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SO 01.1a - Nová stoka D -..." sheetId="2" r:id="rId2"/>
    <sheet name="SO 01.1b - Nová stoka D -..." sheetId="3" r:id="rId3"/>
    <sheet name="SO 01.1c - Nová stoka D -..." sheetId="4" r:id="rId4"/>
    <sheet name="SO 01.1d - Nová stoka D -..." sheetId="5" r:id="rId5"/>
    <sheet name="SO 01.2a - Stoka D.1 a D...." sheetId="6" r:id="rId6"/>
    <sheet name="SO 01.2b - Stoka D.1 a D...." sheetId="7" r:id="rId7"/>
    <sheet name="SO 01.2d - Stoka D.1 a D...." sheetId="8" r:id="rId8"/>
    <sheet name="SO 01.2e - Stoka D.1 a D...." sheetId="9" r:id="rId9"/>
    <sheet name="SO 01.2h - Stoka D.1, pro..." sheetId="10" r:id="rId10"/>
    <sheet name="SO 01.3a - Nová stoka B -..." sheetId="11" r:id="rId11"/>
    <sheet name="SO 01.3e - Nová stoka B -..." sheetId="12" r:id="rId12"/>
    <sheet name="SO 01.3g - Nová stoka B -..." sheetId="13" r:id="rId13"/>
    <sheet name="SO 01.3h - Nová stoka B -..." sheetId="14" r:id="rId14"/>
    <sheet name="SO 01.3i - Nová stoka B, ..." sheetId="15" r:id="rId15"/>
    <sheet name="SO 01.3j - Nová stoka B -..." sheetId="16" r:id="rId16"/>
    <sheet name="SO 01.4a - Spojná komora ..." sheetId="17" r:id="rId17"/>
    <sheet name="SO 01.4b - Spojná komora ..." sheetId="18" r:id="rId18"/>
    <sheet name="SO 01.5a - Nová stoka BD ..." sheetId="19" r:id="rId19"/>
    <sheet name="SO 01.5b - Nová stoka BD ..." sheetId="20" r:id="rId20"/>
    <sheet name="SO 01.5c - Nová stoka BD,..." sheetId="21" r:id="rId21"/>
    <sheet name="SO 01.6 - Stoková síť - O..." sheetId="22" r:id="rId22"/>
    <sheet name="SO 05 - Rušení starých stok" sheetId="23" r:id="rId23"/>
    <sheet name="SO 06.1 - Ochranná opatře..." sheetId="24" r:id="rId24"/>
    <sheet name="SO 06.5 - Přeložka kabelů..." sheetId="25" r:id="rId25"/>
    <sheet name="SO 06.7 - Přeložka dálkov..." sheetId="26" r:id="rId26"/>
    <sheet name="SO 06.9 - Přeložka vodovo..." sheetId="27" r:id="rId27"/>
    <sheet name="SO 06.10 - Mostní provizo..." sheetId="28" r:id="rId28"/>
    <sheet name="SO 06.11 - Náhradní výsadba" sheetId="29" r:id="rId29"/>
    <sheet name="SO 06.12 - Mostní provizo..." sheetId="30" r:id="rId30"/>
    <sheet name="PS 03 - Přeložky stok B a..." sheetId="31" r:id="rId31"/>
    <sheet name="VRN - Vedlejší rozpočtové..." sheetId="32" r:id="rId32"/>
    <sheet name="ON - Ostatní náklady" sheetId="33" r:id="rId33"/>
    <sheet name="Seznam figur" sheetId="34" r:id="rId34"/>
    <sheet name="Pokyny pro vyplnění" sheetId="35" r:id="rId35"/>
  </sheets>
  <definedNames>
    <definedName name="_xlnm.Print_Area" localSheetId="0">'Rekapitulace stavby'!$D$4:$AO$36,'Rekapitulace stavby'!$C$42:$AQ$96</definedName>
    <definedName name="_xlnm.Print_Titles" localSheetId="0">'Rekapitulace stavby'!$52:$52</definedName>
    <definedName name="_xlnm._FilterDatabase" localSheetId="1" hidden="1">'SO 01.1a - Nová stoka D -...'!$C$103:$K$231</definedName>
    <definedName name="_xlnm.Print_Area" localSheetId="1">'SO 01.1a - Nová stoka D -...'!$C$4:$J$43,'SO 01.1a - Nová stoka D -...'!$C$49:$J$81,'SO 01.1a - Nová stoka D -...'!$C$87:$K$231</definedName>
    <definedName name="_xlnm.Print_Titles" localSheetId="1">'SO 01.1a - Nová stoka D -...'!$103:$103</definedName>
    <definedName name="_xlnm._FilterDatabase" localSheetId="2" hidden="1">'SO 01.1b - Nová stoka D -...'!$C$98:$K$234</definedName>
    <definedName name="_xlnm.Print_Area" localSheetId="2">'SO 01.1b - Nová stoka D -...'!$C$4:$J$43,'SO 01.1b - Nová stoka D -...'!$C$49:$J$76,'SO 01.1b - Nová stoka D -...'!$C$82:$K$234</definedName>
    <definedName name="_xlnm.Print_Titles" localSheetId="2">'SO 01.1b - Nová stoka D -...'!$98:$98</definedName>
    <definedName name="_xlnm._FilterDatabase" localSheetId="3" hidden="1">'SO 01.1c - Nová stoka D -...'!$C$98:$K$232</definedName>
    <definedName name="_xlnm.Print_Area" localSheetId="3">'SO 01.1c - Nová stoka D -...'!$C$4:$J$43,'SO 01.1c - Nová stoka D -...'!$C$49:$J$76,'SO 01.1c - Nová stoka D -...'!$C$82:$K$232</definedName>
    <definedName name="_xlnm.Print_Titles" localSheetId="3">'SO 01.1c - Nová stoka D -...'!$98:$98</definedName>
    <definedName name="_xlnm._FilterDatabase" localSheetId="4" hidden="1">'SO 01.1d - Nová stoka D -...'!$C$103:$K$431</definedName>
    <definedName name="_xlnm.Print_Area" localSheetId="4">'SO 01.1d - Nová stoka D -...'!$C$4:$J$43,'SO 01.1d - Nová stoka D -...'!$C$49:$J$81,'SO 01.1d - Nová stoka D -...'!$C$87:$K$431</definedName>
    <definedName name="_xlnm.Print_Titles" localSheetId="4">'SO 01.1d - Nová stoka D -...'!$103:$103</definedName>
    <definedName name="_xlnm._FilterDatabase" localSheetId="5" hidden="1">'SO 01.2a - Stoka D.1 a D....'!$C$103:$K$225</definedName>
    <definedName name="_xlnm.Print_Area" localSheetId="5">'SO 01.2a - Stoka D.1 a D....'!$C$4:$J$43,'SO 01.2a - Stoka D.1 a D....'!$C$49:$J$81,'SO 01.2a - Stoka D.1 a D....'!$C$87:$K$225</definedName>
    <definedName name="_xlnm.Print_Titles" localSheetId="5">'SO 01.2a - Stoka D.1 a D....'!$103:$103</definedName>
    <definedName name="_xlnm._FilterDatabase" localSheetId="6" hidden="1">'SO 01.2b - Stoka D.1 a D....'!$C$103:$K$232</definedName>
    <definedName name="_xlnm.Print_Area" localSheetId="6">'SO 01.2b - Stoka D.1 a D....'!$C$4:$J$43,'SO 01.2b - Stoka D.1 a D....'!$C$49:$J$81,'SO 01.2b - Stoka D.1 a D....'!$C$87:$K$232</definedName>
    <definedName name="_xlnm.Print_Titles" localSheetId="6">'SO 01.2b - Stoka D.1 a D....'!$103:$103</definedName>
    <definedName name="_xlnm._FilterDatabase" localSheetId="7" hidden="1">'SO 01.2d - Stoka D.1 a D....'!$C$103:$K$238</definedName>
    <definedName name="_xlnm.Print_Area" localSheetId="7">'SO 01.2d - Stoka D.1 a D....'!$C$4:$J$43,'SO 01.2d - Stoka D.1 a D....'!$C$49:$J$81,'SO 01.2d - Stoka D.1 a D....'!$C$87:$K$238</definedName>
    <definedName name="_xlnm.Print_Titles" localSheetId="7">'SO 01.2d - Stoka D.1 a D....'!$103:$103</definedName>
    <definedName name="_xlnm._FilterDatabase" localSheetId="8" hidden="1">'SO 01.2e - Stoka D.1 a D....'!$C$97:$K$183</definedName>
    <definedName name="_xlnm.Print_Area" localSheetId="8">'SO 01.2e - Stoka D.1 a D....'!$C$4:$J$43,'SO 01.2e - Stoka D.1 a D....'!$C$49:$J$75,'SO 01.2e - Stoka D.1 a D....'!$C$81:$K$183</definedName>
    <definedName name="_xlnm.Print_Titles" localSheetId="8">'SO 01.2e - Stoka D.1 a D....'!$97:$97</definedName>
    <definedName name="_xlnm._FilterDatabase" localSheetId="9" hidden="1">'SO 01.2h - Stoka D.1, pro...'!$C$106:$K$550</definedName>
    <definedName name="_xlnm.Print_Area" localSheetId="9">'SO 01.2h - Stoka D.1, pro...'!$C$4:$J$43,'SO 01.2h - Stoka D.1, pro...'!$C$49:$J$84,'SO 01.2h - Stoka D.1, pro...'!$C$90:$K$550</definedName>
    <definedName name="_xlnm.Print_Titles" localSheetId="9">'SO 01.2h - Stoka D.1, pro...'!$106:$106</definedName>
    <definedName name="_xlnm._FilterDatabase" localSheetId="10" hidden="1">'SO 01.3a - Nová stoka B -...'!$C$103:$K$225</definedName>
    <definedName name="_xlnm.Print_Area" localSheetId="10">'SO 01.3a - Nová stoka B -...'!$C$4:$J$43,'SO 01.3a - Nová stoka B -...'!$C$49:$J$81,'SO 01.3a - Nová stoka B -...'!$C$87:$K$225</definedName>
    <definedName name="_xlnm.Print_Titles" localSheetId="10">'SO 01.3a - Nová stoka B -...'!$103:$103</definedName>
    <definedName name="_xlnm._FilterDatabase" localSheetId="11" hidden="1">'SO 01.3e - Nová stoka B -...'!$C$98:$K$214</definedName>
    <definedName name="_xlnm.Print_Area" localSheetId="11">'SO 01.3e - Nová stoka B -...'!$C$4:$J$43,'SO 01.3e - Nová stoka B -...'!$C$49:$J$76,'SO 01.3e - Nová stoka B -...'!$C$82:$K$214</definedName>
    <definedName name="_xlnm.Print_Titles" localSheetId="11">'SO 01.3e - Nová stoka B -...'!$98:$98</definedName>
    <definedName name="_xlnm._FilterDatabase" localSheetId="12" hidden="1">'SO 01.3g - Nová stoka B -...'!$C$95:$K$210</definedName>
    <definedName name="_xlnm.Print_Area" localSheetId="12">'SO 01.3g - Nová stoka B -...'!$C$4:$J$43,'SO 01.3g - Nová stoka B -...'!$C$49:$J$73,'SO 01.3g - Nová stoka B -...'!$C$79:$K$210</definedName>
    <definedName name="_xlnm.Print_Titles" localSheetId="12">'SO 01.3g - Nová stoka B -...'!$95:$95</definedName>
    <definedName name="_xlnm._FilterDatabase" localSheetId="13" hidden="1">'SO 01.3h - Nová stoka B -...'!$C$96:$K$152</definedName>
    <definedName name="_xlnm.Print_Area" localSheetId="13">'SO 01.3h - Nová stoka B -...'!$C$4:$J$43,'SO 01.3h - Nová stoka B -...'!$C$49:$J$74,'SO 01.3h - Nová stoka B -...'!$C$80:$K$152</definedName>
    <definedName name="_xlnm.Print_Titles" localSheetId="13">'SO 01.3h - Nová stoka B -...'!$96:$96</definedName>
    <definedName name="_xlnm._FilterDatabase" localSheetId="14" hidden="1">'SO 01.3i - Nová stoka B, ...'!$C$99:$K$428</definedName>
    <definedName name="_xlnm.Print_Area" localSheetId="14">'SO 01.3i - Nová stoka B, ...'!$C$4:$J$43,'SO 01.3i - Nová stoka B, ...'!$C$49:$J$77,'SO 01.3i - Nová stoka B, ...'!$C$83:$K$428</definedName>
    <definedName name="_xlnm.Print_Titles" localSheetId="14">'SO 01.3i - Nová stoka B, ...'!$99:$99</definedName>
    <definedName name="_xlnm._FilterDatabase" localSheetId="15" hidden="1">'SO 01.3j - Nová stoka B -...'!$C$96:$K$133</definedName>
    <definedName name="_xlnm.Print_Area" localSheetId="15">'SO 01.3j - Nová stoka B -...'!$C$4:$J$43,'SO 01.3j - Nová stoka B -...'!$C$49:$J$74,'SO 01.3j - Nová stoka B -...'!$C$80:$K$133</definedName>
    <definedName name="_xlnm.Print_Titles" localSheetId="15">'SO 01.3j - Nová stoka B -...'!$96:$96</definedName>
    <definedName name="_xlnm._FilterDatabase" localSheetId="16" hidden="1">'SO 01.4a - Spojná komora ...'!$C$103:$K$234</definedName>
    <definedName name="_xlnm.Print_Area" localSheetId="16">'SO 01.4a - Spojná komora ...'!$C$4:$J$43,'SO 01.4a - Spojná komora ...'!$C$49:$J$81,'SO 01.4a - Spojná komora ...'!$C$87:$K$234</definedName>
    <definedName name="_xlnm.Print_Titles" localSheetId="16">'SO 01.4a - Spojná komora ...'!$103:$103</definedName>
    <definedName name="_xlnm._FilterDatabase" localSheetId="17" hidden="1">'SO 01.4b - Spojná komora ...'!$C$104:$K$249</definedName>
    <definedName name="_xlnm.Print_Area" localSheetId="17">'SO 01.4b - Spojná komora ...'!$C$4:$J$43,'SO 01.4b - Spojná komora ...'!$C$49:$J$82,'SO 01.4b - Spojná komora ...'!$C$88:$K$249</definedName>
    <definedName name="_xlnm.Print_Titles" localSheetId="17">'SO 01.4b - Spojná komora ...'!$104:$104</definedName>
    <definedName name="_xlnm._FilterDatabase" localSheetId="18" hidden="1">'SO 01.5a - Nová stoka BD ...'!$C$103:$K$228</definedName>
    <definedName name="_xlnm.Print_Area" localSheetId="18">'SO 01.5a - Nová stoka BD ...'!$C$4:$J$43,'SO 01.5a - Nová stoka BD ...'!$C$49:$J$81,'SO 01.5a - Nová stoka BD ...'!$C$87:$K$228</definedName>
    <definedName name="_xlnm.Print_Titles" localSheetId="18">'SO 01.5a - Nová stoka BD ...'!$103:$103</definedName>
    <definedName name="_xlnm._FilterDatabase" localSheetId="19" hidden="1">'SO 01.5b - Nová stoka BD ...'!$C$98:$K$217</definedName>
    <definedName name="_xlnm.Print_Area" localSheetId="19">'SO 01.5b - Nová stoka BD ...'!$C$4:$J$43,'SO 01.5b - Nová stoka BD ...'!$C$49:$J$76,'SO 01.5b - Nová stoka BD ...'!$C$82:$K$217</definedName>
    <definedName name="_xlnm.Print_Titles" localSheetId="19">'SO 01.5b - Nová stoka BD ...'!$98:$98</definedName>
    <definedName name="_xlnm._FilterDatabase" localSheetId="20" hidden="1">'SO 01.5c - Nová stoka BD,...'!$C$108:$K$477</definedName>
    <definedName name="_xlnm.Print_Area" localSheetId="20">'SO 01.5c - Nová stoka BD,...'!$C$4:$J$43,'SO 01.5c - Nová stoka BD,...'!$C$49:$J$86,'SO 01.5c - Nová stoka BD,...'!$C$92:$K$477</definedName>
    <definedName name="_xlnm.Print_Titles" localSheetId="20">'SO 01.5c - Nová stoka BD,...'!$108:$108</definedName>
    <definedName name="_xlnm._FilterDatabase" localSheetId="21" hidden="1">'SO 01.6 - Stoková síť - O...'!$C$95:$K$137</definedName>
    <definedName name="_xlnm.Print_Area" localSheetId="21">'SO 01.6 - Stoková síť - O...'!$C$4:$J$43,'SO 01.6 - Stoková síť - O...'!$C$49:$J$73,'SO 01.6 - Stoková síť - O...'!$C$79:$K$137</definedName>
    <definedName name="_xlnm.Print_Titles" localSheetId="21">'SO 01.6 - Stoková síť - O...'!$95:$95</definedName>
    <definedName name="_xlnm._FilterDatabase" localSheetId="22" hidden="1">'SO 05 - Rušení starých stok'!$C$92:$K$201</definedName>
    <definedName name="_xlnm.Print_Area" localSheetId="22">'SO 05 - Rušení starých stok'!$C$4:$J$41,'SO 05 - Rušení starých stok'!$C$47:$J$72,'SO 05 - Rušení starých stok'!$C$78:$K$201</definedName>
    <definedName name="_xlnm.Print_Titles" localSheetId="22">'SO 05 - Rušení starých stok'!$92:$92</definedName>
    <definedName name="_xlnm._FilterDatabase" localSheetId="23" hidden="1">'SO 06.1 - Ochranná opatře...'!$C$96:$K$116</definedName>
    <definedName name="_xlnm.Print_Area" localSheetId="23">'SO 06.1 - Ochranná opatře...'!$C$4:$J$43,'SO 06.1 - Ochranná opatře...'!$C$49:$J$74,'SO 06.1 - Ochranná opatře...'!$C$80:$K$116</definedName>
    <definedName name="_xlnm.Print_Titles" localSheetId="23">'SO 06.1 - Ochranná opatře...'!$96:$96</definedName>
    <definedName name="_xlnm._FilterDatabase" localSheetId="24" hidden="1">'SO 06.5 - Přeložka kabelů...'!$C$102:$K$216</definedName>
    <definedName name="_xlnm.Print_Area" localSheetId="24">'SO 06.5 - Přeložka kabelů...'!$C$4:$J$43,'SO 06.5 - Přeložka kabelů...'!$C$49:$J$80,'SO 06.5 - Přeložka kabelů...'!$C$86:$K$216</definedName>
    <definedName name="_xlnm.Print_Titles" localSheetId="24">'SO 06.5 - Přeložka kabelů...'!$102:$102</definedName>
    <definedName name="_xlnm._FilterDatabase" localSheetId="25" hidden="1">'SO 06.7 - Přeložka dálkov...'!$C$104:$K$226</definedName>
    <definedName name="_xlnm.Print_Area" localSheetId="25">'SO 06.7 - Přeložka dálkov...'!$C$4:$J$43,'SO 06.7 - Přeložka dálkov...'!$C$49:$J$82,'SO 06.7 - Přeložka dálkov...'!$C$88:$K$226</definedName>
    <definedName name="_xlnm.Print_Titles" localSheetId="25">'SO 06.7 - Přeložka dálkov...'!$104:$104</definedName>
    <definedName name="_xlnm._FilterDatabase" localSheetId="26" hidden="1">'SO 06.9 - Přeložka vodovo...'!$C$95:$K$148</definedName>
    <definedName name="_xlnm.Print_Area" localSheetId="26">'SO 06.9 - Přeložka vodovo...'!$C$4:$J$43,'SO 06.9 - Přeložka vodovo...'!$C$49:$J$73,'SO 06.9 - Přeložka vodovo...'!$C$79:$K$148</definedName>
    <definedName name="_xlnm.Print_Titles" localSheetId="26">'SO 06.9 - Přeložka vodovo...'!$95:$95</definedName>
    <definedName name="_xlnm._FilterDatabase" localSheetId="27" hidden="1">'SO 06.10 - Mostní provizo...'!$C$91:$K$99</definedName>
    <definedName name="_xlnm.Print_Area" localSheetId="27">'SO 06.10 - Mostní provizo...'!$C$4:$J$43,'SO 06.10 - Mostní provizo...'!$C$49:$J$69,'SO 06.10 - Mostní provizo...'!$C$75:$K$99</definedName>
    <definedName name="_xlnm.Print_Titles" localSheetId="27">'SO 06.10 - Mostní provizo...'!$91:$91</definedName>
    <definedName name="_xlnm._FilterDatabase" localSheetId="28" hidden="1">'SO 06.11 - Náhradní výsadba'!$C$95:$K$179</definedName>
    <definedName name="_xlnm.Print_Area" localSheetId="28">'SO 06.11 - Náhradní výsadba'!$C$4:$J$43,'SO 06.11 - Náhradní výsadba'!$C$49:$J$73,'SO 06.11 - Náhradní výsadba'!$C$79:$K$179</definedName>
    <definedName name="_xlnm.Print_Titles" localSheetId="28">'SO 06.11 - Náhradní výsadba'!$95:$95</definedName>
    <definedName name="_xlnm._FilterDatabase" localSheetId="29" hidden="1">'SO 06.12 - Mostní provizo...'!$C$91:$K$100</definedName>
    <definedName name="_xlnm.Print_Area" localSheetId="29">'SO 06.12 - Mostní provizo...'!$C$4:$J$43,'SO 06.12 - Mostní provizo...'!$C$49:$J$69,'SO 06.12 - Mostní provizo...'!$C$75:$K$100</definedName>
    <definedName name="_xlnm.Print_Titles" localSheetId="29">'SO 06.12 - Mostní provizo...'!$91:$91</definedName>
    <definedName name="_xlnm._FilterDatabase" localSheetId="30" hidden="1">'PS 03 - Přeložky stok B a...'!$C$98:$K$258</definedName>
    <definedName name="_xlnm.Print_Area" localSheetId="30">'PS 03 - Přeložky stok B a...'!$C$4:$J$41,'PS 03 - Přeložky stok B a...'!$C$47:$J$78,'PS 03 - Přeložky stok B a...'!$C$84:$K$258</definedName>
    <definedName name="_xlnm.Print_Titles" localSheetId="30">'PS 03 - Přeložky stok B a...'!$98:$98</definedName>
    <definedName name="_xlnm._FilterDatabase" localSheetId="31" hidden="1">'VRN - Vedlejší rozpočtové...'!$C$82:$K$95</definedName>
    <definedName name="_xlnm.Print_Area" localSheetId="31">'VRN - Vedlejší rozpočtové...'!$C$4:$J$39,'VRN - Vedlejší rozpočtové...'!$C$45:$J$64,'VRN - Vedlejší rozpočtové...'!$C$70:$K$95</definedName>
    <definedName name="_xlnm.Print_Titles" localSheetId="31">'VRN - Vedlejší rozpočtové...'!$82:$82</definedName>
    <definedName name="_xlnm._FilterDatabase" localSheetId="32" hidden="1">'ON - Ostatní náklady'!$C$80:$K$110</definedName>
    <definedName name="_xlnm.Print_Area" localSheetId="32">'ON - Ostatní náklady'!$C$4:$J$39,'ON - Ostatní náklady'!$C$45:$J$62,'ON - Ostatní náklady'!$C$68:$K$110</definedName>
    <definedName name="_xlnm.Print_Titles" localSheetId="32">'ON - Ostatní náklady'!$80:$80</definedName>
    <definedName name="_xlnm.Print_Area" localSheetId="33">'Seznam figur'!$C$4:$G$4509</definedName>
    <definedName name="_xlnm.Print_Titles" localSheetId="33">'Seznam figur'!$9:$9</definedName>
    <definedName name="_xlnm.Print_Area" localSheetId="34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34" l="1" r="D7"/>
  <c i="33" r="J37"/>
  <c r="J36"/>
  <c i="1" r="AY95"/>
  <c i="33" r="J35"/>
  <c i="1" r="AX95"/>
  <c i="33"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6"/>
  <c r="BH86"/>
  <c r="BG86"/>
  <c r="BF86"/>
  <c r="T86"/>
  <c r="R86"/>
  <c r="P86"/>
  <c r="BI83"/>
  <c r="BH83"/>
  <c r="BG83"/>
  <c r="BF83"/>
  <c r="T83"/>
  <c r="R83"/>
  <c r="P83"/>
  <c r="J78"/>
  <c r="J77"/>
  <c r="F77"/>
  <c r="F75"/>
  <c r="E73"/>
  <c r="J55"/>
  <c r="J54"/>
  <c r="F54"/>
  <c r="F52"/>
  <c r="E50"/>
  <c r="J18"/>
  <c r="E18"/>
  <c r="F78"/>
  <c r="J17"/>
  <c r="J12"/>
  <c r="J52"/>
  <c r="E7"/>
  <c r="E48"/>
  <c i="32" r="J37"/>
  <c r="J36"/>
  <c i="1" r="AY94"/>
  <c i="32" r="J35"/>
  <c i="1" r="AX94"/>
  <c i="32" r="BI94"/>
  <c r="BH94"/>
  <c r="BG94"/>
  <c r="BF94"/>
  <c r="T94"/>
  <c r="T93"/>
  <c r="R94"/>
  <c r="R93"/>
  <c r="P94"/>
  <c r="P93"/>
  <c r="BI91"/>
  <c r="BH91"/>
  <c r="BG91"/>
  <c r="BF91"/>
  <c r="T91"/>
  <c r="T90"/>
  <c r="R91"/>
  <c r="R90"/>
  <c r="P91"/>
  <c r="P90"/>
  <c r="BI88"/>
  <c r="BH88"/>
  <c r="BG88"/>
  <c r="BF88"/>
  <c r="T88"/>
  <c r="T87"/>
  <c r="R88"/>
  <c r="R87"/>
  <c r="P88"/>
  <c r="P87"/>
  <c r="BI85"/>
  <c r="BH85"/>
  <c r="BG85"/>
  <c r="BF85"/>
  <c r="T85"/>
  <c r="T84"/>
  <c r="T83"/>
  <c r="R85"/>
  <c r="R84"/>
  <c r="P85"/>
  <c r="P84"/>
  <c r="P83"/>
  <c i="1" r="AU94"/>
  <c i="32" r="J80"/>
  <c r="J79"/>
  <c r="F79"/>
  <c r="F77"/>
  <c r="E75"/>
  <c r="J55"/>
  <c r="J54"/>
  <c r="F54"/>
  <c r="F52"/>
  <c r="E50"/>
  <c r="J18"/>
  <c r="E18"/>
  <c r="F55"/>
  <c r="J17"/>
  <c r="J12"/>
  <c r="J52"/>
  <c r="E7"/>
  <c r="E73"/>
  <c i="31" r="J39"/>
  <c r="J38"/>
  <c i="1" r="AY93"/>
  <c i="31" r="J37"/>
  <c i="1" r="AX93"/>
  <c i="31" r="BI257"/>
  <c r="BH257"/>
  <c r="BG257"/>
  <c r="BF257"/>
  <c r="T257"/>
  <c r="R257"/>
  <c r="P257"/>
  <c r="BI243"/>
  <c r="BH243"/>
  <c r="BG243"/>
  <c r="BF243"/>
  <c r="T243"/>
  <c r="R243"/>
  <c r="P243"/>
  <c r="BI223"/>
  <c r="BH223"/>
  <c r="BG223"/>
  <c r="BF223"/>
  <c r="T223"/>
  <c r="R223"/>
  <c r="P223"/>
  <c r="BI221"/>
  <c r="BH221"/>
  <c r="BG221"/>
  <c r="BF221"/>
  <c r="T221"/>
  <c r="R221"/>
  <c r="P221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6"/>
  <c r="BH186"/>
  <c r="BG186"/>
  <c r="BF186"/>
  <c r="T186"/>
  <c r="T185"/>
  <c r="R186"/>
  <c r="R185"/>
  <c r="P186"/>
  <c r="P185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8"/>
  <c r="BH118"/>
  <c r="BG118"/>
  <c r="BF118"/>
  <c r="T118"/>
  <c r="R118"/>
  <c r="P118"/>
  <c r="BI116"/>
  <c r="BH116"/>
  <c r="BG116"/>
  <c r="BF116"/>
  <c r="T116"/>
  <c r="R116"/>
  <c r="P116"/>
  <c r="BI115"/>
  <c r="BH115"/>
  <c r="BG115"/>
  <c r="BF115"/>
  <c r="T115"/>
  <c r="R115"/>
  <c r="P115"/>
  <c r="BI113"/>
  <c r="BH113"/>
  <c r="BG113"/>
  <c r="BF113"/>
  <c r="T113"/>
  <c r="R113"/>
  <c r="P113"/>
  <c r="BI109"/>
  <c r="BH109"/>
  <c r="BG109"/>
  <c r="BF109"/>
  <c r="T109"/>
  <c r="T108"/>
  <c r="R109"/>
  <c r="R108"/>
  <c r="P109"/>
  <c r="P108"/>
  <c r="BI106"/>
  <c r="BH106"/>
  <c r="BG106"/>
  <c r="BF106"/>
  <c r="T106"/>
  <c r="T105"/>
  <c r="R106"/>
  <c r="R105"/>
  <c r="P106"/>
  <c r="P105"/>
  <c r="BI104"/>
  <c r="BH104"/>
  <c r="BG104"/>
  <c r="BF104"/>
  <c r="T104"/>
  <c r="R104"/>
  <c r="P104"/>
  <c r="BI102"/>
  <c r="BH102"/>
  <c r="BG102"/>
  <c r="BF102"/>
  <c r="T102"/>
  <c r="R102"/>
  <c r="P102"/>
  <c r="J96"/>
  <c r="J95"/>
  <c r="F95"/>
  <c r="F93"/>
  <c r="E91"/>
  <c r="J59"/>
  <c r="J58"/>
  <c r="F58"/>
  <c r="F56"/>
  <c r="E54"/>
  <c r="J20"/>
  <c r="E20"/>
  <c r="F59"/>
  <c r="J19"/>
  <c r="J14"/>
  <c r="J56"/>
  <c r="E7"/>
  <c r="E87"/>
  <c i="30" r="J41"/>
  <c r="J40"/>
  <c i="1" r="AY91"/>
  <c i="30" r="J39"/>
  <c i="1" r="AX91"/>
  <c i="30" r="BI94"/>
  <c r="BH94"/>
  <c r="BG94"/>
  <c r="BF94"/>
  <c r="T94"/>
  <c r="T93"/>
  <c r="T92"/>
  <c r="R94"/>
  <c r="R93"/>
  <c r="R92"/>
  <c r="P94"/>
  <c r="P93"/>
  <c r="P92"/>
  <c i="1" r="AU91"/>
  <c i="30" r="J89"/>
  <c r="J88"/>
  <c r="F88"/>
  <c r="F86"/>
  <c r="E84"/>
  <c r="J63"/>
  <c r="J62"/>
  <c r="F62"/>
  <c r="F60"/>
  <c r="E58"/>
  <c r="J22"/>
  <c r="E22"/>
  <c r="F89"/>
  <c r="J21"/>
  <c r="J16"/>
  <c r="J86"/>
  <c r="E7"/>
  <c r="E78"/>
  <c i="29" r="J41"/>
  <c r="J40"/>
  <c i="1" r="AY90"/>
  <c i="29" r="J39"/>
  <c i="1" r="AX90"/>
  <c i="29" r="BI175"/>
  <c r="BH175"/>
  <c r="BG175"/>
  <c r="BF175"/>
  <c r="T175"/>
  <c r="T174"/>
  <c r="R175"/>
  <c r="R174"/>
  <c r="P175"/>
  <c r="P174"/>
  <c r="BI172"/>
  <c r="BH172"/>
  <c r="BG172"/>
  <c r="BF172"/>
  <c r="T172"/>
  <c r="T171"/>
  <c r="R172"/>
  <c r="R171"/>
  <c r="P172"/>
  <c r="P171"/>
  <c r="BI169"/>
  <c r="BH169"/>
  <c r="BG169"/>
  <c r="BF169"/>
  <c r="T169"/>
  <c r="R169"/>
  <c r="P169"/>
  <c r="BI165"/>
  <c r="BH165"/>
  <c r="BG165"/>
  <c r="BF165"/>
  <c r="T165"/>
  <c r="R165"/>
  <c r="P165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18"/>
  <c r="BH118"/>
  <c r="BG118"/>
  <c r="BF118"/>
  <c r="T118"/>
  <c r="R118"/>
  <c r="P118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99"/>
  <c r="BH99"/>
  <c r="BG99"/>
  <c r="BF99"/>
  <c r="T99"/>
  <c r="R99"/>
  <c r="P99"/>
  <c r="J93"/>
  <c r="J92"/>
  <c r="F92"/>
  <c r="F90"/>
  <c r="E88"/>
  <c r="J63"/>
  <c r="J62"/>
  <c r="F62"/>
  <c r="F60"/>
  <c r="E58"/>
  <c r="J22"/>
  <c r="E22"/>
  <c r="F93"/>
  <c r="J21"/>
  <c r="J16"/>
  <c r="J90"/>
  <c r="E7"/>
  <c r="E82"/>
  <c i="28" r="J41"/>
  <c r="J40"/>
  <c i="1" r="AY89"/>
  <c i="28" r="J39"/>
  <c i="1" r="AX89"/>
  <c i="28"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J89"/>
  <c r="J88"/>
  <c r="F88"/>
  <c r="F86"/>
  <c r="E84"/>
  <c r="J63"/>
  <c r="J62"/>
  <c r="F62"/>
  <c r="F60"/>
  <c r="E58"/>
  <c r="J22"/>
  <c r="E22"/>
  <c r="F89"/>
  <c r="J21"/>
  <c r="J16"/>
  <c r="J86"/>
  <c r="E7"/>
  <c r="E52"/>
  <c i="27" r="J41"/>
  <c r="J40"/>
  <c i="1" r="AY88"/>
  <c i="27" r="J39"/>
  <c i="1" r="AX88"/>
  <c i="27"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19"/>
  <c r="BH119"/>
  <c r="BG119"/>
  <c r="BF119"/>
  <c r="T119"/>
  <c r="T118"/>
  <c r="R119"/>
  <c r="R118"/>
  <c r="P119"/>
  <c r="P118"/>
  <c r="BI117"/>
  <c r="BH117"/>
  <c r="BG117"/>
  <c r="BF117"/>
  <c r="T117"/>
  <c r="R117"/>
  <c r="P117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J93"/>
  <c r="J92"/>
  <c r="F92"/>
  <c r="F90"/>
  <c r="E88"/>
  <c r="J63"/>
  <c r="J62"/>
  <c r="F62"/>
  <c r="F60"/>
  <c r="E58"/>
  <c r="J22"/>
  <c r="E22"/>
  <c r="F63"/>
  <c r="J21"/>
  <c r="J16"/>
  <c r="J90"/>
  <c r="E7"/>
  <c r="E52"/>
  <c i="26" r="J41"/>
  <c r="J40"/>
  <c i="1" r="AY87"/>
  <c i="26" r="J39"/>
  <c i="1" r="AX87"/>
  <c i="26"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4"/>
  <c r="BH214"/>
  <c r="BG214"/>
  <c r="BF214"/>
  <c r="T214"/>
  <c r="R214"/>
  <c r="P214"/>
  <c r="BI213"/>
  <c r="BH213"/>
  <c r="BG213"/>
  <c r="BF213"/>
  <c r="T213"/>
  <c r="R213"/>
  <c r="P213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4"/>
  <c r="BH184"/>
  <c r="BG184"/>
  <c r="BF184"/>
  <c r="T184"/>
  <c r="R184"/>
  <c r="P184"/>
  <c r="BI182"/>
  <c r="BH182"/>
  <c r="BG182"/>
  <c r="BF182"/>
  <c r="T182"/>
  <c r="R182"/>
  <c r="P182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T168"/>
  <c r="R169"/>
  <c r="R168"/>
  <c r="P169"/>
  <c r="P168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T160"/>
  <c r="R161"/>
  <c r="R160"/>
  <c r="P161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4"/>
  <c r="BH144"/>
  <c r="BG144"/>
  <c r="BF144"/>
  <c r="T144"/>
  <c r="T143"/>
  <c r="R144"/>
  <c r="R143"/>
  <c r="P144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R129"/>
  <c r="P129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J102"/>
  <c r="J101"/>
  <c r="F101"/>
  <c r="F99"/>
  <c r="E97"/>
  <c r="J63"/>
  <c r="J62"/>
  <c r="F62"/>
  <c r="F60"/>
  <c r="E58"/>
  <c r="J22"/>
  <c r="E22"/>
  <c r="F102"/>
  <c r="J21"/>
  <c r="J16"/>
  <c r="J60"/>
  <c r="E7"/>
  <c r="E91"/>
  <c i="25" r="J41"/>
  <c r="J40"/>
  <c i="1" r="AY86"/>
  <c i="25" r="J39"/>
  <c i="1" r="AX86"/>
  <c i="25"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8"/>
  <c r="BH178"/>
  <c r="BG178"/>
  <c r="BF178"/>
  <c r="T178"/>
  <c r="R178"/>
  <c r="P178"/>
  <c r="BI176"/>
  <c r="BH176"/>
  <c r="BG176"/>
  <c r="BF176"/>
  <c r="T176"/>
  <c r="R176"/>
  <c r="P176"/>
  <c r="BI175"/>
  <c r="BH175"/>
  <c r="BG175"/>
  <c r="BF175"/>
  <c r="T175"/>
  <c r="R175"/>
  <c r="P175"/>
  <c r="BI173"/>
  <c r="BH173"/>
  <c r="BG173"/>
  <c r="BF173"/>
  <c r="T173"/>
  <c r="R173"/>
  <c r="P173"/>
  <c r="BI172"/>
  <c r="BH172"/>
  <c r="BG172"/>
  <c r="BF172"/>
  <c r="T172"/>
  <c r="R172"/>
  <c r="P172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4"/>
  <c r="BH164"/>
  <c r="BG164"/>
  <c r="BF164"/>
  <c r="T164"/>
  <c r="R164"/>
  <c r="P164"/>
  <c r="BI163"/>
  <c r="BH163"/>
  <c r="BG163"/>
  <c r="BF163"/>
  <c r="T163"/>
  <c r="R163"/>
  <c r="P163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T128"/>
  <c r="R129"/>
  <c r="R128"/>
  <c r="P129"/>
  <c r="P128"/>
  <c r="BI126"/>
  <c r="BH126"/>
  <c r="BG126"/>
  <c r="BF126"/>
  <c r="T126"/>
  <c r="T125"/>
  <c r="R126"/>
  <c r="R125"/>
  <c r="P126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J100"/>
  <c r="J99"/>
  <c r="F99"/>
  <c r="F97"/>
  <c r="E95"/>
  <c r="J63"/>
  <c r="J62"/>
  <c r="F62"/>
  <c r="F60"/>
  <c r="E58"/>
  <c r="J22"/>
  <c r="E22"/>
  <c r="F63"/>
  <c r="J21"/>
  <c r="J16"/>
  <c r="J60"/>
  <c r="E7"/>
  <c r="E89"/>
  <c i="24" r="J41"/>
  <c r="J40"/>
  <c i="1" r="AY85"/>
  <c i="24" r="J39"/>
  <c i="1" r="AX85"/>
  <c i="24" r="BI115"/>
  <c r="BH115"/>
  <c r="BG115"/>
  <c r="BF115"/>
  <c r="T115"/>
  <c r="R115"/>
  <c r="P115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6"/>
  <c r="BH106"/>
  <c r="BG106"/>
  <c r="BF106"/>
  <c r="T106"/>
  <c r="T105"/>
  <c r="R106"/>
  <c r="R105"/>
  <c r="P106"/>
  <c r="P105"/>
  <c r="BI103"/>
  <c r="BH103"/>
  <c r="BG103"/>
  <c r="BF103"/>
  <c r="T103"/>
  <c r="T102"/>
  <c r="R103"/>
  <c r="R102"/>
  <c r="P103"/>
  <c r="P102"/>
  <c r="BI100"/>
  <c r="BH100"/>
  <c r="BG100"/>
  <c r="BF100"/>
  <c r="T100"/>
  <c r="T99"/>
  <c r="T98"/>
  <c r="R100"/>
  <c r="R99"/>
  <c r="R98"/>
  <c r="P100"/>
  <c r="P99"/>
  <c r="P98"/>
  <c r="J94"/>
  <c r="J93"/>
  <c r="F93"/>
  <c r="F91"/>
  <c r="E89"/>
  <c r="J63"/>
  <c r="J62"/>
  <c r="F62"/>
  <c r="F60"/>
  <c r="E58"/>
  <c r="J22"/>
  <c r="E22"/>
  <c r="F94"/>
  <c r="J21"/>
  <c r="J16"/>
  <c r="J91"/>
  <c r="E7"/>
  <c r="E52"/>
  <c i="23" r="J39"/>
  <c r="J38"/>
  <c i="1" r="AY83"/>
  <c i="23" r="J37"/>
  <c i="1" r="AX83"/>
  <c i="23"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T195"/>
  <c r="T194"/>
  <c r="R196"/>
  <c r="R195"/>
  <c r="R194"/>
  <c r="P196"/>
  <c r="P195"/>
  <c r="P194"/>
  <c r="BI192"/>
  <c r="BH192"/>
  <c r="BG192"/>
  <c r="BF192"/>
  <c r="T192"/>
  <c r="R192"/>
  <c r="P192"/>
  <c r="BI190"/>
  <c r="BH190"/>
  <c r="BG190"/>
  <c r="BF190"/>
  <c r="T190"/>
  <c r="R190"/>
  <c r="P190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78"/>
  <c r="BH178"/>
  <c r="BG178"/>
  <c r="BF178"/>
  <c r="T178"/>
  <c r="T177"/>
  <c r="R178"/>
  <c r="R177"/>
  <c r="P178"/>
  <c r="P177"/>
  <c r="BI173"/>
  <c r="BH173"/>
  <c r="BG173"/>
  <c r="BF173"/>
  <c r="T173"/>
  <c r="R173"/>
  <c r="P173"/>
  <c r="BI142"/>
  <c r="BH142"/>
  <c r="BG142"/>
  <c r="BF142"/>
  <c r="T142"/>
  <c r="R142"/>
  <c r="P14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6"/>
  <c r="BH96"/>
  <c r="BG96"/>
  <c r="BF96"/>
  <c r="T96"/>
  <c r="R96"/>
  <c r="P96"/>
  <c r="J90"/>
  <c r="J89"/>
  <c r="F89"/>
  <c r="F87"/>
  <c r="E85"/>
  <c r="J59"/>
  <c r="J58"/>
  <c r="F58"/>
  <c r="F56"/>
  <c r="E54"/>
  <c r="J20"/>
  <c r="E20"/>
  <c r="F59"/>
  <c r="J19"/>
  <c r="J14"/>
  <c r="J87"/>
  <c r="E7"/>
  <c r="E50"/>
  <c i="22" r="J41"/>
  <c r="J40"/>
  <c i="1" r="AY82"/>
  <c i="22" r="J39"/>
  <c i="1" r="AX82"/>
  <c i="22"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T127"/>
  <c r="R128"/>
  <c r="R127"/>
  <c r="P128"/>
  <c r="P127"/>
  <c r="BI125"/>
  <c r="BH125"/>
  <c r="BG125"/>
  <c r="BF125"/>
  <c r="T125"/>
  <c r="T124"/>
  <c r="R125"/>
  <c r="R124"/>
  <c r="P125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J93"/>
  <c r="J92"/>
  <c r="F92"/>
  <c r="F90"/>
  <c r="E88"/>
  <c r="J63"/>
  <c r="J62"/>
  <c r="F62"/>
  <c r="F60"/>
  <c r="E58"/>
  <c r="J22"/>
  <c r="E22"/>
  <c r="F63"/>
  <c r="J21"/>
  <c r="J16"/>
  <c r="J60"/>
  <c r="E7"/>
  <c r="E82"/>
  <c i="21" r="J41"/>
  <c r="J40"/>
  <c i="1" r="AY81"/>
  <c i="21" r="J39"/>
  <c i="1" r="AX81"/>
  <c i="21" r="BI473"/>
  <c r="BH473"/>
  <c r="BG473"/>
  <c r="BF473"/>
  <c r="T473"/>
  <c r="R473"/>
  <c r="P473"/>
  <c r="BI471"/>
  <c r="BH471"/>
  <c r="BG471"/>
  <c r="BF471"/>
  <c r="T471"/>
  <c r="R471"/>
  <c r="P471"/>
  <c r="BI469"/>
  <c r="BH469"/>
  <c r="BG469"/>
  <c r="BF469"/>
  <c r="T469"/>
  <c r="R469"/>
  <c r="P469"/>
  <c r="BI465"/>
  <c r="BH465"/>
  <c r="BG465"/>
  <c r="BF465"/>
  <c r="T465"/>
  <c r="T464"/>
  <c r="T463"/>
  <c r="R465"/>
  <c r="R464"/>
  <c r="R463"/>
  <c r="P465"/>
  <c r="P464"/>
  <c r="P463"/>
  <c r="BI456"/>
  <c r="BH456"/>
  <c r="BG456"/>
  <c r="BF456"/>
  <c r="T456"/>
  <c r="R456"/>
  <c r="P456"/>
  <c r="BI447"/>
  <c r="BH447"/>
  <c r="BG447"/>
  <c r="BF447"/>
  <c r="T447"/>
  <c r="R447"/>
  <c r="P447"/>
  <c r="BI444"/>
  <c r="BH444"/>
  <c r="BG444"/>
  <c r="BF444"/>
  <c r="T444"/>
  <c r="R444"/>
  <c r="P444"/>
  <c r="BI442"/>
  <c r="BH442"/>
  <c r="BG442"/>
  <c r="BF442"/>
  <c r="T442"/>
  <c r="R442"/>
  <c r="P442"/>
  <c r="BI441"/>
  <c r="BH441"/>
  <c r="BG441"/>
  <c r="BF441"/>
  <c r="T441"/>
  <c r="R441"/>
  <c r="P441"/>
  <c r="BI438"/>
  <c r="BH438"/>
  <c r="BG438"/>
  <c r="BF438"/>
  <c r="T438"/>
  <c r="R438"/>
  <c r="P438"/>
  <c r="BI436"/>
  <c r="BH436"/>
  <c r="BG436"/>
  <c r="BF436"/>
  <c r="T436"/>
  <c r="R436"/>
  <c r="P436"/>
  <c r="BI435"/>
  <c r="BH435"/>
  <c r="BG435"/>
  <c r="BF435"/>
  <c r="T435"/>
  <c r="R435"/>
  <c r="P435"/>
  <c r="BI433"/>
  <c r="BH433"/>
  <c r="BG433"/>
  <c r="BF433"/>
  <c r="T433"/>
  <c r="R433"/>
  <c r="P433"/>
  <c r="BI432"/>
  <c r="BH432"/>
  <c r="BG432"/>
  <c r="BF432"/>
  <c r="T432"/>
  <c r="R432"/>
  <c r="P432"/>
  <c r="BI430"/>
  <c r="BH430"/>
  <c r="BG430"/>
  <c r="BF430"/>
  <c r="T430"/>
  <c r="R430"/>
  <c r="P430"/>
  <c r="BI426"/>
  <c r="BH426"/>
  <c r="BG426"/>
  <c r="BF426"/>
  <c r="T426"/>
  <c r="R426"/>
  <c r="P426"/>
  <c r="BI424"/>
  <c r="BH424"/>
  <c r="BG424"/>
  <c r="BF424"/>
  <c r="T424"/>
  <c r="R424"/>
  <c r="P424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4"/>
  <c r="BH414"/>
  <c r="BG414"/>
  <c r="BF414"/>
  <c r="T414"/>
  <c r="R414"/>
  <c r="P414"/>
  <c r="BI409"/>
  <c r="BH409"/>
  <c r="BG409"/>
  <c r="BF409"/>
  <c r="T409"/>
  <c r="R409"/>
  <c r="P409"/>
  <c r="BI402"/>
  <c r="BH402"/>
  <c r="BG402"/>
  <c r="BF402"/>
  <c r="T402"/>
  <c r="R402"/>
  <c r="P402"/>
  <c r="BI397"/>
  <c r="BH397"/>
  <c r="BG397"/>
  <c r="BF397"/>
  <c r="T397"/>
  <c r="T396"/>
  <c r="R397"/>
  <c r="R396"/>
  <c r="P397"/>
  <c r="P396"/>
  <c r="BI392"/>
  <c r="BH392"/>
  <c r="BG392"/>
  <c r="BF392"/>
  <c r="T392"/>
  <c r="R392"/>
  <c r="P392"/>
  <c r="BI390"/>
  <c r="BH390"/>
  <c r="BG390"/>
  <c r="BF390"/>
  <c r="T390"/>
  <c r="R390"/>
  <c r="P390"/>
  <c r="BI387"/>
  <c r="BH387"/>
  <c r="BG387"/>
  <c r="BF387"/>
  <c r="T387"/>
  <c r="R387"/>
  <c r="P387"/>
  <c r="BI383"/>
  <c r="BH383"/>
  <c r="BG383"/>
  <c r="BF383"/>
  <c r="T383"/>
  <c r="R383"/>
  <c r="P383"/>
  <c r="BI381"/>
  <c r="BH381"/>
  <c r="BG381"/>
  <c r="BF381"/>
  <c r="T381"/>
  <c r="R381"/>
  <c r="P381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3"/>
  <c r="BH363"/>
  <c r="BG363"/>
  <c r="BF363"/>
  <c r="T363"/>
  <c r="R363"/>
  <c r="P363"/>
  <c r="BI362"/>
  <c r="BH362"/>
  <c r="BG362"/>
  <c r="BF362"/>
  <c r="T362"/>
  <c r="R362"/>
  <c r="P362"/>
  <c r="BI361"/>
  <c r="BH361"/>
  <c r="BG361"/>
  <c r="BF361"/>
  <c r="T361"/>
  <c r="R361"/>
  <c r="P361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46"/>
  <c r="BH346"/>
  <c r="BG346"/>
  <c r="BF346"/>
  <c r="T346"/>
  <c r="R346"/>
  <c r="P346"/>
  <c r="BI339"/>
  <c r="BH339"/>
  <c r="BG339"/>
  <c r="BF339"/>
  <c r="T339"/>
  <c r="R339"/>
  <c r="P339"/>
  <c r="BI337"/>
  <c r="BH337"/>
  <c r="BG337"/>
  <c r="BF337"/>
  <c r="T337"/>
  <c r="R337"/>
  <c r="P337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4"/>
  <c r="BH304"/>
  <c r="BG304"/>
  <c r="BF304"/>
  <c r="T304"/>
  <c r="R304"/>
  <c r="P304"/>
  <c r="BI302"/>
  <c r="BH302"/>
  <c r="BG302"/>
  <c r="BF302"/>
  <c r="T302"/>
  <c r="R302"/>
  <c r="P302"/>
  <c r="BI297"/>
  <c r="BH297"/>
  <c r="BG297"/>
  <c r="BF297"/>
  <c r="T297"/>
  <c r="R297"/>
  <c r="P297"/>
  <c r="BI292"/>
  <c r="BH292"/>
  <c r="BG292"/>
  <c r="BF292"/>
  <c r="T292"/>
  <c r="R292"/>
  <c r="P292"/>
  <c r="BI287"/>
  <c r="BH287"/>
  <c r="BG287"/>
  <c r="BF287"/>
  <c r="T287"/>
  <c r="R287"/>
  <c r="P287"/>
  <c r="BI285"/>
  <c r="BH285"/>
  <c r="BG285"/>
  <c r="BF285"/>
  <c r="T285"/>
  <c r="R285"/>
  <c r="P285"/>
  <c r="BI280"/>
  <c r="BH280"/>
  <c r="BG280"/>
  <c r="BF280"/>
  <c r="T280"/>
  <c r="R280"/>
  <c r="P280"/>
  <c r="BI275"/>
  <c r="BH275"/>
  <c r="BG275"/>
  <c r="BF275"/>
  <c r="T275"/>
  <c r="R275"/>
  <c r="P275"/>
  <c r="BI270"/>
  <c r="BH270"/>
  <c r="BG270"/>
  <c r="BF270"/>
  <c r="T270"/>
  <c r="R270"/>
  <c r="P270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1"/>
  <c r="BH261"/>
  <c r="BG261"/>
  <c r="BF261"/>
  <c r="T261"/>
  <c r="R261"/>
  <c r="P261"/>
  <c r="BI259"/>
  <c r="BH259"/>
  <c r="BG259"/>
  <c r="BF259"/>
  <c r="T259"/>
  <c r="R259"/>
  <c r="P259"/>
  <c r="BI254"/>
  <c r="BH254"/>
  <c r="BG254"/>
  <c r="BF254"/>
  <c r="T254"/>
  <c r="R254"/>
  <c r="P254"/>
  <c r="BI252"/>
  <c r="BH252"/>
  <c r="BG252"/>
  <c r="BF252"/>
  <c r="T252"/>
  <c r="R252"/>
  <c r="P252"/>
  <c r="BI247"/>
  <c r="BH247"/>
  <c r="BG247"/>
  <c r="BF247"/>
  <c r="T247"/>
  <c r="R247"/>
  <c r="P247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T242"/>
  <c r="R243"/>
  <c r="P243"/>
  <c r="P242"/>
  <c r="BI240"/>
  <c r="BH240"/>
  <c r="BG240"/>
  <c r="BF240"/>
  <c r="T240"/>
  <c r="T239"/>
  <c r="R240"/>
  <c r="R239"/>
  <c r="P240"/>
  <c r="P239"/>
  <c r="BI237"/>
  <c r="BH237"/>
  <c r="BG237"/>
  <c r="BF237"/>
  <c r="T237"/>
  <c r="R237"/>
  <c r="P237"/>
  <c r="BI232"/>
  <c r="BH232"/>
  <c r="BG232"/>
  <c r="BF232"/>
  <c r="T232"/>
  <c r="R232"/>
  <c r="P232"/>
  <c r="BI227"/>
  <c r="BH227"/>
  <c r="BG227"/>
  <c r="BF227"/>
  <c r="T227"/>
  <c r="R227"/>
  <c r="P227"/>
  <c r="BI223"/>
  <c r="BH223"/>
  <c r="BG223"/>
  <c r="BF223"/>
  <c r="T223"/>
  <c r="R223"/>
  <c r="P223"/>
  <c r="BI218"/>
  <c r="BH218"/>
  <c r="BG218"/>
  <c r="BF218"/>
  <c r="T218"/>
  <c r="R218"/>
  <c r="P218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2"/>
  <c r="BH192"/>
  <c r="BG192"/>
  <c r="BF192"/>
  <c r="T192"/>
  <c r="R192"/>
  <c r="P192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3"/>
  <c r="BH143"/>
  <c r="BG143"/>
  <c r="BF143"/>
  <c r="T143"/>
  <c r="R143"/>
  <c r="P143"/>
  <c r="BI141"/>
  <c r="BH141"/>
  <c r="BG141"/>
  <c r="BF141"/>
  <c r="T141"/>
  <c r="R141"/>
  <c r="P141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J106"/>
  <c r="J105"/>
  <c r="F105"/>
  <c r="F103"/>
  <c r="E101"/>
  <c r="J63"/>
  <c r="J62"/>
  <c r="F62"/>
  <c r="F60"/>
  <c r="E58"/>
  <c r="J22"/>
  <c r="E22"/>
  <c r="F63"/>
  <c r="J21"/>
  <c r="J16"/>
  <c r="J103"/>
  <c r="E7"/>
  <c r="E95"/>
  <c i="20" r="J41"/>
  <c r="J40"/>
  <c i="1" r="AY80"/>
  <c i="20" r="J39"/>
  <c i="1" r="AX80"/>
  <c i="20"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T206"/>
  <c r="R207"/>
  <c r="R206"/>
  <c r="P207"/>
  <c r="P206"/>
  <c r="BI205"/>
  <c r="BH205"/>
  <c r="BG205"/>
  <c r="BF205"/>
  <c r="T205"/>
  <c r="T204"/>
  <c r="R205"/>
  <c r="R204"/>
  <c r="P205"/>
  <c r="P204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1"/>
  <c r="BH121"/>
  <c r="BG121"/>
  <c r="BF121"/>
  <c r="T121"/>
  <c r="R121"/>
  <c r="P121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2"/>
  <c r="BH102"/>
  <c r="BG102"/>
  <c r="BF102"/>
  <c r="T102"/>
  <c r="R102"/>
  <c r="P102"/>
  <c r="J96"/>
  <c r="J95"/>
  <c r="F95"/>
  <c r="F93"/>
  <c r="E91"/>
  <c r="J63"/>
  <c r="J62"/>
  <c r="F62"/>
  <c r="F60"/>
  <c r="E58"/>
  <c r="J22"/>
  <c r="E22"/>
  <c r="F63"/>
  <c r="J21"/>
  <c r="J16"/>
  <c r="J60"/>
  <c r="E7"/>
  <c r="E85"/>
  <c i="19" r="J41"/>
  <c r="J40"/>
  <c i="1" r="AY79"/>
  <c i="19" r="J39"/>
  <c i="1" r="AX79"/>
  <c i="19" r="BI226"/>
  <c r="BH226"/>
  <c r="BG226"/>
  <c r="BF226"/>
  <c r="T226"/>
  <c r="R226"/>
  <c r="P226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7"/>
  <c r="BH217"/>
  <c r="BG217"/>
  <c r="BF217"/>
  <c r="T217"/>
  <c r="R217"/>
  <c r="P217"/>
  <c r="BI214"/>
  <c r="BH214"/>
  <c r="BG214"/>
  <c r="BF214"/>
  <c r="T214"/>
  <c r="R214"/>
  <c r="P214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198"/>
  <c r="BH198"/>
  <c r="BG198"/>
  <c r="BF198"/>
  <c r="T198"/>
  <c r="R198"/>
  <c r="P198"/>
  <c r="BI194"/>
  <c r="BH194"/>
  <c r="BG194"/>
  <c r="BF194"/>
  <c r="T194"/>
  <c r="T193"/>
  <c r="R194"/>
  <c r="R193"/>
  <c r="P194"/>
  <c r="P193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2"/>
  <c r="BH182"/>
  <c r="BG182"/>
  <c r="BF182"/>
  <c r="T182"/>
  <c r="R182"/>
  <c r="P182"/>
  <c r="BI180"/>
  <c r="BH180"/>
  <c r="BG180"/>
  <c r="BF180"/>
  <c r="T180"/>
  <c r="R180"/>
  <c r="P180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0"/>
  <c r="BH140"/>
  <c r="BG140"/>
  <c r="BF140"/>
  <c r="T140"/>
  <c r="R140"/>
  <c r="P140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63"/>
  <c r="J21"/>
  <c r="J16"/>
  <c r="J98"/>
  <c r="E7"/>
  <c r="E52"/>
  <c i="18" r="J41"/>
  <c r="J40"/>
  <c i="1" r="AY77"/>
  <c i="18" r="J39"/>
  <c i="1" r="AX77"/>
  <c i="18" r="BI247"/>
  <c r="BH247"/>
  <c r="BG247"/>
  <c r="BF247"/>
  <c r="T247"/>
  <c r="T246"/>
  <c r="T245"/>
  <c r="R247"/>
  <c r="R246"/>
  <c r="R245"/>
  <c r="P247"/>
  <c r="P246"/>
  <c r="P245"/>
  <c r="BI243"/>
  <c r="BH243"/>
  <c r="BG243"/>
  <c r="BF243"/>
  <c r="T243"/>
  <c r="R243"/>
  <c r="P243"/>
  <c r="BI241"/>
  <c r="BH241"/>
  <c r="BG241"/>
  <c r="BF241"/>
  <c r="T241"/>
  <c r="R241"/>
  <c r="P241"/>
  <c r="BI240"/>
  <c r="BH240"/>
  <c r="BG240"/>
  <c r="BF240"/>
  <c r="T240"/>
  <c r="R240"/>
  <c r="P240"/>
  <c r="BI234"/>
  <c r="BH234"/>
  <c r="BG234"/>
  <c r="BF234"/>
  <c r="T234"/>
  <c r="R234"/>
  <c r="P234"/>
  <c r="BI233"/>
  <c r="BH233"/>
  <c r="BG233"/>
  <c r="BF233"/>
  <c r="T233"/>
  <c r="R233"/>
  <c r="P233"/>
  <c r="BI227"/>
  <c r="BH227"/>
  <c r="BG227"/>
  <c r="BF227"/>
  <c r="T227"/>
  <c r="R227"/>
  <c r="P227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7"/>
  <c r="BH217"/>
  <c r="BG217"/>
  <c r="BF217"/>
  <c r="T217"/>
  <c r="R217"/>
  <c r="P217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88"/>
  <c r="BH188"/>
  <c r="BG188"/>
  <c r="BF188"/>
  <c r="T188"/>
  <c r="R188"/>
  <c r="P188"/>
  <c r="BI186"/>
  <c r="BH186"/>
  <c r="BG186"/>
  <c r="BF186"/>
  <c r="T186"/>
  <c r="R186"/>
  <c r="P186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T140"/>
  <c r="R141"/>
  <c r="R140"/>
  <c r="P141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T118"/>
  <c r="R119"/>
  <c r="R118"/>
  <c r="P119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J102"/>
  <c r="J101"/>
  <c r="F101"/>
  <c r="F99"/>
  <c r="E97"/>
  <c r="J63"/>
  <c r="J62"/>
  <c r="F62"/>
  <c r="F60"/>
  <c r="E58"/>
  <c r="J22"/>
  <c r="E22"/>
  <c r="F63"/>
  <c r="J21"/>
  <c r="J16"/>
  <c r="J60"/>
  <c r="E7"/>
  <c r="E52"/>
  <c i="17" r="J41"/>
  <c r="J40"/>
  <c i="1" r="AY76"/>
  <c i="17" r="J39"/>
  <c i="1" r="AX76"/>
  <c i="17"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3"/>
  <c r="BH223"/>
  <c r="BG223"/>
  <c r="BF223"/>
  <c r="T223"/>
  <c r="R223"/>
  <c r="P223"/>
  <c r="BI220"/>
  <c r="BH220"/>
  <c r="BG220"/>
  <c r="BF220"/>
  <c r="T220"/>
  <c r="R220"/>
  <c r="P220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4"/>
  <c r="BH204"/>
  <c r="BG204"/>
  <c r="BF204"/>
  <c r="T204"/>
  <c r="R204"/>
  <c r="P204"/>
  <c r="BI200"/>
  <c r="BH200"/>
  <c r="BG200"/>
  <c r="BF200"/>
  <c r="T200"/>
  <c r="T199"/>
  <c r="R200"/>
  <c r="R199"/>
  <c r="P200"/>
  <c r="P199"/>
  <c r="BI197"/>
  <c r="BH197"/>
  <c r="BG197"/>
  <c r="BF197"/>
  <c r="T197"/>
  <c r="R197"/>
  <c r="P197"/>
  <c r="BI195"/>
  <c r="BH195"/>
  <c r="BG195"/>
  <c r="BF195"/>
  <c r="T195"/>
  <c r="R195"/>
  <c r="P195"/>
  <c r="BI191"/>
  <c r="BH191"/>
  <c r="BG191"/>
  <c r="BF191"/>
  <c r="T191"/>
  <c r="T190"/>
  <c r="R191"/>
  <c r="R190"/>
  <c r="P191"/>
  <c r="P190"/>
  <c r="BI188"/>
  <c r="BH188"/>
  <c r="BG188"/>
  <c r="BF188"/>
  <c r="T188"/>
  <c r="R188"/>
  <c r="P188"/>
  <c r="BI186"/>
  <c r="BH186"/>
  <c r="BG186"/>
  <c r="BF186"/>
  <c r="T186"/>
  <c r="R186"/>
  <c r="P186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5"/>
  <c r="BH135"/>
  <c r="BG135"/>
  <c r="BF135"/>
  <c r="T135"/>
  <c r="R135"/>
  <c r="P135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101"/>
  <c r="J21"/>
  <c r="J16"/>
  <c r="J98"/>
  <c r="E7"/>
  <c r="E52"/>
  <c i="16" r="J41"/>
  <c r="J40"/>
  <c i="1" r="AY74"/>
  <c i="16" r="J39"/>
  <c i="1" r="AX74"/>
  <c i="16"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4"/>
  <c r="BH124"/>
  <c r="BG124"/>
  <c r="BF124"/>
  <c r="T124"/>
  <c r="T123"/>
  <c r="R124"/>
  <c r="R123"/>
  <c r="P124"/>
  <c r="P123"/>
  <c r="BI120"/>
  <c r="BH120"/>
  <c r="BG120"/>
  <c r="BF120"/>
  <c r="T120"/>
  <c r="T119"/>
  <c r="R120"/>
  <c r="R119"/>
  <c r="P120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J94"/>
  <c r="J93"/>
  <c r="F93"/>
  <c r="F91"/>
  <c r="E89"/>
  <c r="J63"/>
  <c r="J62"/>
  <c r="F62"/>
  <c r="F60"/>
  <c r="E58"/>
  <c r="J22"/>
  <c r="E22"/>
  <c r="F63"/>
  <c r="J21"/>
  <c r="J16"/>
  <c r="J60"/>
  <c r="E7"/>
  <c r="E83"/>
  <c i="15" r="J41"/>
  <c r="J40"/>
  <c i="1" r="AY73"/>
  <c i="15" r="J39"/>
  <c i="1" r="AX73"/>
  <c i="15" r="BI427"/>
  <c r="BH427"/>
  <c r="BG427"/>
  <c r="BF427"/>
  <c r="T427"/>
  <c r="R427"/>
  <c r="P427"/>
  <c r="BI425"/>
  <c r="BH425"/>
  <c r="BG425"/>
  <c r="BF425"/>
  <c r="T425"/>
  <c r="R425"/>
  <c r="P425"/>
  <c r="BI423"/>
  <c r="BH423"/>
  <c r="BG423"/>
  <c r="BF423"/>
  <c r="T423"/>
  <c r="R423"/>
  <c r="P423"/>
  <c r="BI420"/>
  <c r="BH420"/>
  <c r="BG420"/>
  <c r="BF420"/>
  <c r="T420"/>
  <c r="R420"/>
  <c r="P420"/>
  <c r="BI417"/>
  <c r="BH417"/>
  <c r="BG417"/>
  <c r="BF417"/>
  <c r="T417"/>
  <c r="R417"/>
  <c r="P417"/>
  <c r="BI415"/>
  <c r="BH415"/>
  <c r="BG415"/>
  <c r="BF415"/>
  <c r="T415"/>
  <c r="R415"/>
  <c r="P415"/>
  <c r="BI412"/>
  <c r="BH412"/>
  <c r="BG412"/>
  <c r="BF412"/>
  <c r="T412"/>
  <c r="R412"/>
  <c r="P412"/>
  <c r="BI411"/>
  <c r="BH411"/>
  <c r="BG411"/>
  <c r="BF411"/>
  <c r="T411"/>
  <c r="R411"/>
  <c r="P411"/>
  <c r="BI406"/>
  <c r="BH406"/>
  <c r="BG406"/>
  <c r="BF406"/>
  <c r="T406"/>
  <c r="R406"/>
  <c r="P406"/>
  <c r="BI402"/>
  <c r="BH402"/>
  <c r="BG402"/>
  <c r="BF402"/>
  <c r="T402"/>
  <c r="R402"/>
  <c r="P402"/>
  <c r="BI400"/>
  <c r="BH400"/>
  <c r="BG400"/>
  <c r="BF400"/>
  <c r="T400"/>
  <c r="R400"/>
  <c r="P400"/>
  <c r="BI396"/>
  <c r="BH396"/>
  <c r="BG396"/>
  <c r="BF396"/>
  <c r="T396"/>
  <c r="R396"/>
  <c r="P396"/>
  <c r="BI392"/>
  <c r="BH392"/>
  <c r="BG392"/>
  <c r="BF392"/>
  <c r="T392"/>
  <c r="R392"/>
  <c r="P392"/>
  <c r="BI386"/>
  <c r="BH386"/>
  <c r="BG386"/>
  <c r="BF386"/>
  <c r="T386"/>
  <c r="R386"/>
  <c r="P386"/>
  <c r="BI381"/>
  <c r="BH381"/>
  <c r="BG381"/>
  <c r="BF381"/>
  <c r="T381"/>
  <c r="R381"/>
  <c r="P381"/>
  <c r="BI379"/>
  <c r="BH379"/>
  <c r="BG379"/>
  <c r="BF379"/>
  <c r="T379"/>
  <c r="R379"/>
  <c r="P379"/>
  <c r="BI376"/>
  <c r="BH376"/>
  <c r="BG376"/>
  <c r="BF376"/>
  <c r="T376"/>
  <c r="R376"/>
  <c r="P376"/>
  <c r="BI372"/>
  <c r="BH372"/>
  <c r="BG372"/>
  <c r="BF372"/>
  <c r="T372"/>
  <c r="R372"/>
  <c r="P372"/>
  <c r="BI370"/>
  <c r="BH370"/>
  <c r="BG370"/>
  <c r="BF370"/>
  <c r="T370"/>
  <c r="R370"/>
  <c r="P370"/>
  <c r="BI366"/>
  <c r="BH366"/>
  <c r="BG366"/>
  <c r="BF366"/>
  <c r="T366"/>
  <c r="R366"/>
  <c r="P366"/>
  <c r="BI362"/>
  <c r="BH362"/>
  <c r="BG362"/>
  <c r="BF362"/>
  <c r="T362"/>
  <c r="R362"/>
  <c r="P362"/>
  <c r="BI358"/>
  <c r="BH358"/>
  <c r="BG358"/>
  <c r="BF358"/>
  <c r="T358"/>
  <c r="R358"/>
  <c r="P358"/>
  <c r="BI356"/>
  <c r="BH356"/>
  <c r="BG356"/>
  <c r="BF356"/>
  <c r="T356"/>
  <c r="R356"/>
  <c r="P356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6"/>
  <c r="BH346"/>
  <c r="BG346"/>
  <c r="BF346"/>
  <c r="T346"/>
  <c r="R346"/>
  <c r="P346"/>
  <c r="BI342"/>
  <c r="BH342"/>
  <c r="BG342"/>
  <c r="BF342"/>
  <c r="T342"/>
  <c r="R342"/>
  <c r="P342"/>
  <c r="BI337"/>
  <c r="BH337"/>
  <c r="BG337"/>
  <c r="BF337"/>
  <c r="T337"/>
  <c r="R337"/>
  <c r="P337"/>
  <c r="BI331"/>
  <c r="BH331"/>
  <c r="BG331"/>
  <c r="BF331"/>
  <c r="T331"/>
  <c r="R331"/>
  <c r="P331"/>
  <c r="BI327"/>
  <c r="BH327"/>
  <c r="BG327"/>
  <c r="BF327"/>
  <c r="T327"/>
  <c r="R327"/>
  <c r="P327"/>
  <c r="BI322"/>
  <c r="BH322"/>
  <c r="BG322"/>
  <c r="BF322"/>
  <c r="T322"/>
  <c r="R322"/>
  <c r="P322"/>
  <c r="BI321"/>
  <c r="BH321"/>
  <c r="BG321"/>
  <c r="BF321"/>
  <c r="T321"/>
  <c r="R321"/>
  <c r="P321"/>
  <c r="BI319"/>
  <c r="BH319"/>
  <c r="BG319"/>
  <c r="BF319"/>
  <c r="T319"/>
  <c r="R319"/>
  <c r="P319"/>
  <c r="BI315"/>
  <c r="BH315"/>
  <c r="BG315"/>
  <c r="BF315"/>
  <c r="T315"/>
  <c r="R315"/>
  <c r="P315"/>
  <c r="BI311"/>
  <c r="BH311"/>
  <c r="BG311"/>
  <c r="BF311"/>
  <c r="T311"/>
  <c r="R311"/>
  <c r="P311"/>
  <c r="BI307"/>
  <c r="BH307"/>
  <c r="BG307"/>
  <c r="BF307"/>
  <c r="T307"/>
  <c r="R307"/>
  <c r="P307"/>
  <c r="BI306"/>
  <c r="BH306"/>
  <c r="BG306"/>
  <c r="BF306"/>
  <c r="T306"/>
  <c r="R306"/>
  <c r="P306"/>
  <c r="BI304"/>
  <c r="BH304"/>
  <c r="BG304"/>
  <c r="BF304"/>
  <c r="T304"/>
  <c r="R304"/>
  <c r="P304"/>
  <c r="BI300"/>
  <c r="BH300"/>
  <c r="BG300"/>
  <c r="BF300"/>
  <c r="T300"/>
  <c r="R300"/>
  <c r="P300"/>
  <c r="BI296"/>
  <c r="BH296"/>
  <c r="BG296"/>
  <c r="BF296"/>
  <c r="T296"/>
  <c r="R296"/>
  <c r="P296"/>
  <c r="BI290"/>
  <c r="BH290"/>
  <c r="BG290"/>
  <c r="BF290"/>
  <c r="T290"/>
  <c r="R290"/>
  <c r="P290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7"/>
  <c r="BH277"/>
  <c r="BG277"/>
  <c r="BF277"/>
  <c r="T277"/>
  <c r="R277"/>
  <c r="P277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1"/>
  <c r="BH261"/>
  <c r="BG261"/>
  <c r="BF261"/>
  <c r="T261"/>
  <c r="R261"/>
  <c r="P261"/>
  <c r="BI258"/>
  <c r="BH258"/>
  <c r="BG258"/>
  <c r="BF258"/>
  <c r="T258"/>
  <c r="R258"/>
  <c r="P258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3"/>
  <c r="BH163"/>
  <c r="BG163"/>
  <c r="BF163"/>
  <c r="T163"/>
  <c r="R163"/>
  <c r="P163"/>
  <c r="BI162"/>
  <c r="BH162"/>
  <c r="BG162"/>
  <c r="BF162"/>
  <c r="T162"/>
  <c r="R162"/>
  <c r="P162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39"/>
  <c r="BH139"/>
  <c r="BG139"/>
  <c r="BF139"/>
  <c r="T139"/>
  <c r="R139"/>
  <c r="P139"/>
  <c r="BI134"/>
  <c r="BH134"/>
  <c r="BG134"/>
  <c r="BF134"/>
  <c r="T134"/>
  <c r="R134"/>
  <c r="P134"/>
  <c r="BI132"/>
  <c r="BH132"/>
  <c r="BG132"/>
  <c r="BF132"/>
  <c r="T132"/>
  <c r="R132"/>
  <c r="P132"/>
  <c r="BI127"/>
  <c r="BH127"/>
  <c r="BG127"/>
  <c r="BF127"/>
  <c r="T127"/>
  <c r="R127"/>
  <c r="P127"/>
  <c r="BI125"/>
  <c r="BH125"/>
  <c r="BG125"/>
  <c r="BF125"/>
  <c r="T125"/>
  <c r="R125"/>
  <c r="P125"/>
  <c r="BI121"/>
  <c r="BH121"/>
  <c r="BG121"/>
  <c r="BF121"/>
  <c r="T121"/>
  <c r="R121"/>
  <c r="P121"/>
  <c r="BI120"/>
  <c r="BH120"/>
  <c r="BG120"/>
  <c r="BF120"/>
  <c r="T120"/>
  <c r="R120"/>
  <c r="P120"/>
  <c r="BI116"/>
  <c r="BH116"/>
  <c r="BG116"/>
  <c r="BF116"/>
  <c r="T116"/>
  <c r="R116"/>
  <c r="P116"/>
  <c r="BI114"/>
  <c r="BH114"/>
  <c r="BG114"/>
  <c r="BF114"/>
  <c r="T114"/>
  <c r="R114"/>
  <c r="P114"/>
  <c r="BI110"/>
  <c r="BH110"/>
  <c r="BG110"/>
  <c r="BF110"/>
  <c r="T110"/>
  <c r="R110"/>
  <c r="P110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J97"/>
  <c r="J96"/>
  <c r="F96"/>
  <c r="F94"/>
  <c r="E92"/>
  <c r="J63"/>
  <c r="J62"/>
  <c r="F62"/>
  <c r="F60"/>
  <c r="E58"/>
  <c r="J22"/>
  <c r="E22"/>
  <c r="F97"/>
  <c r="J21"/>
  <c r="J16"/>
  <c r="J94"/>
  <c r="E7"/>
  <c r="E52"/>
  <c i="14" r="J41"/>
  <c r="J40"/>
  <c i="1" r="AY72"/>
  <c i="14" r="J39"/>
  <c i="1" r="AX72"/>
  <c i="14" r="BI150"/>
  <c r="BH150"/>
  <c r="BG150"/>
  <c r="BF150"/>
  <c r="T150"/>
  <c r="T149"/>
  <c r="R150"/>
  <c r="R149"/>
  <c r="P150"/>
  <c r="P149"/>
  <c r="BI147"/>
  <c r="BH147"/>
  <c r="BG147"/>
  <c r="BF147"/>
  <c r="T147"/>
  <c r="T146"/>
  <c r="R147"/>
  <c r="R146"/>
  <c r="P147"/>
  <c r="P146"/>
  <c r="BI144"/>
  <c r="BH144"/>
  <c r="BG144"/>
  <c r="BF144"/>
  <c r="T144"/>
  <c r="R144"/>
  <c r="P144"/>
  <c r="BI141"/>
  <c r="BH141"/>
  <c r="BG141"/>
  <c r="BF141"/>
  <c r="T141"/>
  <c r="R141"/>
  <c r="P141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19"/>
  <c r="BH119"/>
  <c r="BG119"/>
  <c r="BF119"/>
  <c r="T119"/>
  <c r="R119"/>
  <c r="P119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0"/>
  <c r="BH100"/>
  <c r="BG100"/>
  <c r="BF100"/>
  <c r="T100"/>
  <c r="R100"/>
  <c r="P100"/>
  <c r="J94"/>
  <c r="J93"/>
  <c r="F93"/>
  <c r="F91"/>
  <c r="E89"/>
  <c r="J63"/>
  <c r="J62"/>
  <c r="F62"/>
  <c r="F60"/>
  <c r="E58"/>
  <c r="J22"/>
  <c r="E22"/>
  <c r="F94"/>
  <c r="J21"/>
  <c r="J16"/>
  <c r="J91"/>
  <c r="E7"/>
  <c r="E52"/>
  <c i="13" r="J41"/>
  <c r="J40"/>
  <c i="1" r="AY71"/>
  <c i="13" r="J39"/>
  <c i="1" r="AX71"/>
  <c i="13" r="BI208"/>
  <c r="BH208"/>
  <c r="BG208"/>
  <c r="BF208"/>
  <c r="T208"/>
  <c r="T207"/>
  <c r="R208"/>
  <c r="R207"/>
  <c r="P208"/>
  <c r="P207"/>
  <c r="BI205"/>
  <c r="BH205"/>
  <c r="BG205"/>
  <c r="BF205"/>
  <c r="T205"/>
  <c r="T204"/>
  <c r="R205"/>
  <c r="R204"/>
  <c r="P205"/>
  <c r="P204"/>
  <c r="BI197"/>
  <c r="BH197"/>
  <c r="BG197"/>
  <c r="BF197"/>
  <c r="T197"/>
  <c r="R197"/>
  <c r="P197"/>
  <c r="BI195"/>
  <c r="BH195"/>
  <c r="BG195"/>
  <c r="BF195"/>
  <c r="T195"/>
  <c r="R195"/>
  <c r="P195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5"/>
  <c r="BH165"/>
  <c r="BG165"/>
  <c r="BF165"/>
  <c r="T165"/>
  <c r="R165"/>
  <c r="P165"/>
  <c r="BI159"/>
  <c r="BH159"/>
  <c r="BG159"/>
  <c r="BF159"/>
  <c r="T159"/>
  <c r="R159"/>
  <c r="P159"/>
  <c r="BI153"/>
  <c r="BH153"/>
  <c r="BG153"/>
  <c r="BF153"/>
  <c r="T153"/>
  <c r="R153"/>
  <c r="P153"/>
  <c r="BI151"/>
  <c r="BH151"/>
  <c r="BG151"/>
  <c r="BF151"/>
  <c r="T151"/>
  <c r="R151"/>
  <c r="P151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0"/>
  <c r="BH130"/>
  <c r="BG130"/>
  <c r="BF130"/>
  <c r="T130"/>
  <c r="R130"/>
  <c r="P130"/>
  <c r="BI123"/>
  <c r="BH123"/>
  <c r="BG123"/>
  <c r="BF123"/>
  <c r="T123"/>
  <c r="R123"/>
  <c r="P123"/>
  <c r="BI121"/>
  <c r="BH121"/>
  <c r="BG121"/>
  <c r="BF121"/>
  <c r="T121"/>
  <c r="R121"/>
  <c r="P121"/>
  <c r="BI114"/>
  <c r="BH114"/>
  <c r="BG114"/>
  <c r="BF114"/>
  <c r="T114"/>
  <c r="R114"/>
  <c r="P114"/>
  <c r="BI106"/>
  <c r="BH106"/>
  <c r="BG106"/>
  <c r="BF106"/>
  <c r="T106"/>
  <c r="R106"/>
  <c r="P106"/>
  <c r="BI98"/>
  <c r="BH98"/>
  <c r="BG98"/>
  <c r="BF98"/>
  <c r="T98"/>
  <c r="R98"/>
  <c r="P98"/>
  <c r="J93"/>
  <c r="J92"/>
  <c r="F92"/>
  <c r="F90"/>
  <c r="E88"/>
  <c r="J63"/>
  <c r="J62"/>
  <c r="F62"/>
  <c r="F60"/>
  <c r="E58"/>
  <c r="J22"/>
  <c r="E22"/>
  <c r="F93"/>
  <c r="J21"/>
  <c r="J16"/>
  <c r="J60"/>
  <c r="E7"/>
  <c r="E82"/>
  <c i="12" r="J41"/>
  <c r="J40"/>
  <c i="1" r="AY70"/>
  <c i="12" r="J39"/>
  <c i="1" r="AX70"/>
  <c i="12"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T203"/>
  <c r="R204"/>
  <c r="R203"/>
  <c r="P204"/>
  <c r="P203"/>
  <c r="BI202"/>
  <c r="BH202"/>
  <c r="BG202"/>
  <c r="BF202"/>
  <c r="T202"/>
  <c r="T201"/>
  <c r="R202"/>
  <c r="R201"/>
  <c r="P202"/>
  <c r="P201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2"/>
  <c r="BH102"/>
  <c r="BG102"/>
  <c r="BF102"/>
  <c r="T102"/>
  <c r="R102"/>
  <c r="P102"/>
  <c r="J96"/>
  <c r="J95"/>
  <c r="F95"/>
  <c r="F93"/>
  <c r="E91"/>
  <c r="J63"/>
  <c r="J62"/>
  <c r="F62"/>
  <c r="F60"/>
  <c r="E58"/>
  <c r="J22"/>
  <c r="E22"/>
  <c r="F63"/>
  <c r="J21"/>
  <c r="J16"/>
  <c r="J93"/>
  <c r="E7"/>
  <c r="E85"/>
  <c i="11" r="J41"/>
  <c r="J40"/>
  <c i="1" r="AY69"/>
  <c i="11" r="J39"/>
  <c i="1" r="AX69"/>
  <c i="11"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4"/>
  <c r="BH214"/>
  <c r="BG214"/>
  <c r="BF214"/>
  <c r="T214"/>
  <c r="R214"/>
  <c r="P214"/>
  <c r="BI211"/>
  <c r="BH211"/>
  <c r="BG211"/>
  <c r="BF211"/>
  <c r="T211"/>
  <c r="R211"/>
  <c r="P211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6"/>
  <c r="BH196"/>
  <c r="BG196"/>
  <c r="BF196"/>
  <c r="T196"/>
  <c r="R196"/>
  <c r="P196"/>
  <c r="BI192"/>
  <c r="BH192"/>
  <c r="BG192"/>
  <c r="BF192"/>
  <c r="T192"/>
  <c r="T191"/>
  <c r="R192"/>
  <c r="R191"/>
  <c r="P192"/>
  <c r="P191"/>
  <c r="BI189"/>
  <c r="BH189"/>
  <c r="BG189"/>
  <c r="BF189"/>
  <c r="T189"/>
  <c r="R189"/>
  <c r="P189"/>
  <c r="BI187"/>
  <c r="BH187"/>
  <c r="BG187"/>
  <c r="BF187"/>
  <c r="T187"/>
  <c r="R187"/>
  <c r="P187"/>
  <c r="BI183"/>
  <c r="BH183"/>
  <c r="BG183"/>
  <c r="BF183"/>
  <c r="T183"/>
  <c r="T182"/>
  <c r="R183"/>
  <c r="R182"/>
  <c r="P183"/>
  <c r="P182"/>
  <c r="BI180"/>
  <c r="BH180"/>
  <c r="BG180"/>
  <c r="BF180"/>
  <c r="T180"/>
  <c r="R180"/>
  <c r="P180"/>
  <c r="BI178"/>
  <c r="BH178"/>
  <c r="BG178"/>
  <c r="BF178"/>
  <c r="T178"/>
  <c r="R178"/>
  <c r="P178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63"/>
  <c r="J21"/>
  <c r="J16"/>
  <c r="J98"/>
  <c r="E7"/>
  <c r="E90"/>
  <c i="10" r="J41"/>
  <c r="J40"/>
  <c i="1" r="AY67"/>
  <c i="10" r="J39"/>
  <c i="1" r="AX67"/>
  <c i="10" r="BI549"/>
  <c r="BH549"/>
  <c r="BG549"/>
  <c r="BF549"/>
  <c r="T549"/>
  <c r="T548"/>
  <c r="R549"/>
  <c r="R548"/>
  <c r="P549"/>
  <c r="P548"/>
  <c r="BI547"/>
  <c r="BH547"/>
  <c r="BG547"/>
  <c r="BF547"/>
  <c r="T547"/>
  <c r="R547"/>
  <c r="P547"/>
  <c r="BI544"/>
  <c r="BH544"/>
  <c r="BG544"/>
  <c r="BF544"/>
  <c r="T544"/>
  <c r="R544"/>
  <c r="P544"/>
  <c r="BI542"/>
  <c r="BH542"/>
  <c r="BG542"/>
  <c r="BF542"/>
  <c r="T542"/>
  <c r="R542"/>
  <c r="P542"/>
  <c r="BI531"/>
  <c r="BH531"/>
  <c r="BG531"/>
  <c r="BF531"/>
  <c r="T531"/>
  <c r="R531"/>
  <c r="P531"/>
  <c r="BI521"/>
  <c r="BH521"/>
  <c r="BG521"/>
  <c r="BF521"/>
  <c r="T521"/>
  <c r="R521"/>
  <c r="P521"/>
  <c r="BI518"/>
  <c r="BH518"/>
  <c r="BG518"/>
  <c r="BF518"/>
  <c r="T518"/>
  <c r="R518"/>
  <c r="P518"/>
  <c r="BI514"/>
  <c r="BH514"/>
  <c r="BG514"/>
  <c r="BF514"/>
  <c r="T514"/>
  <c r="R514"/>
  <c r="P514"/>
  <c r="BI513"/>
  <c r="BH513"/>
  <c r="BG513"/>
  <c r="BF513"/>
  <c r="T513"/>
  <c r="R513"/>
  <c r="P513"/>
  <c r="BI512"/>
  <c r="BH512"/>
  <c r="BG512"/>
  <c r="BF512"/>
  <c r="T512"/>
  <c r="R512"/>
  <c r="P512"/>
  <c r="BI511"/>
  <c r="BH511"/>
  <c r="BG511"/>
  <c r="BF511"/>
  <c r="T511"/>
  <c r="R511"/>
  <c r="P511"/>
  <c r="BI509"/>
  <c r="BH509"/>
  <c r="BG509"/>
  <c r="BF509"/>
  <c r="T509"/>
  <c r="R509"/>
  <c r="P509"/>
  <c r="BI506"/>
  <c r="BH506"/>
  <c r="BG506"/>
  <c r="BF506"/>
  <c r="T506"/>
  <c r="R506"/>
  <c r="P506"/>
  <c r="BI503"/>
  <c r="BH503"/>
  <c r="BG503"/>
  <c r="BF503"/>
  <c r="T503"/>
  <c r="R503"/>
  <c r="P503"/>
  <c r="BI501"/>
  <c r="BH501"/>
  <c r="BG501"/>
  <c r="BF501"/>
  <c r="T501"/>
  <c r="R501"/>
  <c r="P501"/>
  <c r="BI497"/>
  <c r="BH497"/>
  <c r="BG497"/>
  <c r="BF497"/>
  <c r="T497"/>
  <c r="R497"/>
  <c r="P497"/>
  <c r="BI495"/>
  <c r="BH495"/>
  <c r="BG495"/>
  <c r="BF495"/>
  <c r="T495"/>
  <c r="R495"/>
  <c r="P495"/>
  <c r="BI491"/>
  <c r="BH491"/>
  <c r="BG491"/>
  <c r="BF491"/>
  <c r="T491"/>
  <c r="T490"/>
  <c r="R491"/>
  <c r="R490"/>
  <c r="P491"/>
  <c r="P490"/>
  <c r="BI489"/>
  <c r="BH489"/>
  <c r="BG489"/>
  <c r="BF489"/>
  <c r="T489"/>
  <c r="T488"/>
  <c r="R489"/>
  <c r="R488"/>
  <c r="P489"/>
  <c r="P488"/>
  <c r="BI484"/>
  <c r="BH484"/>
  <c r="BG484"/>
  <c r="BF484"/>
  <c r="T484"/>
  <c r="R484"/>
  <c r="P484"/>
  <c r="BI482"/>
  <c r="BH482"/>
  <c r="BG482"/>
  <c r="BF482"/>
  <c r="T482"/>
  <c r="R482"/>
  <c r="P482"/>
  <c r="BI474"/>
  <c r="BH474"/>
  <c r="BG474"/>
  <c r="BF474"/>
  <c r="T474"/>
  <c r="R474"/>
  <c r="P474"/>
  <c r="BI473"/>
  <c r="BH473"/>
  <c r="BG473"/>
  <c r="BF473"/>
  <c r="T473"/>
  <c r="R473"/>
  <c r="P473"/>
  <c r="BI463"/>
  <c r="BH463"/>
  <c r="BG463"/>
  <c r="BF463"/>
  <c r="T463"/>
  <c r="R463"/>
  <c r="P463"/>
  <c r="BI457"/>
  <c r="BH457"/>
  <c r="BG457"/>
  <c r="BF457"/>
  <c r="T457"/>
  <c r="R457"/>
  <c r="P457"/>
  <c r="BI451"/>
  <c r="BH451"/>
  <c r="BG451"/>
  <c r="BF451"/>
  <c r="T451"/>
  <c r="R451"/>
  <c r="P451"/>
  <c r="BI449"/>
  <c r="BH449"/>
  <c r="BG449"/>
  <c r="BF449"/>
  <c r="T449"/>
  <c r="R449"/>
  <c r="P449"/>
  <c r="BI445"/>
  <c r="BH445"/>
  <c r="BG445"/>
  <c r="BF445"/>
  <c r="T445"/>
  <c r="R445"/>
  <c r="P445"/>
  <c r="BI440"/>
  <c r="BH440"/>
  <c r="BG440"/>
  <c r="BF440"/>
  <c r="T440"/>
  <c r="R440"/>
  <c r="P440"/>
  <c r="BI438"/>
  <c r="BH438"/>
  <c r="BG438"/>
  <c r="BF438"/>
  <c r="T438"/>
  <c r="R438"/>
  <c r="P438"/>
  <c r="BI433"/>
  <c r="BH433"/>
  <c r="BG433"/>
  <c r="BF433"/>
  <c r="T433"/>
  <c r="R433"/>
  <c r="P433"/>
  <c r="BI431"/>
  <c r="BH431"/>
  <c r="BG431"/>
  <c r="BF431"/>
  <c r="T431"/>
  <c r="R431"/>
  <c r="P431"/>
  <c r="BI425"/>
  <c r="BH425"/>
  <c r="BG425"/>
  <c r="BF425"/>
  <c r="T425"/>
  <c r="R425"/>
  <c r="P425"/>
  <c r="BI417"/>
  <c r="BH417"/>
  <c r="BG417"/>
  <c r="BF417"/>
  <c r="T417"/>
  <c r="R417"/>
  <c r="P417"/>
  <c r="BI408"/>
  <c r="BH408"/>
  <c r="BG408"/>
  <c r="BF408"/>
  <c r="T408"/>
  <c r="R408"/>
  <c r="P408"/>
  <c r="BI405"/>
  <c r="BH405"/>
  <c r="BG405"/>
  <c r="BF405"/>
  <c r="T405"/>
  <c r="R405"/>
  <c r="P405"/>
  <c r="BI398"/>
  <c r="BH398"/>
  <c r="BG398"/>
  <c r="BF398"/>
  <c r="T398"/>
  <c r="R398"/>
  <c r="P398"/>
  <c r="BI396"/>
  <c r="BH396"/>
  <c r="BG396"/>
  <c r="BF396"/>
  <c r="T396"/>
  <c r="R396"/>
  <c r="P396"/>
  <c r="BI393"/>
  <c r="BH393"/>
  <c r="BG393"/>
  <c r="BF393"/>
  <c r="T393"/>
  <c r="R393"/>
  <c r="P393"/>
  <c r="BI387"/>
  <c r="BH387"/>
  <c r="BG387"/>
  <c r="BF387"/>
  <c r="T387"/>
  <c r="R387"/>
  <c r="P387"/>
  <c r="BI385"/>
  <c r="BH385"/>
  <c r="BG385"/>
  <c r="BF385"/>
  <c r="T385"/>
  <c r="R385"/>
  <c r="P385"/>
  <c r="BI384"/>
  <c r="BH384"/>
  <c r="BG384"/>
  <c r="BF384"/>
  <c r="T384"/>
  <c r="R384"/>
  <c r="P384"/>
  <c r="BI383"/>
  <c r="BH383"/>
  <c r="BG383"/>
  <c r="BF383"/>
  <c r="T383"/>
  <c r="R383"/>
  <c r="P383"/>
  <c r="BI378"/>
  <c r="BH378"/>
  <c r="BG378"/>
  <c r="BF378"/>
  <c r="T378"/>
  <c r="R378"/>
  <c r="P378"/>
  <c r="BI375"/>
  <c r="BH375"/>
  <c r="BG375"/>
  <c r="BF375"/>
  <c r="T375"/>
  <c r="R375"/>
  <c r="P375"/>
  <c r="BI370"/>
  <c r="BH370"/>
  <c r="BG370"/>
  <c r="BF370"/>
  <c r="T370"/>
  <c r="R370"/>
  <c r="P370"/>
  <c r="BI367"/>
  <c r="BH367"/>
  <c r="BG367"/>
  <c r="BF367"/>
  <c r="T367"/>
  <c r="R367"/>
  <c r="P367"/>
  <c r="BI365"/>
  <c r="BH365"/>
  <c r="BG365"/>
  <c r="BF365"/>
  <c r="T365"/>
  <c r="R365"/>
  <c r="P365"/>
  <c r="BI361"/>
  <c r="BH361"/>
  <c r="BG361"/>
  <c r="BF361"/>
  <c r="T361"/>
  <c r="R361"/>
  <c r="P361"/>
  <c r="BI356"/>
  <c r="BH356"/>
  <c r="BG356"/>
  <c r="BF356"/>
  <c r="T356"/>
  <c r="R356"/>
  <c r="P356"/>
  <c r="BI355"/>
  <c r="BH355"/>
  <c r="BG355"/>
  <c r="BF355"/>
  <c r="T355"/>
  <c r="R355"/>
  <c r="P355"/>
  <c r="BI354"/>
  <c r="BH354"/>
  <c r="BG354"/>
  <c r="BF354"/>
  <c r="T354"/>
  <c r="R354"/>
  <c r="P354"/>
  <c r="BI353"/>
  <c r="BH353"/>
  <c r="BG353"/>
  <c r="BF353"/>
  <c r="T353"/>
  <c r="R353"/>
  <c r="P353"/>
  <c r="BI352"/>
  <c r="BH352"/>
  <c r="BG352"/>
  <c r="BF352"/>
  <c r="T352"/>
  <c r="R352"/>
  <c r="P352"/>
  <c r="BI351"/>
  <c r="BH351"/>
  <c r="BG351"/>
  <c r="BF351"/>
  <c r="T351"/>
  <c r="R351"/>
  <c r="P351"/>
  <c r="BI349"/>
  <c r="BH349"/>
  <c r="BG349"/>
  <c r="BF349"/>
  <c r="T349"/>
  <c r="R349"/>
  <c r="P349"/>
  <c r="BI342"/>
  <c r="BH342"/>
  <c r="BG342"/>
  <c r="BF342"/>
  <c r="T342"/>
  <c r="R342"/>
  <c r="P342"/>
  <c r="BI339"/>
  <c r="BH339"/>
  <c r="BG339"/>
  <c r="BF339"/>
  <c r="T339"/>
  <c r="R339"/>
  <c r="P339"/>
  <c r="BI334"/>
  <c r="BH334"/>
  <c r="BG334"/>
  <c r="BF334"/>
  <c r="T334"/>
  <c r="R334"/>
  <c r="P334"/>
  <c r="BI332"/>
  <c r="BH332"/>
  <c r="BG332"/>
  <c r="BF332"/>
  <c r="T332"/>
  <c r="R332"/>
  <c r="P332"/>
  <c r="BI329"/>
  <c r="BH329"/>
  <c r="BG329"/>
  <c r="BF329"/>
  <c r="T329"/>
  <c r="R329"/>
  <c r="P329"/>
  <c r="BI325"/>
  <c r="BH325"/>
  <c r="BG325"/>
  <c r="BF325"/>
  <c r="T325"/>
  <c r="R325"/>
  <c r="P325"/>
  <c r="BI323"/>
  <c r="BH323"/>
  <c r="BG323"/>
  <c r="BF323"/>
  <c r="T323"/>
  <c r="R323"/>
  <c r="P323"/>
  <c r="BI317"/>
  <c r="BH317"/>
  <c r="BG317"/>
  <c r="BF317"/>
  <c r="T317"/>
  <c r="R317"/>
  <c r="P317"/>
  <c r="BI315"/>
  <c r="BH315"/>
  <c r="BG315"/>
  <c r="BF315"/>
  <c r="T315"/>
  <c r="R315"/>
  <c r="P315"/>
  <c r="BI311"/>
  <c r="BH311"/>
  <c r="BG311"/>
  <c r="BF311"/>
  <c r="T311"/>
  <c r="R311"/>
  <c r="P311"/>
  <c r="BI310"/>
  <c r="BH310"/>
  <c r="BG310"/>
  <c r="BF310"/>
  <c r="T310"/>
  <c r="R310"/>
  <c r="P310"/>
  <c r="BI308"/>
  <c r="BH308"/>
  <c r="BG308"/>
  <c r="BF308"/>
  <c r="T308"/>
  <c r="R308"/>
  <c r="P308"/>
  <c r="BI303"/>
  <c r="BH303"/>
  <c r="BG303"/>
  <c r="BF303"/>
  <c r="T303"/>
  <c r="R303"/>
  <c r="P303"/>
  <c r="BI301"/>
  <c r="BH301"/>
  <c r="BG301"/>
  <c r="BF301"/>
  <c r="T301"/>
  <c r="R301"/>
  <c r="P301"/>
  <c r="BI292"/>
  <c r="BH292"/>
  <c r="BG292"/>
  <c r="BF292"/>
  <c r="T292"/>
  <c r="R292"/>
  <c r="P292"/>
  <c r="BI284"/>
  <c r="BH284"/>
  <c r="BG284"/>
  <c r="BF284"/>
  <c r="T284"/>
  <c r="R284"/>
  <c r="P284"/>
  <c r="BI276"/>
  <c r="BH276"/>
  <c r="BG276"/>
  <c r="BF276"/>
  <c r="T276"/>
  <c r="R276"/>
  <c r="P276"/>
  <c r="BI263"/>
  <c r="BH263"/>
  <c r="BG263"/>
  <c r="BF263"/>
  <c r="T263"/>
  <c r="R263"/>
  <c r="P263"/>
  <c r="BI259"/>
  <c r="BH259"/>
  <c r="BG259"/>
  <c r="BF259"/>
  <c r="T259"/>
  <c r="R259"/>
  <c r="P259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49"/>
  <c r="BH249"/>
  <c r="BG249"/>
  <c r="BF249"/>
  <c r="T249"/>
  <c r="R249"/>
  <c r="P249"/>
  <c r="BI244"/>
  <c r="BH244"/>
  <c r="BG244"/>
  <c r="BF244"/>
  <c r="T244"/>
  <c r="R244"/>
  <c r="P244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19"/>
  <c r="BH219"/>
  <c r="BG219"/>
  <c r="BF219"/>
  <c r="T219"/>
  <c r="R219"/>
  <c r="P219"/>
  <c r="BI217"/>
  <c r="BH217"/>
  <c r="BG217"/>
  <c r="BF217"/>
  <c r="T217"/>
  <c r="R217"/>
  <c r="P217"/>
  <c r="BI213"/>
  <c r="BH213"/>
  <c r="BG213"/>
  <c r="BF213"/>
  <c r="T213"/>
  <c r="R213"/>
  <c r="P213"/>
  <c r="BI209"/>
  <c r="BH209"/>
  <c r="BG209"/>
  <c r="BF209"/>
  <c r="T209"/>
  <c r="R209"/>
  <c r="P209"/>
  <c r="BI205"/>
  <c r="BH205"/>
  <c r="BG205"/>
  <c r="BF205"/>
  <c r="T205"/>
  <c r="R205"/>
  <c r="P205"/>
  <c r="BI204"/>
  <c r="BH204"/>
  <c r="BG204"/>
  <c r="BF204"/>
  <c r="T204"/>
  <c r="R204"/>
  <c r="P204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74"/>
  <c r="BH174"/>
  <c r="BG174"/>
  <c r="BF174"/>
  <c r="T174"/>
  <c r="R174"/>
  <c r="P174"/>
  <c r="BI171"/>
  <c r="BH171"/>
  <c r="BG171"/>
  <c r="BF171"/>
  <c r="T171"/>
  <c r="R171"/>
  <c r="P171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39"/>
  <c r="BH139"/>
  <c r="BG139"/>
  <c r="BF139"/>
  <c r="T139"/>
  <c r="R139"/>
  <c r="P139"/>
  <c r="BI134"/>
  <c r="BH134"/>
  <c r="BG134"/>
  <c r="BF134"/>
  <c r="T134"/>
  <c r="R134"/>
  <c r="P134"/>
  <c r="BI131"/>
  <c r="BH131"/>
  <c r="BG131"/>
  <c r="BF131"/>
  <c r="T131"/>
  <c r="R131"/>
  <c r="P131"/>
  <c r="BI129"/>
  <c r="BH129"/>
  <c r="BG129"/>
  <c r="BF129"/>
  <c r="T129"/>
  <c r="R129"/>
  <c r="P129"/>
  <c r="BI118"/>
  <c r="BH118"/>
  <c r="BG118"/>
  <c r="BF118"/>
  <c r="T118"/>
  <c r="R118"/>
  <c r="P118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J104"/>
  <c r="J103"/>
  <c r="F103"/>
  <c r="F101"/>
  <c r="E99"/>
  <c r="J63"/>
  <c r="J62"/>
  <c r="F62"/>
  <c r="F60"/>
  <c r="E58"/>
  <c r="J22"/>
  <c r="E22"/>
  <c r="F63"/>
  <c r="J21"/>
  <c r="J16"/>
  <c r="J101"/>
  <c r="E7"/>
  <c r="E52"/>
  <c i="9" r="J41"/>
  <c r="J40"/>
  <c i="1" r="AY66"/>
  <c i="9" r="J39"/>
  <c i="1" r="AX66"/>
  <c i="9" r="BI181"/>
  <c r="BH181"/>
  <c r="BG181"/>
  <c r="BF181"/>
  <c r="T181"/>
  <c r="T180"/>
  <c r="R181"/>
  <c r="R180"/>
  <c r="P181"/>
  <c r="P180"/>
  <c r="BI178"/>
  <c r="BH178"/>
  <c r="BG178"/>
  <c r="BF178"/>
  <c r="T178"/>
  <c r="T177"/>
  <c r="R178"/>
  <c r="R177"/>
  <c r="P178"/>
  <c r="P177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J95"/>
  <c r="J94"/>
  <c r="F94"/>
  <c r="F92"/>
  <c r="E90"/>
  <c r="J63"/>
  <c r="J62"/>
  <c r="F62"/>
  <c r="F60"/>
  <c r="E58"/>
  <c r="J22"/>
  <c r="E22"/>
  <c r="F95"/>
  <c r="J21"/>
  <c r="J16"/>
  <c r="J92"/>
  <c r="E7"/>
  <c r="E52"/>
  <c i="8" r="J41"/>
  <c r="J40"/>
  <c i="1" r="AY65"/>
  <c i="8" r="J39"/>
  <c i="1" r="AX65"/>
  <c i="8" r="BI236"/>
  <c r="BH236"/>
  <c r="BG236"/>
  <c r="BF236"/>
  <c r="T236"/>
  <c r="R236"/>
  <c r="P236"/>
  <c r="BI233"/>
  <c r="BH233"/>
  <c r="BG233"/>
  <c r="BF233"/>
  <c r="T233"/>
  <c r="R233"/>
  <c r="P233"/>
  <c r="BI231"/>
  <c r="BH231"/>
  <c r="BG231"/>
  <c r="BF231"/>
  <c r="T231"/>
  <c r="R231"/>
  <c r="P231"/>
  <c r="BI228"/>
  <c r="BH228"/>
  <c r="BG228"/>
  <c r="BF228"/>
  <c r="T228"/>
  <c r="R228"/>
  <c r="P228"/>
  <c r="BI227"/>
  <c r="BH227"/>
  <c r="BG227"/>
  <c r="BF227"/>
  <c r="T227"/>
  <c r="R227"/>
  <c r="P227"/>
  <c r="BI224"/>
  <c r="BH224"/>
  <c r="BG224"/>
  <c r="BF224"/>
  <c r="T224"/>
  <c r="R224"/>
  <c r="P224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08"/>
  <c r="BH208"/>
  <c r="BG208"/>
  <c r="BF208"/>
  <c r="T208"/>
  <c r="R208"/>
  <c r="P208"/>
  <c r="BI204"/>
  <c r="BH204"/>
  <c r="BG204"/>
  <c r="BF204"/>
  <c r="T204"/>
  <c r="T203"/>
  <c r="R204"/>
  <c r="R203"/>
  <c r="P204"/>
  <c r="P203"/>
  <c r="BI201"/>
  <c r="BH201"/>
  <c r="BG201"/>
  <c r="BF201"/>
  <c r="T201"/>
  <c r="R201"/>
  <c r="P201"/>
  <c r="BI199"/>
  <c r="BH199"/>
  <c r="BG199"/>
  <c r="BF199"/>
  <c r="T199"/>
  <c r="R199"/>
  <c r="P199"/>
  <c r="BI195"/>
  <c r="BH195"/>
  <c r="BG195"/>
  <c r="BF195"/>
  <c r="T195"/>
  <c r="T194"/>
  <c r="R195"/>
  <c r="R194"/>
  <c r="P195"/>
  <c r="P194"/>
  <c r="BI192"/>
  <c r="BH192"/>
  <c r="BG192"/>
  <c r="BF192"/>
  <c r="T192"/>
  <c r="R192"/>
  <c r="P192"/>
  <c r="BI190"/>
  <c r="BH190"/>
  <c r="BG190"/>
  <c r="BF190"/>
  <c r="T190"/>
  <c r="R190"/>
  <c r="P190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101"/>
  <c r="J21"/>
  <c r="J16"/>
  <c r="J98"/>
  <c r="E7"/>
  <c r="E90"/>
  <c i="7" r="J41"/>
  <c r="J40"/>
  <c i="1" r="AY64"/>
  <c i="7" r="J39"/>
  <c i="1" r="AX64"/>
  <c i="7"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1"/>
  <c r="BH221"/>
  <c r="BG221"/>
  <c r="BF221"/>
  <c r="T221"/>
  <c r="R221"/>
  <c r="P221"/>
  <c r="BI218"/>
  <c r="BH218"/>
  <c r="BG218"/>
  <c r="BF218"/>
  <c r="T218"/>
  <c r="R218"/>
  <c r="P218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3"/>
  <c r="BH203"/>
  <c r="BG203"/>
  <c r="BF203"/>
  <c r="T203"/>
  <c r="R203"/>
  <c r="P203"/>
  <c r="BI199"/>
  <c r="BH199"/>
  <c r="BG199"/>
  <c r="BF199"/>
  <c r="T199"/>
  <c r="T198"/>
  <c r="R199"/>
  <c r="R198"/>
  <c r="P199"/>
  <c r="P198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T189"/>
  <c r="R190"/>
  <c r="R189"/>
  <c r="P190"/>
  <c r="P189"/>
  <c r="BI187"/>
  <c r="BH187"/>
  <c r="BG187"/>
  <c r="BF187"/>
  <c r="T187"/>
  <c r="R187"/>
  <c r="P187"/>
  <c r="BI185"/>
  <c r="BH185"/>
  <c r="BG185"/>
  <c r="BF185"/>
  <c r="T185"/>
  <c r="R185"/>
  <c r="P185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101"/>
  <c r="J21"/>
  <c r="J16"/>
  <c r="J98"/>
  <c r="E7"/>
  <c r="E90"/>
  <c i="6" r="J41"/>
  <c r="J40"/>
  <c i="1" r="AY63"/>
  <c i="6" r="J39"/>
  <c i="1" r="AX63"/>
  <c i="6"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4"/>
  <c r="BH214"/>
  <c r="BG214"/>
  <c r="BF214"/>
  <c r="T214"/>
  <c r="R214"/>
  <c r="P214"/>
  <c r="BI211"/>
  <c r="BH211"/>
  <c r="BG211"/>
  <c r="BF211"/>
  <c r="T211"/>
  <c r="R211"/>
  <c r="P211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6"/>
  <c r="BH196"/>
  <c r="BG196"/>
  <c r="BF196"/>
  <c r="T196"/>
  <c r="R196"/>
  <c r="P196"/>
  <c r="BI192"/>
  <c r="BH192"/>
  <c r="BG192"/>
  <c r="BF192"/>
  <c r="T192"/>
  <c r="T191"/>
  <c r="R192"/>
  <c r="R191"/>
  <c r="P192"/>
  <c r="P191"/>
  <c r="BI189"/>
  <c r="BH189"/>
  <c r="BG189"/>
  <c r="BF189"/>
  <c r="T189"/>
  <c r="R189"/>
  <c r="P189"/>
  <c r="BI187"/>
  <c r="BH187"/>
  <c r="BG187"/>
  <c r="BF187"/>
  <c r="T187"/>
  <c r="R187"/>
  <c r="P187"/>
  <c r="BI183"/>
  <c r="BH183"/>
  <c r="BG183"/>
  <c r="BF183"/>
  <c r="T183"/>
  <c r="T182"/>
  <c r="R183"/>
  <c r="R182"/>
  <c r="P183"/>
  <c r="P182"/>
  <c r="BI180"/>
  <c r="BH180"/>
  <c r="BG180"/>
  <c r="BF180"/>
  <c r="T180"/>
  <c r="R180"/>
  <c r="P180"/>
  <c r="BI178"/>
  <c r="BH178"/>
  <c r="BG178"/>
  <c r="BF178"/>
  <c r="T178"/>
  <c r="R178"/>
  <c r="P178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101"/>
  <c r="J21"/>
  <c r="J16"/>
  <c r="J60"/>
  <c r="E7"/>
  <c r="E52"/>
  <c i="5" r="J106"/>
  <c r="J41"/>
  <c r="J40"/>
  <c i="1" r="AY61"/>
  <c i="5" r="J39"/>
  <c i="1" r="AX61"/>
  <c i="5" r="BI429"/>
  <c r="BH429"/>
  <c r="BG429"/>
  <c r="BF429"/>
  <c r="T429"/>
  <c r="R429"/>
  <c r="P429"/>
  <c r="BI425"/>
  <c r="BH425"/>
  <c r="BG425"/>
  <c r="BF425"/>
  <c r="T425"/>
  <c r="R425"/>
  <c r="P425"/>
  <c r="BI422"/>
  <c r="BH422"/>
  <c r="BG422"/>
  <c r="BF422"/>
  <c r="T422"/>
  <c r="R422"/>
  <c r="P422"/>
  <c r="BI418"/>
  <c r="BH418"/>
  <c r="BG418"/>
  <c r="BF418"/>
  <c r="T418"/>
  <c r="R418"/>
  <c r="P418"/>
  <c r="BI416"/>
  <c r="BH416"/>
  <c r="BG416"/>
  <c r="BF416"/>
  <c r="T416"/>
  <c r="R416"/>
  <c r="P416"/>
  <c r="BI410"/>
  <c r="BH410"/>
  <c r="BG410"/>
  <c r="BF410"/>
  <c r="T410"/>
  <c r="T409"/>
  <c r="R410"/>
  <c r="R409"/>
  <c r="P410"/>
  <c r="P409"/>
  <c r="BI404"/>
  <c r="BH404"/>
  <c r="BG404"/>
  <c r="BF404"/>
  <c r="T404"/>
  <c r="R404"/>
  <c r="P404"/>
  <c r="BI403"/>
  <c r="BH403"/>
  <c r="BG403"/>
  <c r="BF403"/>
  <c r="T403"/>
  <c r="R403"/>
  <c r="P403"/>
  <c r="BI398"/>
  <c r="BH398"/>
  <c r="BG398"/>
  <c r="BF398"/>
  <c r="T398"/>
  <c r="R398"/>
  <c r="P398"/>
  <c r="BI393"/>
  <c r="BH393"/>
  <c r="BG393"/>
  <c r="BF393"/>
  <c r="T393"/>
  <c r="R393"/>
  <c r="P393"/>
  <c r="BI391"/>
  <c r="BH391"/>
  <c r="BG391"/>
  <c r="BF391"/>
  <c r="T391"/>
  <c r="R391"/>
  <c r="P391"/>
  <c r="BI388"/>
  <c r="BH388"/>
  <c r="BG388"/>
  <c r="BF388"/>
  <c r="T388"/>
  <c r="R388"/>
  <c r="P388"/>
  <c r="BI384"/>
  <c r="BH384"/>
  <c r="BG384"/>
  <c r="BF384"/>
  <c r="T384"/>
  <c r="R384"/>
  <c r="P384"/>
  <c r="BI382"/>
  <c r="BH382"/>
  <c r="BG382"/>
  <c r="BF382"/>
  <c r="T382"/>
  <c r="R382"/>
  <c r="P382"/>
  <c r="BI378"/>
  <c r="BH378"/>
  <c r="BG378"/>
  <c r="BF378"/>
  <c r="T378"/>
  <c r="R378"/>
  <c r="P378"/>
  <c r="BI374"/>
  <c r="BH374"/>
  <c r="BG374"/>
  <c r="BF374"/>
  <c r="T374"/>
  <c r="R374"/>
  <c r="P374"/>
  <c r="BI368"/>
  <c r="BH368"/>
  <c r="BG368"/>
  <c r="BF368"/>
  <c r="T368"/>
  <c r="R368"/>
  <c r="P368"/>
  <c r="BI363"/>
  <c r="BH363"/>
  <c r="BG363"/>
  <c r="BF363"/>
  <c r="T363"/>
  <c r="R363"/>
  <c r="P363"/>
  <c r="BI357"/>
  <c r="BH357"/>
  <c r="BG357"/>
  <c r="BF357"/>
  <c r="T357"/>
  <c r="R357"/>
  <c r="P357"/>
  <c r="BI356"/>
  <c r="BH356"/>
  <c r="BG356"/>
  <c r="BF356"/>
  <c r="T356"/>
  <c r="R356"/>
  <c r="P356"/>
  <c r="BI352"/>
  <c r="BH352"/>
  <c r="BG352"/>
  <c r="BF352"/>
  <c r="T352"/>
  <c r="R352"/>
  <c r="P352"/>
  <c r="BI351"/>
  <c r="BH351"/>
  <c r="BG351"/>
  <c r="BF351"/>
  <c r="T351"/>
  <c r="R351"/>
  <c r="P351"/>
  <c r="BI350"/>
  <c r="BH350"/>
  <c r="BG350"/>
  <c r="BF350"/>
  <c r="T350"/>
  <c r="R350"/>
  <c r="P350"/>
  <c r="BI345"/>
  <c r="BH345"/>
  <c r="BG345"/>
  <c r="BF345"/>
  <c r="T345"/>
  <c r="R345"/>
  <c r="P345"/>
  <c r="BI343"/>
  <c r="BH343"/>
  <c r="BG343"/>
  <c r="BF343"/>
  <c r="T343"/>
  <c r="R343"/>
  <c r="P343"/>
  <c r="BI338"/>
  <c r="BH338"/>
  <c r="BG338"/>
  <c r="BF338"/>
  <c r="T338"/>
  <c r="R338"/>
  <c r="P338"/>
  <c r="BI336"/>
  <c r="BH336"/>
  <c r="BG336"/>
  <c r="BF336"/>
  <c r="T336"/>
  <c r="R336"/>
  <c r="P336"/>
  <c r="BI329"/>
  <c r="BH329"/>
  <c r="BG329"/>
  <c r="BF329"/>
  <c r="T329"/>
  <c r="R329"/>
  <c r="P329"/>
  <c r="BI327"/>
  <c r="BH327"/>
  <c r="BG327"/>
  <c r="BF327"/>
  <c r="T327"/>
  <c r="R327"/>
  <c r="P327"/>
  <c r="BI322"/>
  <c r="BH322"/>
  <c r="BG322"/>
  <c r="BF322"/>
  <c r="T322"/>
  <c r="R322"/>
  <c r="P322"/>
  <c r="BI320"/>
  <c r="BH320"/>
  <c r="BG320"/>
  <c r="BF320"/>
  <c r="T320"/>
  <c r="R320"/>
  <c r="P320"/>
  <c r="BI315"/>
  <c r="BH315"/>
  <c r="BG315"/>
  <c r="BF315"/>
  <c r="T315"/>
  <c r="R315"/>
  <c r="P315"/>
  <c r="BI313"/>
  <c r="BH313"/>
  <c r="BG313"/>
  <c r="BF313"/>
  <c r="T313"/>
  <c r="R313"/>
  <c r="P313"/>
  <c r="BI309"/>
  <c r="BH309"/>
  <c r="BG309"/>
  <c r="BF309"/>
  <c r="T309"/>
  <c r="R309"/>
  <c r="P309"/>
  <c r="BI305"/>
  <c r="BH305"/>
  <c r="BG305"/>
  <c r="BF305"/>
  <c r="T305"/>
  <c r="R305"/>
  <c r="P305"/>
  <c r="BI299"/>
  <c r="BH299"/>
  <c r="BG299"/>
  <c r="BF299"/>
  <c r="T299"/>
  <c r="R299"/>
  <c r="P299"/>
  <c r="BI294"/>
  <c r="BH294"/>
  <c r="BG294"/>
  <c r="BF294"/>
  <c r="T294"/>
  <c r="R294"/>
  <c r="P294"/>
  <c r="BI287"/>
  <c r="BH287"/>
  <c r="BG287"/>
  <c r="BF287"/>
  <c r="T287"/>
  <c r="R287"/>
  <c r="P287"/>
  <c r="BI280"/>
  <c r="BH280"/>
  <c r="BG280"/>
  <c r="BF280"/>
  <c r="T280"/>
  <c r="R280"/>
  <c r="P280"/>
  <c r="BI276"/>
  <c r="BH276"/>
  <c r="BG276"/>
  <c r="BF276"/>
  <c r="T276"/>
  <c r="R276"/>
  <c r="P276"/>
  <c r="BI271"/>
  <c r="BH271"/>
  <c r="BG271"/>
  <c r="BF271"/>
  <c r="T271"/>
  <c r="R271"/>
  <c r="P271"/>
  <c r="BI266"/>
  <c r="BH266"/>
  <c r="BG266"/>
  <c r="BF266"/>
  <c r="T266"/>
  <c r="R266"/>
  <c r="P266"/>
  <c r="BI260"/>
  <c r="BH260"/>
  <c r="BG260"/>
  <c r="BF260"/>
  <c r="T260"/>
  <c r="R260"/>
  <c r="P260"/>
  <c r="BI257"/>
  <c r="BH257"/>
  <c r="BG257"/>
  <c r="BF257"/>
  <c r="T257"/>
  <c r="R257"/>
  <c r="P257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5"/>
  <c r="BH245"/>
  <c r="BG245"/>
  <c r="BF245"/>
  <c r="T245"/>
  <c r="R245"/>
  <c r="P245"/>
  <c r="BI242"/>
  <c r="BH242"/>
  <c r="BG242"/>
  <c r="BF242"/>
  <c r="T242"/>
  <c r="R242"/>
  <c r="P242"/>
  <c r="BI240"/>
  <c r="BH240"/>
  <c r="BG240"/>
  <c r="BF240"/>
  <c r="T240"/>
  <c r="R240"/>
  <c r="P240"/>
  <c r="BI239"/>
  <c r="BH239"/>
  <c r="BG239"/>
  <c r="BF239"/>
  <c r="T239"/>
  <c r="R239"/>
  <c r="P239"/>
  <c r="BI236"/>
  <c r="BH236"/>
  <c r="BG236"/>
  <c r="BF236"/>
  <c r="T236"/>
  <c r="R236"/>
  <c r="P236"/>
  <c r="BI231"/>
  <c r="BH231"/>
  <c r="BG231"/>
  <c r="BF231"/>
  <c r="T231"/>
  <c r="R231"/>
  <c r="P231"/>
  <c r="BI226"/>
  <c r="BH226"/>
  <c r="BG226"/>
  <c r="BF226"/>
  <c r="T226"/>
  <c r="R226"/>
  <c r="P226"/>
  <c r="BI221"/>
  <c r="BH221"/>
  <c r="BG221"/>
  <c r="BF221"/>
  <c r="T221"/>
  <c r="R221"/>
  <c r="P221"/>
  <c r="BI216"/>
  <c r="BH216"/>
  <c r="BG216"/>
  <c r="BF216"/>
  <c r="T216"/>
  <c r="R216"/>
  <c r="P216"/>
  <c r="BI211"/>
  <c r="BH211"/>
  <c r="BG211"/>
  <c r="BF211"/>
  <c r="T211"/>
  <c r="R211"/>
  <c r="P211"/>
  <c r="BI198"/>
  <c r="BH198"/>
  <c r="BG198"/>
  <c r="BF198"/>
  <c r="T198"/>
  <c r="R198"/>
  <c r="P198"/>
  <c r="BI193"/>
  <c r="BH193"/>
  <c r="BG193"/>
  <c r="BF193"/>
  <c r="T193"/>
  <c r="R193"/>
  <c r="P193"/>
  <c r="BI188"/>
  <c r="BH188"/>
  <c r="BG188"/>
  <c r="BF188"/>
  <c r="T188"/>
  <c r="R188"/>
  <c r="P188"/>
  <c r="BI183"/>
  <c r="BH183"/>
  <c r="BG183"/>
  <c r="BF183"/>
  <c r="T183"/>
  <c r="R183"/>
  <c r="P183"/>
  <c r="BI177"/>
  <c r="BH177"/>
  <c r="BG177"/>
  <c r="BF177"/>
  <c r="T177"/>
  <c r="R177"/>
  <c r="P177"/>
  <c r="BI169"/>
  <c r="BH169"/>
  <c r="BG169"/>
  <c r="BF169"/>
  <c r="T169"/>
  <c r="R169"/>
  <c r="P169"/>
  <c r="BI164"/>
  <c r="BH164"/>
  <c r="BG164"/>
  <c r="BF164"/>
  <c r="T164"/>
  <c r="R164"/>
  <c r="P164"/>
  <c r="BI159"/>
  <c r="BH159"/>
  <c r="BG159"/>
  <c r="BF159"/>
  <c r="T159"/>
  <c r="R159"/>
  <c r="P159"/>
  <c r="BI154"/>
  <c r="BH154"/>
  <c r="BG154"/>
  <c r="BF154"/>
  <c r="T154"/>
  <c r="R154"/>
  <c r="P154"/>
  <c r="BI149"/>
  <c r="BH149"/>
  <c r="BG149"/>
  <c r="BF149"/>
  <c r="T149"/>
  <c r="R149"/>
  <c r="P149"/>
  <c r="BI144"/>
  <c r="BH144"/>
  <c r="BG144"/>
  <c r="BF144"/>
  <c r="T144"/>
  <c r="R144"/>
  <c r="P144"/>
  <c r="BI136"/>
  <c r="BH136"/>
  <c r="BG136"/>
  <c r="BF136"/>
  <c r="T136"/>
  <c r="R136"/>
  <c r="P136"/>
  <c r="BI130"/>
  <c r="BH130"/>
  <c r="BG130"/>
  <c r="BF130"/>
  <c r="T130"/>
  <c r="R130"/>
  <c r="P130"/>
  <c r="BI125"/>
  <c r="BH125"/>
  <c r="BG125"/>
  <c r="BF125"/>
  <c r="T125"/>
  <c r="R125"/>
  <c r="P125"/>
  <c r="BI120"/>
  <c r="BH120"/>
  <c r="BG120"/>
  <c r="BF120"/>
  <c r="T120"/>
  <c r="R120"/>
  <c r="P120"/>
  <c r="BI115"/>
  <c r="BH115"/>
  <c r="BG115"/>
  <c r="BF115"/>
  <c r="T115"/>
  <c r="R115"/>
  <c r="P115"/>
  <c r="BI108"/>
  <c r="BH108"/>
  <c r="BG108"/>
  <c r="BF108"/>
  <c r="T108"/>
  <c r="R108"/>
  <c r="P108"/>
  <c r="J69"/>
  <c r="J101"/>
  <c r="J100"/>
  <c r="F100"/>
  <c r="F98"/>
  <c r="E96"/>
  <c r="J63"/>
  <c r="J62"/>
  <c r="F62"/>
  <c r="F60"/>
  <c r="E58"/>
  <c r="J22"/>
  <c r="E22"/>
  <c r="F101"/>
  <c r="J21"/>
  <c r="J16"/>
  <c r="J98"/>
  <c r="E7"/>
  <c r="E52"/>
  <c i="4" r="J41"/>
  <c r="J40"/>
  <c i="1" r="AY60"/>
  <c i="4" r="J39"/>
  <c i="1" r="AX60"/>
  <c i="4"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T221"/>
  <c r="R222"/>
  <c r="R221"/>
  <c r="P222"/>
  <c r="P221"/>
  <c r="BI220"/>
  <c r="BH220"/>
  <c r="BG220"/>
  <c r="BF220"/>
  <c r="T220"/>
  <c r="T219"/>
  <c r="R220"/>
  <c r="R219"/>
  <c r="P220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J96"/>
  <c r="J95"/>
  <c r="F95"/>
  <c r="F93"/>
  <c r="E91"/>
  <c r="J63"/>
  <c r="J62"/>
  <c r="F62"/>
  <c r="F60"/>
  <c r="E58"/>
  <c r="J22"/>
  <c r="E22"/>
  <c r="F63"/>
  <c r="J21"/>
  <c r="J16"/>
  <c r="J93"/>
  <c r="E7"/>
  <c r="E52"/>
  <c i="3" r="J41"/>
  <c r="J40"/>
  <c i="1" r="AY59"/>
  <c i="3" r="J39"/>
  <c i="1" r="AX59"/>
  <c i="3" r="BI230"/>
  <c r="BH230"/>
  <c r="BG230"/>
  <c r="BF230"/>
  <c r="T230"/>
  <c r="R230"/>
  <c r="P230"/>
  <c r="BI226"/>
  <c r="BH226"/>
  <c r="BG226"/>
  <c r="BF226"/>
  <c r="T226"/>
  <c r="R226"/>
  <c r="P226"/>
  <c r="BI223"/>
  <c r="BH223"/>
  <c r="BG223"/>
  <c r="BF223"/>
  <c r="T223"/>
  <c r="T222"/>
  <c r="R223"/>
  <c r="R222"/>
  <c r="P223"/>
  <c r="P222"/>
  <c r="BI221"/>
  <c r="BH221"/>
  <c r="BG221"/>
  <c r="BF221"/>
  <c r="T221"/>
  <c r="T220"/>
  <c r="R221"/>
  <c r="R220"/>
  <c r="P221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87"/>
  <c r="BH187"/>
  <c r="BG187"/>
  <c r="BF187"/>
  <c r="T187"/>
  <c r="R187"/>
  <c r="P187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J96"/>
  <c r="J95"/>
  <c r="F95"/>
  <c r="F93"/>
  <c r="E91"/>
  <c r="J63"/>
  <c r="J62"/>
  <c r="F62"/>
  <c r="F60"/>
  <c r="E58"/>
  <c r="J22"/>
  <c r="E22"/>
  <c r="F96"/>
  <c r="J21"/>
  <c r="J16"/>
  <c r="J60"/>
  <c r="E7"/>
  <c r="E85"/>
  <c i="2" r="J41"/>
  <c r="J40"/>
  <c i="1" r="AY58"/>
  <c i="2" r="J39"/>
  <c i="1" r="AX58"/>
  <c i="2" r="BI229"/>
  <c r="BH229"/>
  <c r="BG229"/>
  <c r="BF229"/>
  <c r="T229"/>
  <c r="R229"/>
  <c r="P229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R221"/>
  <c r="P221"/>
  <c r="BI220"/>
  <c r="BH220"/>
  <c r="BG220"/>
  <c r="BF220"/>
  <c r="T220"/>
  <c r="R220"/>
  <c r="P220"/>
  <c r="BI217"/>
  <c r="BH217"/>
  <c r="BG217"/>
  <c r="BF217"/>
  <c r="T217"/>
  <c r="R217"/>
  <c r="P217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2"/>
  <c r="BH202"/>
  <c r="BG202"/>
  <c r="BF202"/>
  <c r="T202"/>
  <c r="R202"/>
  <c r="P202"/>
  <c r="BI198"/>
  <c r="BH198"/>
  <c r="BG198"/>
  <c r="BF198"/>
  <c r="T198"/>
  <c r="T197"/>
  <c r="R198"/>
  <c r="R197"/>
  <c r="P198"/>
  <c r="P197"/>
  <c r="BI195"/>
  <c r="BH195"/>
  <c r="BG195"/>
  <c r="BF195"/>
  <c r="T195"/>
  <c r="R195"/>
  <c r="P195"/>
  <c r="BI193"/>
  <c r="BH193"/>
  <c r="BG193"/>
  <c r="BF193"/>
  <c r="T193"/>
  <c r="R193"/>
  <c r="P193"/>
  <c r="BI189"/>
  <c r="BH189"/>
  <c r="BG189"/>
  <c r="BF189"/>
  <c r="T189"/>
  <c r="T188"/>
  <c r="R189"/>
  <c r="R188"/>
  <c r="P189"/>
  <c r="P188"/>
  <c r="BI186"/>
  <c r="BH186"/>
  <c r="BG186"/>
  <c r="BF186"/>
  <c r="T186"/>
  <c r="R186"/>
  <c r="P186"/>
  <c r="BI184"/>
  <c r="BH184"/>
  <c r="BG184"/>
  <c r="BF184"/>
  <c r="T184"/>
  <c r="R184"/>
  <c r="P184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J101"/>
  <c r="J100"/>
  <c r="F100"/>
  <c r="F98"/>
  <c r="E96"/>
  <c r="J63"/>
  <c r="J62"/>
  <c r="F62"/>
  <c r="F60"/>
  <c r="E58"/>
  <c r="J22"/>
  <c r="E22"/>
  <c r="F63"/>
  <c r="J21"/>
  <c r="J16"/>
  <c r="J60"/>
  <c r="E7"/>
  <c r="E90"/>
  <c i="1" r="L50"/>
  <c r="AM50"/>
  <c r="AM49"/>
  <c r="L49"/>
  <c r="AM47"/>
  <c r="L47"/>
  <c r="L45"/>
  <c r="L44"/>
  <c i="2" r="BK127"/>
  <c r="BK162"/>
  <c r="J211"/>
  <c i="3" r="J124"/>
  <c i="4" r="J102"/>
  <c r="BK121"/>
  <c r="BK109"/>
  <c i="5" r="BK299"/>
  <c r="BK327"/>
  <c r="BK374"/>
  <c i="6" r="J151"/>
  <c r="BK187"/>
  <c i="7" r="J163"/>
  <c r="J221"/>
  <c i="8" r="J215"/>
  <c r="BK168"/>
  <c i="9" r="BK160"/>
  <c r="BK140"/>
  <c i="10" r="J463"/>
  <c r="J433"/>
  <c r="BK449"/>
  <c r="BK396"/>
  <c i="11" r="J211"/>
  <c r="BK159"/>
  <c i="12" r="J196"/>
  <c r="BK151"/>
  <c i="13" r="J178"/>
  <c i="14" r="J134"/>
  <c i="15" r="J222"/>
  <c r="J412"/>
  <c r="BK322"/>
  <c r="J150"/>
  <c r="BK356"/>
  <c i="16" r="BK120"/>
  <c i="17" r="J232"/>
  <c r="J123"/>
  <c i="18" r="BK221"/>
  <c r="BK108"/>
  <c i="19" r="BK204"/>
  <c r="BK107"/>
  <c i="20" r="J191"/>
  <c r="J145"/>
  <c i="21" r="J469"/>
  <c r="BK166"/>
  <c r="BK447"/>
  <c r="BK414"/>
  <c r="BK254"/>
  <c i="23" r="J99"/>
  <c i="26" r="J124"/>
  <c r="BK197"/>
  <c r="J182"/>
  <c i="27" r="J145"/>
  <c i="29" r="BK156"/>
  <c r="J149"/>
  <c i="31" r="BK141"/>
  <c r="J141"/>
  <c r="BK144"/>
  <c i="2" r="J202"/>
  <c r="BK151"/>
  <c i="3" r="J187"/>
  <c r="BK133"/>
  <c r="J198"/>
  <c i="4" r="BK213"/>
  <c r="BK181"/>
  <c i="5" r="BK211"/>
  <c r="J287"/>
  <c i="6" r="BK196"/>
  <c r="J172"/>
  <c i="7" r="BK212"/>
  <c r="J171"/>
  <c i="8" r="J168"/>
  <c r="BK208"/>
  <c i="9" r="BK144"/>
  <c i="10" r="BK521"/>
  <c r="J187"/>
  <c r="J224"/>
  <c r="BK233"/>
  <c r="J259"/>
  <c i="11" r="J151"/>
  <c r="J136"/>
  <c i="12" r="BK140"/>
  <c i="13" r="BK169"/>
  <c r="J171"/>
  <c i="14" r="J115"/>
  <c i="15" r="BK366"/>
  <c r="BK125"/>
  <c r="BK187"/>
  <c r="J271"/>
  <c r="BK179"/>
  <c i="17" r="BK227"/>
  <c r="J227"/>
  <c r="J130"/>
  <c i="18" r="J201"/>
  <c r="J173"/>
  <c r="J247"/>
  <c i="19" r="BK194"/>
  <c r="J191"/>
  <c i="20" r="BK150"/>
  <c i="21" r="J328"/>
  <c r="J339"/>
  <c r="J190"/>
  <c r="BK122"/>
  <c r="J424"/>
  <c r="BK178"/>
  <c i="23" r="BK173"/>
  <c r="BK108"/>
  <c i="24" r="BK106"/>
  <c i="25" r="J215"/>
  <c r="BK129"/>
  <c r="F38"/>
  <c i="2" r="J221"/>
  <c r="J157"/>
  <c i="3" r="BK202"/>
  <c r="J133"/>
  <c i="4" r="BK112"/>
  <c r="BK163"/>
  <c i="5" r="BK429"/>
  <c r="BK120"/>
  <c r="BK115"/>
  <c r="J188"/>
  <c i="6" r="J134"/>
  <c i="7" r="J212"/>
  <c r="J187"/>
  <c i="8" r="BK213"/>
  <c r="BK128"/>
  <c i="9" r="J104"/>
  <c i="10" r="BK531"/>
  <c r="BK171"/>
  <c r="J198"/>
  <c r="J408"/>
  <c i="11" r="BK145"/>
  <c r="J203"/>
  <c i="12" r="J180"/>
  <c i="13" r="J159"/>
  <c i="15" r="J415"/>
  <c r="J277"/>
  <c r="J362"/>
  <c r="BK346"/>
  <c r="BK256"/>
  <c i="16" r="J104"/>
  <c i="17" r="J115"/>
  <c r="BK153"/>
  <c i="18" r="BK174"/>
  <c r="BK127"/>
  <c i="19" r="BK115"/>
  <c r="J194"/>
  <c i="20" r="BK130"/>
  <c r="J139"/>
  <c i="21" r="BK456"/>
  <c r="J275"/>
  <c r="J166"/>
  <c r="BK387"/>
  <c i="23" r="J108"/>
  <c i="24" r="BK110"/>
  <c i="25" r="J178"/>
  <c r="BK158"/>
  <c r="J161"/>
  <c r="J189"/>
  <c r="J202"/>
  <c r="BK108"/>
  <c r="BK182"/>
  <c i="26" r="J188"/>
  <c r="J134"/>
  <c r="BK211"/>
  <c r="J152"/>
  <c r="J137"/>
  <c i="27" r="BK119"/>
  <c i="28" r="J99"/>
  <c i="29" r="J133"/>
  <c i="31" r="BK243"/>
  <c r="J181"/>
  <c r="BK155"/>
  <c r="BK125"/>
  <c i="33" r="BK106"/>
  <c i="3" r="J106"/>
  <c i="4" r="J124"/>
  <c r="BK216"/>
  <c i="5" r="J398"/>
  <c r="BK418"/>
  <c r="BK248"/>
  <c i="6" r="BK133"/>
  <c i="7" r="J136"/>
  <c i="8" r="BK142"/>
  <c r="BK231"/>
  <c i="9" r="BK181"/>
  <c i="10" r="BK393"/>
  <c r="J217"/>
  <c r="BK352"/>
  <c i="11" r="BK118"/>
  <c r="BK207"/>
  <c i="12" r="J133"/>
  <c r="BK108"/>
  <c i="13" r="BK114"/>
  <c i="14" r="BK150"/>
  <c i="15" r="BK353"/>
  <c r="J386"/>
  <c r="BK204"/>
  <c r="BK411"/>
  <c i="16" r="BK126"/>
  <c i="17" r="J191"/>
  <c r="BK182"/>
  <c i="18" r="J243"/>
  <c r="BK135"/>
  <c i="19" r="J180"/>
  <c r="J189"/>
  <c i="20" r="BK171"/>
  <c r="BK111"/>
  <c i="21" r="J223"/>
  <c r="BK326"/>
  <c r="J330"/>
  <c r="BK266"/>
  <c r="J122"/>
  <c i="23" r="BK120"/>
  <c r="BK124"/>
  <c i="25" r="J195"/>
  <c i="26" r="BK198"/>
  <c r="J209"/>
  <c r="J150"/>
  <c i="27" r="J138"/>
  <c i="29" r="BK163"/>
  <c r="BK108"/>
  <c i="31" r="BK221"/>
  <c r="BK182"/>
  <c r="J190"/>
  <c i="2" r="BK141"/>
  <c r="BK189"/>
  <c r="BK130"/>
  <c i="3" r="BK124"/>
  <c r="BK192"/>
  <c r="J182"/>
  <c i="4" r="BK204"/>
  <c r="BK115"/>
  <c i="5" r="J198"/>
  <c r="J425"/>
  <c r="J315"/>
  <c i="6" r="J187"/>
  <c r="J113"/>
  <c i="7" r="BK120"/>
  <c r="J208"/>
  <c i="8" r="J128"/>
  <c r="J136"/>
  <c i="9" r="BK104"/>
  <c r="J115"/>
  <c i="10" r="BK112"/>
  <c r="J255"/>
  <c r="J303"/>
  <c r="J323"/>
  <c r="BK230"/>
  <c i="11" r="BK110"/>
  <c r="BK151"/>
  <c i="12" r="J140"/>
  <c i="13" r="BK130"/>
  <c i="14" r="J147"/>
  <c i="15" r="J425"/>
  <c r="J370"/>
  <c r="BK120"/>
  <c r="BK248"/>
  <c i="16" r="BK104"/>
  <c i="17" r="J143"/>
  <c i="18" r="J174"/>
  <c r="J167"/>
  <c i="19" r="BK182"/>
  <c r="J113"/>
  <c i="20" r="BK135"/>
  <c r="J106"/>
  <c i="21" r="BK261"/>
  <c r="J432"/>
  <c r="J313"/>
  <c r="J355"/>
  <c r="BK346"/>
  <c r="BK244"/>
  <c i="23" r="BK187"/>
  <c r="BK101"/>
  <c i="31" r="BK109"/>
  <c r="BK202"/>
  <c r="BK152"/>
  <c r="BK203"/>
  <c r="BK190"/>
  <c r="BK138"/>
  <c i="33" r="BK86"/>
  <c i="1" r="AS62"/>
  <c i="3" r="J130"/>
  <c r="BK115"/>
  <c r="BK174"/>
  <c i="4" r="J169"/>
  <c r="J216"/>
  <c r="J126"/>
  <c i="5" r="J418"/>
  <c r="J149"/>
  <c r="J403"/>
  <c r="J345"/>
  <c r="J115"/>
  <c i="6" r="BK214"/>
  <c r="J133"/>
  <c r="BK132"/>
  <c r="J196"/>
  <c r="J139"/>
  <c i="7" r="BK222"/>
  <c r="J158"/>
  <c i="8" r="BK192"/>
  <c r="J165"/>
  <c i="9" r="J142"/>
  <c i="10" r="J242"/>
  <c r="J249"/>
  <c r="J230"/>
  <c r="BK252"/>
  <c r="BK310"/>
  <c i="11" r="J215"/>
  <c r="J139"/>
  <c r="J196"/>
  <c i="12" r="J191"/>
  <c r="BK133"/>
  <c i="13" r="J106"/>
  <c i="14" r="J125"/>
  <c i="15" r="J267"/>
  <c r="J275"/>
  <c r="BK402"/>
  <c r="BK423"/>
  <c r="J402"/>
  <c r="J327"/>
  <c r="BK212"/>
  <c i="16" r="BK129"/>
  <c i="17" r="BK204"/>
  <c i="18" r="J203"/>
  <c r="BK159"/>
  <c r="BK116"/>
  <c i="19" r="J164"/>
  <c r="J217"/>
  <c i="20" r="BK179"/>
  <c r="J194"/>
  <c i="21" r="BK390"/>
  <c r="BK430"/>
  <c r="J261"/>
  <c r="BK259"/>
  <c r="J302"/>
  <c r="J433"/>
  <c r="BK237"/>
  <c i="22" r="J105"/>
  <c i="23" r="BK198"/>
  <c i="24" r="BK103"/>
  <c i="25" r="BK137"/>
  <c r="BK209"/>
  <c r="J191"/>
  <c r="BK215"/>
  <c r="BK176"/>
  <c r="J121"/>
  <c r="J141"/>
  <c r="BK164"/>
  <c i="26" r="J207"/>
  <c r="J120"/>
  <c r="BK110"/>
  <c r="BK172"/>
  <c r="J211"/>
  <c i="27" r="BK147"/>
  <c r="J114"/>
  <c i="28" r="BK98"/>
  <c i="29" r="BK103"/>
  <c i="30" r="F40"/>
  <c i="1" r="BC91"/>
  <c i="31" r="BK104"/>
  <c i="33" r="BK83"/>
  <c r="J99"/>
  <c i="2" r="J127"/>
  <c r="BK195"/>
  <c r="J154"/>
  <c i="1" r="AS75"/>
  <c i="3" r="J115"/>
  <c i="4" r="J136"/>
  <c r="J183"/>
  <c i="5" r="BK245"/>
  <c r="J391"/>
  <c r="J338"/>
  <c r="J236"/>
  <c i="6" r="J174"/>
  <c r="J162"/>
  <c i="7" r="BK115"/>
  <c r="J166"/>
  <c i="8" r="J107"/>
  <c r="J201"/>
  <c r="BK228"/>
  <c i="9" r="BK131"/>
  <c i="10" r="J139"/>
  <c r="J311"/>
  <c r="J549"/>
  <c r="BK473"/>
  <c r="BK408"/>
  <c r="J378"/>
  <c r="J352"/>
  <c r="J284"/>
  <c r="BK474"/>
  <c r="J495"/>
  <c r="BK438"/>
  <c i="11" r="BK136"/>
  <c r="BK133"/>
  <c i="12" r="BK167"/>
  <c r="J114"/>
  <c i="13" r="BK141"/>
  <c r="BK187"/>
  <c i="14" r="BK110"/>
  <c i="15" r="BK121"/>
  <c r="J179"/>
  <c r="J167"/>
  <c r="BK392"/>
  <c r="BK177"/>
  <c r="J107"/>
  <c i="17" r="J188"/>
  <c r="BK147"/>
  <c r="J180"/>
  <c r="J120"/>
  <c i="18" r="BK247"/>
  <c r="BK186"/>
  <c r="BK241"/>
  <c i="19" r="BK206"/>
  <c r="BK164"/>
  <c r="BK149"/>
  <c i="20" r="J199"/>
  <c r="BK116"/>
  <c i="21" r="BK373"/>
  <c r="J383"/>
  <c r="BK402"/>
  <c r="BK168"/>
  <c r="J149"/>
  <c r="J245"/>
  <c r="J147"/>
  <c i="23" r="J142"/>
  <c i="31" r="J115"/>
  <c r="J143"/>
  <c r="J174"/>
  <c i="2" r="BK198"/>
  <c r="BK139"/>
  <c i="3" r="BK182"/>
  <c r="BK184"/>
  <c i="4" r="J112"/>
  <c r="BK136"/>
  <c i="5" r="BK368"/>
  <c r="J327"/>
  <c r="J299"/>
  <c i="6" r="J192"/>
  <c r="BK223"/>
  <c i="7" r="BK123"/>
  <c r="J169"/>
  <c i="8" r="J208"/>
  <c r="J183"/>
  <c i="9" r="J107"/>
  <c i="10" r="J367"/>
  <c r="J258"/>
  <c r="BK332"/>
  <c r="BK244"/>
  <c i="11" r="J120"/>
  <c i="12" r="J155"/>
  <c r="J210"/>
  <c i="13" r="BK151"/>
  <c i="14" r="BK119"/>
  <c i="15" r="J280"/>
  <c r="J417"/>
  <c r="BK351"/>
  <c r="J296"/>
  <c i="17" r="BK191"/>
  <c r="J128"/>
  <c i="18" r="BK112"/>
  <c r="BK223"/>
  <c r="BK151"/>
  <c i="19" r="J185"/>
  <c r="J152"/>
  <c i="20" r="BK142"/>
  <c r="J150"/>
  <c i="21" r="BK141"/>
  <c r="J114"/>
  <c r="J402"/>
  <c r="J227"/>
  <c r="J162"/>
  <c i="23" r="J198"/>
  <c r="J96"/>
  <c i="26" r="J197"/>
  <c r="BK137"/>
  <c i="27" r="BK138"/>
  <c r="BK98"/>
  <c i="29" r="BK165"/>
  <c i="30" r="F39"/>
  <c i="1" r="BB91"/>
  <c i="2" r="BK229"/>
  <c r="J135"/>
  <c i="3" r="J140"/>
  <c r="BK187"/>
  <c r="BK145"/>
  <c i="4" r="BK106"/>
  <c i="5" r="BK236"/>
  <c r="BK276"/>
  <c r="BK357"/>
  <c r="J271"/>
  <c i="6" r="J126"/>
  <c r="BK126"/>
  <c i="7" r="BK199"/>
  <c i="8" r="J123"/>
  <c r="J146"/>
  <c i="9" r="J172"/>
  <c i="10" r="BK503"/>
  <c r="BK365"/>
  <c r="J509"/>
  <c i="11" r="BK187"/>
  <c r="J118"/>
  <c i="12" r="J124"/>
  <c r="J167"/>
  <c i="13" r="J137"/>
  <c i="14" r="BK100"/>
  <c i="15" r="BK147"/>
  <c r="J300"/>
  <c r="J307"/>
  <c r="BK127"/>
  <c i="16" r="BK132"/>
  <c i="17" r="J172"/>
  <c r="BK186"/>
  <c i="18" r="BK176"/>
  <c r="BK193"/>
  <c i="19" r="BK120"/>
  <c r="J136"/>
  <c i="20" r="J153"/>
  <c r="J116"/>
  <c i="21" r="BK172"/>
  <c r="BK432"/>
  <c r="J371"/>
  <c r="BK164"/>
  <c i="22" r="BK125"/>
  <c i="23" r="BK116"/>
  <c i="24" r="J106"/>
  <c i="25" r="BK152"/>
  <c r="BK193"/>
  <c i="26" r="BK209"/>
  <c r="J218"/>
  <c r="J189"/>
  <c r="BK150"/>
  <c r="J198"/>
  <c i="27" r="J131"/>
  <c r="BK102"/>
  <c i="29" r="BK123"/>
  <c r="BK149"/>
  <c i="31" r="J119"/>
  <c r="J132"/>
  <c r="BK195"/>
  <c r="J104"/>
  <c i="33" r="BK96"/>
  <c r="J100"/>
  <c i="1" r="AS92"/>
  <c i="2" r="J145"/>
  <c i="3" r="BK112"/>
  <c i="4" r="J207"/>
  <c r="BK222"/>
  <c i="5" r="BK313"/>
  <c r="J329"/>
  <c r="BK382"/>
  <c r="BK136"/>
  <c i="6" r="J115"/>
  <c r="BK180"/>
  <c r="BK172"/>
  <c i="7" r="J115"/>
  <c r="BK158"/>
  <c i="8" r="BK132"/>
  <c r="J132"/>
  <c i="9" r="J153"/>
  <c i="10" r="J171"/>
  <c r="J213"/>
  <c r="J315"/>
  <c r="J244"/>
  <c i="11" r="J123"/>
  <c r="J170"/>
  <c i="12" r="BK207"/>
  <c i="13" r="J114"/>
  <c i="14" r="BK127"/>
  <c i="15" r="BK327"/>
  <c r="BK190"/>
  <c r="J177"/>
  <c r="BK150"/>
  <c i="16" r="BK124"/>
  <c i="17" r="J229"/>
  <c r="J216"/>
  <c i="18" r="J169"/>
  <c r="J210"/>
  <c r="J195"/>
  <c i="19" r="BK140"/>
  <c i="20" r="J165"/>
  <c r="BK205"/>
  <c i="21" r="J130"/>
  <c r="BK330"/>
  <c r="J132"/>
  <c r="BK270"/>
  <c i="22" r="J136"/>
  <c i="23" r="BK183"/>
  <c r="BK99"/>
  <c i="25" r="J164"/>
  <c r="J136"/>
  <c r="J198"/>
  <c r="BK110"/>
  <c r="J193"/>
  <c r="BK115"/>
  <c i="26" r="J220"/>
  <c r="BK134"/>
  <c r="J225"/>
  <c r="BK221"/>
  <c r="J154"/>
  <c i="27" r="J98"/>
  <c r="J100"/>
  <c i="29" r="BK118"/>
  <c r="BK133"/>
  <c i="31" r="J176"/>
  <c r="J223"/>
  <c r="BK167"/>
  <c i="32" r="BK85"/>
  <c i="33" r="BK99"/>
  <c i="3" r="J164"/>
  <c r="BK153"/>
  <c i="4" r="BK177"/>
  <c r="BK145"/>
  <c i="5" r="J351"/>
  <c r="BK338"/>
  <c r="J404"/>
  <c i="6" r="J128"/>
  <c i="7" r="BK161"/>
  <c i="8" r="J204"/>
  <c r="BK177"/>
  <c i="9" r="J131"/>
  <c r="J112"/>
  <c i="10" r="BK204"/>
  <c r="BK308"/>
  <c r="BK139"/>
  <c i="11" r="J126"/>
  <c i="12" r="J130"/>
  <c r="BK124"/>
  <c i="13" r="BK98"/>
  <c i="14" r="J104"/>
  <c i="15" r="BK174"/>
  <c r="BK107"/>
  <c r="J342"/>
  <c r="J351"/>
  <c r="J125"/>
  <c i="17" r="J224"/>
  <c r="J220"/>
  <c i="18" r="J127"/>
  <c r="BK162"/>
  <c i="19" r="BK127"/>
  <c r="J208"/>
  <c i="20" r="J147"/>
  <c r="J201"/>
  <c i="21" r="BK149"/>
  <c r="J254"/>
  <c r="BK143"/>
  <c r="J353"/>
  <c r="J309"/>
  <c i="22" r="J100"/>
  <c i="23" r="J120"/>
  <c i="25" r="BK147"/>
  <c r="J163"/>
  <c i="26" r="J169"/>
  <c r="J148"/>
  <c i="27" r="BK141"/>
  <c r="BK114"/>
  <c i="29" r="BK126"/>
  <c r="J128"/>
  <c i="31" r="J150"/>
  <c r="J182"/>
  <c r="BK150"/>
  <c i="33" r="J96"/>
  <c i="2" r="BK202"/>
  <c r="BK148"/>
  <c i="3" r="J205"/>
  <c r="J147"/>
  <c i="4" r="BK173"/>
  <c r="J109"/>
  <c i="5" r="BK345"/>
  <c r="J320"/>
  <c r="J169"/>
  <c r="BK149"/>
  <c i="6" r="J170"/>
  <c r="BK220"/>
  <c i="7" r="BK110"/>
  <c r="J225"/>
  <c i="8" r="BK180"/>
  <c r="J130"/>
  <c i="9" r="J123"/>
  <c i="10" r="J301"/>
  <c r="BK329"/>
  <c r="BK425"/>
  <c r="J129"/>
  <c r="BK131"/>
  <c i="11" r="BK205"/>
  <c r="J159"/>
  <c i="12" r="J123"/>
  <c i="13" r="BK165"/>
  <c i="14" r="BK124"/>
  <c i="15" r="BK306"/>
  <c r="BK218"/>
  <c r="BK362"/>
  <c r="BK275"/>
  <c i="16" r="BK109"/>
  <c i="17" r="BK123"/>
  <c i="18" r="BK171"/>
  <c r="BK125"/>
  <c i="19" r="J226"/>
  <c r="J146"/>
  <c i="20" r="BK102"/>
  <c r="BK132"/>
  <c i="21" r="J243"/>
  <c r="J441"/>
  <c r="J414"/>
  <c i="2" r="J209"/>
  <c r="BK154"/>
  <c i="3" r="BK198"/>
  <c r="J192"/>
  <c i="4" r="J145"/>
  <c r="J194"/>
  <c i="5" r="J266"/>
  <c r="BK216"/>
  <c i="6" r="BK128"/>
  <c r="BK162"/>
  <c i="7" r="J199"/>
  <c r="J123"/>
  <c r="BK107"/>
  <c i="8" r="J171"/>
  <c i="9" r="BK134"/>
  <c r="BK101"/>
  <c i="10" r="J396"/>
  <c r="J276"/>
  <c i="11" r="BK214"/>
  <c r="J187"/>
  <c i="12" r="J207"/>
  <c r="BK128"/>
  <c i="13" r="BK178"/>
  <c i="14" r="BK107"/>
  <c i="15" r="BK163"/>
  <c r="J248"/>
  <c r="BK139"/>
  <c r="BK208"/>
  <c i="16" r="J115"/>
  <c i="17" r="BK180"/>
  <c i="18" r="J180"/>
  <c r="BK133"/>
  <c r="BK206"/>
  <c i="19" r="BK118"/>
  <c r="BK129"/>
  <c i="20" r="J125"/>
  <c i="21" r="BK355"/>
  <c r="J240"/>
  <c r="BK328"/>
  <c r="BK130"/>
  <c i="22" r="J122"/>
  <c i="23" r="J196"/>
  <c i="26" r="J118"/>
  <c i="27" r="J141"/>
  <c r="BK126"/>
  <c i="29" r="J153"/>
  <c r="BK153"/>
  <c i="31" r="BK143"/>
  <c r="J102"/>
  <c i="2" r="BK193"/>
  <c i="1" r="AS57"/>
  <c i="4" r="J163"/>
  <c r="J225"/>
  <c i="5" r="J384"/>
  <c r="BK239"/>
  <c r="BK320"/>
  <c i="6" r="J218"/>
  <c r="J178"/>
  <c r="J183"/>
  <c i="7" r="BK118"/>
  <c i="8" r="BK149"/>
  <c r="BK227"/>
  <c i="9" r="BK127"/>
  <c i="10" r="BK549"/>
  <c r="BK217"/>
  <c r="BK134"/>
  <c r="BK463"/>
  <c i="11" r="J201"/>
  <c r="BK183"/>
  <c i="12" r="J177"/>
  <c r="BK186"/>
  <c i="14" r="BK115"/>
  <c i="15" r="BK420"/>
  <c r="J406"/>
  <c r="J114"/>
  <c r="BK192"/>
  <c i="16" r="BK115"/>
  <c i="17" r="J126"/>
  <c r="J214"/>
  <c i="18" r="BK122"/>
  <c r="J159"/>
  <c i="19" r="BK131"/>
  <c r="BK198"/>
  <c i="20" r="BK182"/>
  <c r="BK169"/>
  <c i="21" r="BK267"/>
  <c r="BK170"/>
  <c r="J373"/>
  <c r="J266"/>
  <c r="J363"/>
  <c i="23" r="BK178"/>
  <c i="24" r="J110"/>
  <c i="25" r="J123"/>
  <c r="BK135"/>
  <c r="J145"/>
  <c i="26" r="J158"/>
  <c r="J172"/>
  <c r="BK223"/>
  <c r="J108"/>
  <c r="J129"/>
  <c i="27" r="J147"/>
  <c i="28" r="J98"/>
  <c i="29" r="J147"/>
  <c i="30" r="F41"/>
  <c i="1" r="BD91"/>
  <c i="31" r="J166"/>
  <c r="BK176"/>
  <c i="33" r="J102"/>
  <c r="J91"/>
  <c i="2" r="J198"/>
  <c r="BK107"/>
  <c i="3" r="BK211"/>
  <c r="J214"/>
  <c i="4" r="BK166"/>
  <c r="J210"/>
  <c i="5" r="J280"/>
  <c r="J336"/>
  <c i="6" r="BK154"/>
  <c r="J203"/>
  <c r="J145"/>
  <c i="7" r="J218"/>
  <c i="8" r="J231"/>
  <c r="J180"/>
  <c i="9" r="J140"/>
  <c i="10" r="BK484"/>
  <c r="J405"/>
  <c r="J513"/>
  <c r="J233"/>
  <c i="11" r="J130"/>
  <c i="12" r="J186"/>
  <c r="J111"/>
  <c i="13" r="J130"/>
  <c i="14" r="BK113"/>
  <c i="15" r="J105"/>
  <c r="BK280"/>
  <c r="J423"/>
  <c r="BK188"/>
  <c i="16" r="BK100"/>
  <c i="17" r="J156"/>
  <c i="18" r="J171"/>
  <c r="J108"/>
  <c r="J154"/>
  <c i="19" r="BK185"/>
  <c r="J144"/>
  <c i="20" r="J121"/>
  <c i="21" r="J259"/>
  <c r="BK162"/>
  <c r="J172"/>
  <c r="BK371"/>
  <c r="J150"/>
  <c i="22" r="J112"/>
  <c i="23" r="J124"/>
  <c i="24" r="J115"/>
  <c i="25" r="J132"/>
  <c r="J106"/>
  <c r="BK113"/>
  <c r="BK132"/>
  <c r="BK154"/>
  <c r="BK151"/>
  <c r="J146"/>
  <c i="26" r="J144"/>
  <c r="BK161"/>
  <c r="BK164"/>
  <c r="J164"/>
  <c i="27" r="J135"/>
  <c r="J142"/>
  <c i="29" r="J169"/>
  <c r="J114"/>
  <c i="31" r="BK186"/>
  <c r="BK148"/>
  <c r="BK181"/>
  <c r="J184"/>
  <c i="33" r="BK109"/>
  <c r="BK91"/>
  <c i="3" r="BK217"/>
  <c i="4" r="BK179"/>
  <c r="BK150"/>
  <c i="5" r="J154"/>
  <c r="J374"/>
  <c i="6" r="BK174"/>
  <c i="7" r="BK225"/>
  <c r="BK146"/>
  <c i="8" r="J142"/>
  <c i="9" r="BK156"/>
  <c r="BK166"/>
  <c i="10" r="BK263"/>
  <c r="J482"/>
  <c r="J387"/>
  <c i="11" r="BK189"/>
  <c r="J183"/>
  <c r="J145"/>
  <c i="12" r="BK165"/>
  <c i="13" r="BK195"/>
  <c i="14" r="BK104"/>
  <c i="15" r="J400"/>
  <c r="J427"/>
  <c r="J290"/>
  <c r="BK304"/>
  <c r="BK103"/>
  <c i="17" r="J170"/>
  <c i="18" r="J234"/>
  <c r="J122"/>
  <c r="BK210"/>
  <c i="19" r="BK180"/>
  <c r="J155"/>
  <c i="20" r="BK114"/>
  <c i="21" r="BK285"/>
  <c r="J192"/>
  <c r="BK419"/>
  <c r="J174"/>
  <c r="BK223"/>
  <c i="22" r="J98"/>
  <c i="25" r="BK178"/>
  <c r="J155"/>
  <c i="26" r="J139"/>
  <c r="J156"/>
  <c r="BK156"/>
  <c i="27" r="J110"/>
  <c i="28" r="BK99"/>
  <c i="29" r="J156"/>
  <c i="31" r="J186"/>
  <c r="BK140"/>
  <c r="BK164"/>
  <c r="J127"/>
  <c i="2" r="BK209"/>
  <c i="1" r="AS78"/>
  <c i="4" r="J228"/>
  <c r="J177"/>
  <c i="5" r="BK404"/>
  <c r="BK221"/>
  <c r="BK257"/>
  <c i="6" r="J142"/>
  <c r="BK139"/>
  <c i="7" r="BK166"/>
  <c r="J113"/>
  <c i="8" r="BK186"/>
  <c r="J224"/>
  <c i="9" r="J144"/>
  <c i="10" r="BK187"/>
  <c r="BK213"/>
  <c r="J209"/>
  <c r="BK354"/>
  <c i="11" r="J110"/>
  <c r="BK174"/>
  <c i="12" r="J198"/>
  <c r="J189"/>
  <c i="13" r="BK208"/>
  <c i="15" r="BK412"/>
  <c r="BK281"/>
  <c r="J121"/>
  <c r="J187"/>
  <c r="J353"/>
  <c i="16" r="J100"/>
  <c i="17" r="J159"/>
  <c r="BK229"/>
  <c i="18" r="BK234"/>
  <c r="BK144"/>
  <c i="19" r="BK210"/>
  <c r="J182"/>
  <c i="20" r="J142"/>
  <c i="21" r="J436"/>
  <c r="BK357"/>
  <c r="BK133"/>
  <c r="J280"/>
  <c r="BK240"/>
  <c r="BK315"/>
  <c i="22" r="BK112"/>
  <c r="BK136"/>
  <c i="23" r="J101"/>
  <c r="BK114"/>
  <c i="31" r="BK174"/>
  <c r="BK198"/>
  <c r="BK135"/>
  <c r="BK193"/>
  <c i="33" r="J109"/>
  <c i="2" r="J148"/>
  <c r="J180"/>
  <c r="BK157"/>
  <c r="J124"/>
  <c r="J224"/>
  <c i="3" r="BK223"/>
  <c r="BK170"/>
  <c r="J170"/>
  <c r="J109"/>
  <c r="J217"/>
  <c i="4" r="J191"/>
  <c r="BK194"/>
  <c r="BK160"/>
  <c i="5" r="J252"/>
  <c r="J294"/>
  <c r="BK422"/>
  <c r="BK144"/>
  <c r="BK403"/>
  <c r="J350"/>
  <c i="6" r="BK167"/>
  <c r="BK211"/>
  <c r="BK107"/>
  <c r="J211"/>
  <c i="7" r="BK126"/>
  <c r="J128"/>
  <c r="BK113"/>
  <c i="8" r="BK115"/>
  <c r="BK146"/>
  <c i="9" r="J147"/>
  <c r="J181"/>
  <c i="10" r="BK440"/>
  <c r="J440"/>
  <c r="BK195"/>
  <c r="J370"/>
  <c r="BK489"/>
  <c r="J511"/>
  <c r="BK236"/>
  <c i="11" r="BK201"/>
  <c r="BK154"/>
  <c i="12" r="BK145"/>
  <c r="BK106"/>
  <c i="13" r="BK181"/>
  <c r="J165"/>
  <c i="14" r="BK132"/>
  <c i="15" r="J396"/>
  <c r="BK427"/>
  <c r="BK311"/>
  <c r="J282"/>
  <c r="BK307"/>
  <c r="BK105"/>
  <c i="16" r="BK102"/>
  <c i="17" r="J200"/>
  <c r="J110"/>
  <c i="18" r="J119"/>
  <c r="BK131"/>
  <c r="BK169"/>
  <c i="19" r="BK144"/>
  <c r="J214"/>
  <c r="BK214"/>
  <c i="20" r="BK147"/>
  <c i="21" r="J178"/>
  <c r="BK469"/>
  <c r="BK186"/>
  <c r="J135"/>
  <c r="J426"/>
  <c r="J112"/>
  <c i="22" r="J133"/>
  <c i="23" r="J103"/>
  <c r="BK185"/>
  <c i="25" r="BK191"/>
  <c r="BK161"/>
  <c r="BK169"/>
  <c r="BK196"/>
  <c r="J160"/>
  <c r="BK185"/>
  <c r="J204"/>
  <c r="BK157"/>
  <c r="J179"/>
  <c i="26" r="J216"/>
  <c r="BK120"/>
  <c r="J223"/>
  <c r="BK200"/>
  <c r="J114"/>
  <c i="27" r="BK135"/>
  <c r="BK133"/>
  <c i="29" r="J172"/>
  <c r="BK159"/>
  <c r="J159"/>
  <c i="31" r="J128"/>
  <c r="BK184"/>
  <c r="J172"/>
  <c r="J164"/>
  <c i="32" r="J85"/>
  <c i="33" r="J92"/>
  <c r="J106"/>
  <c i="2" r="BK207"/>
  <c r="J162"/>
  <c r="BK224"/>
  <c i="3" r="BK205"/>
  <c r="BK130"/>
  <c i="4" r="J204"/>
  <c r="BK153"/>
  <c r="J118"/>
  <c i="5" r="J422"/>
  <c r="J120"/>
  <c r="BK350"/>
  <c r="BK294"/>
  <c i="6" r="BK118"/>
  <c r="BK136"/>
  <c i="7" r="J181"/>
  <c r="BK227"/>
  <c r="BK185"/>
  <c i="8" r="J158"/>
  <c r="BK118"/>
  <c r="J162"/>
  <c i="9" r="J174"/>
  <c i="10" r="BK383"/>
  <c r="BK451"/>
  <c r="J149"/>
  <c r="BK514"/>
  <c r="J474"/>
  <c r="BK398"/>
  <c r="BK367"/>
  <c r="BK349"/>
  <c r="J263"/>
  <c r="J417"/>
  <c r="J531"/>
  <c r="BK506"/>
  <c i="11" r="J218"/>
  <c r="J223"/>
  <c r="BK223"/>
  <c i="12" r="J108"/>
  <c r="BK155"/>
  <c i="13" r="BK159"/>
  <c r="J143"/>
  <c i="15" r="BK406"/>
  <c r="J252"/>
  <c r="BK261"/>
  <c r="J174"/>
  <c r="J321"/>
  <c r="BK145"/>
  <c i="16" r="J113"/>
  <c i="17" r="J186"/>
  <c r="BK128"/>
  <c i="18" r="BK198"/>
  <c r="J110"/>
  <c r="J133"/>
  <c r="BK110"/>
  <c i="19" r="J158"/>
  <c r="BK173"/>
  <c i="20" r="BK207"/>
  <c r="J210"/>
  <c i="21" r="BK218"/>
  <c r="BK304"/>
  <c r="BK158"/>
  <c r="BK313"/>
  <c r="BK435"/>
  <c r="BK381"/>
  <c i="22" r="J125"/>
  <c i="23" r="J128"/>
  <c i="31" r="J152"/>
  <c r="J193"/>
  <c r="J121"/>
  <c i="2" r="BK145"/>
  <c r="BK175"/>
  <c r="BK220"/>
  <c i="3" r="J143"/>
  <c r="J118"/>
  <c i="4" r="J156"/>
  <c i="5" r="J231"/>
  <c r="J183"/>
  <c i="6" r="J215"/>
  <c r="J118"/>
  <c i="7" r="BK171"/>
  <c r="BK181"/>
  <c i="8" r="BK190"/>
  <c r="J220"/>
  <c i="9" r="J120"/>
  <c i="10" r="BK315"/>
  <c r="J227"/>
  <c r="J191"/>
  <c r="BK342"/>
  <c i="11" r="J128"/>
  <c r="BK220"/>
  <c i="12" r="J194"/>
  <c i="13" r="BK143"/>
  <c r="BK171"/>
  <c i="14" r="J100"/>
  <c i="15" r="J127"/>
  <c r="J256"/>
  <c r="BK284"/>
  <c i="16" r="J132"/>
  <c i="17" r="J118"/>
  <c i="18" r="J138"/>
  <c r="BK177"/>
  <c i="19" r="BK136"/>
  <c r="BK208"/>
  <c i="20" r="J130"/>
  <c r="J102"/>
  <c i="21" r="BK152"/>
  <c r="BK324"/>
  <c r="J163"/>
  <c r="J326"/>
  <c i="22" r="J116"/>
  <c i="23" r="BK96"/>
  <c i="26" r="BK210"/>
  <c r="J210"/>
  <c i="27" r="BK145"/>
  <c r="J104"/>
  <c i="29" r="BK140"/>
  <c r="BK99"/>
  <c i="31" r="BK180"/>
  <c r="J180"/>
  <c i="2" r="J139"/>
  <c r="BK170"/>
  <c r="BK213"/>
  <c i="3" r="J221"/>
  <c r="J102"/>
  <c i="4" r="J115"/>
  <c r="J160"/>
  <c i="5" r="BK343"/>
  <c r="BK410"/>
  <c r="J410"/>
  <c r="J125"/>
  <c i="6" r="BK218"/>
  <c r="BK201"/>
  <c i="7" r="BK136"/>
  <c i="8" r="BK162"/>
  <c r="BK136"/>
  <c i="9" r="BK178"/>
  <c i="10" r="BK224"/>
  <c r="J205"/>
  <c r="J521"/>
  <c r="J365"/>
  <c i="11" r="J113"/>
  <c r="BK132"/>
  <c r="J134"/>
  <c i="12" r="BK148"/>
  <c r="BK116"/>
  <c i="13" r="J195"/>
  <c i="15" r="BK349"/>
  <c r="J185"/>
  <c r="J153"/>
  <c r="BK185"/>
  <c r="J311"/>
  <c i="16" r="J109"/>
  <c i="17" r="BK172"/>
  <c r="J107"/>
  <c i="18" r="J162"/>
  <c i="19" r="BK217"/>
  <c r="J123"/>
  <c i="20" r="BK201"/>
  <c r="J174"/>
  <c i="21" r="BK375"/>
  <c r="J337"/>
  <c r="J324"/>
  <c r="BK156"/>
  <c i="22" r="J107"/>
  <c i="23" r="BK126"/>
  <c i="25" r="BK202"/>
  <c r="J182"/>
  <c r="J154"/>
  <c i="26" r="J184"/>
  <c r="BK204"/>
  <c r="BK132"/>
  <c r="J112"/>
  <c i="27" r="J106"/>
  <c r="J124"/>
  <c i="29" r="BK130"/>
  <c r="J130"/>
  <c i="31" r="BK197"/>
  <c r="J195"/>
  <c r="BK118"/>
  <c r="J109"/>
  <c i="32" r="J91"/>
  <c i="33" r="BK102"/>
  <c i="2" r="J137"/>
  <c r="BK173"/>
  <c r="BK221"/>
  <c i="3" r="J121"/>
  <c r="J195"/>
  <c i="4" r="BK147"/>
  <c r="J133"/>
  <c i="5" r="J388"/>
  <c r="BK271"/>
  <c r="J322"/>
  <c i="6" r="J223"/>
  <c i="7" r="J190"/>
  <c r="J179"/>
  <c i="8" r="J195"/>
  <c r="J213"/>
  <c i="9" r="BK129"/>
  <c i="10" r="J353"/>
  <c r="J110"/>
  <c r="BK431"/>
  <c r="J484"/>
  <c r="J118"/>
  <c i="11" r="J142"/>
  <c i="12" r="BK111"/>
  <c i="13" r="J151"/>
  <c i="14" r="BK134"/>
  <c i="15" r="J205"/>
  <c r="BK400"/>
  <c r="J208"/>
  <c r="J331"/>
  <c i="17" r="J197"/>
  <c r="BK140"/>
  <c i="18" r="J114"/>
  <c r="BK180"/>
  <c i="19" r="J176"/>
  <c r="BK146"/>
  <c i="20" r="BK194"/>
  <c r="J124"/>
  <c i="21" r="J297"/>
  <c r="BK243"/>
  <c r="J164"/>
  <c r="J311"/>
  <c r="J285"/>
  <c i="22" r="BK114"/>
  <c i="23" r="J183"/>
  <c i="24" r="J100"/>
  <c i="25" r="J113"/>
  <c r="BK179"/>
  <c r="BK195"/>
  <c r="BK172"/>
  <c r="J110"/>
  <c r="J166"/>
  <c i="26" r="J166"/>
  <c r="BK196"/>
  <c r="BK189"/>
  <c i="27" r="BK108"/>
  <c r="BK117"/>
  <c i="29" r="BK136"/>
  <c i="31" r="BK191"/>
  <c r="BK106"/>
  <c r="BK121"/>
  <c r="BK132"/>
  <c r="BK128"/>
  <c i="33" r="J90"/>
  <c i="3" r="J126"/>
  <c i="4" r="BK220"/>
  <c i="5" r="BK309"/>
  <c r="BK329"/>
  <c r="J305"/>
  <c r="BK177"/>
  <c i="7" r="J227"/>
  <c r="J174"/>
  <c i="8" r="J118"/>
  <c r="BK107"/>
  <c i="9" r="BK118"/>
  <c i="10" r="J351"/>
  <c r="J542"/>
  <c r="BK482"/>
  <c i="11" r="BK180"/>
  <c r="BK172"/>
  <c i="12" r="BK169"/>
  <c r="BK119"/>
  <c i="13" r="BK205"/>
  <c i="14" r="J130"/>
  <c i="15" r="BK226"/>
  <c r="J204"/>
  <c r="J155"/>
  <c r="J226"/>
  <c i="16" r="BK111"/>
  <c i="17" r="BK144"/>
  <c r="BK164"/>
  <c i="18" r="J124"/>
  <c r="J199"/>
  <c r="BK124"/>
  <c i="19" r="J170"/>
  <c r="BK189"/>
  <c i="20" r="BK210"/>
  <c r="BK124"/>
  <c i="21" r="J409"/>
  <c r="J456"/>
  <c r="J143"/>
  <c i="22" r="BK105"/>
  <c i="23" r="BK196"/>
  <c i="25" r="J169"/>
  <c r="J175"/>
  <c i="26" r="J193"/>
  <c r="BK218"/>
  <c r="J204"/>
  <c i="27" r="BK115"/>
  <c i="29" r="J123"/>
  <c r="BK106"/>
  <c i="31" r="BK160"/>
  <c r="J243"/>
  <c r="J158"/>
  <c r="J207"/>
  <c i="2" r="J107"/>
  <c r="J173"/>
  <c r="J119"/>
  <c i="3" r="BK230"/>
  <c r="BK125"/>
  <c i="4" r="J125"/>
  <c r="J222"/>
  <c i="5" r="BK266"/>
  <c r="BK108"/>
  <c r="J343"/>
  <c i="6" r="J110"/>
  <c r="BK178"/>
  <c i="7" r="J161"/>
  <c r="BK174"/>
  <c i="8" r="BK224"/>
  <c r="J190"/>
  <c i="9" r="BK115"/>
  <c i="10" r="J385"/>
  <c r="J253"/>
  <c r="BK518"/>
  <c r="J252"/>
  <c i="11" r="BK134"/>
  <c i="12" r="J143"/>
  <c r="BK172"/>
  <c i="13" r="BK184"/>
  <c i="14" r="J119"/>
  <c r="J132"/>
  <c i="15" r="BK376"/>
  <c r="BK296"/>
  <c r="BK358"/>
  <c r="J190"/>
  <c i="17" r="J167"/>
  <c r="J212"/>
  <c i="18" r="J241"/>
  <c r="J131"/>
  <c r="J125"/>
  <c i="19" r="J110"/>
  <c r="BK110"/>
  <c i="20" r="J182"/>
  <c i="21" r="J473"/>
  <c r="BK123"/>
  <c r="J232"/>
  <c r="BK337"/>
  <c r="BK433"/>
  <c r="J118"/>
  <c r="J123"/>
  <c i="22" r="BK100"/>
  <c i="23" r="J173"/>
  <c r="J111"/>
  <c i="31" r="BK136"/>
  <c r="J133"/>
  <c r="BK173"/>
  <c r="J157"/>
  <c i="33" r="BK107"/>
  <c r="BK90"/>
  <c i="2" r="J133"/>
  <c r="J186"/>
  <c r="J168"/>
  <c r="J151"/>
  <c r="J229"/>
  <c r="BK211"/>
  <c i="3" r="J153"/>
  <c r="BK102"/>
  <c r="J174"/>
  <c i="4" r="J220"/>
  <c r="BK102"/>
  <c r="J121"/>
  <c i="5" r="BK356"/>
  <c r="J363"/>
  <c r="BK305"/>
  <c r="J309"/>
  <c r="BK252"/>
  <c r="BK249"/>
  <c i="6" r="BK123"/>
  <c r="BK164"/>
  <c r="BK189"/>
  <c r="J156"/>
  <c i="7" r="BK203"/>
  <c r="J146"/>
  <c r="J230"/>
  <c i="8" r="BK217"/>
  <c r="BK126"/>
  <c r="BK171"/>
  <c i="9" r="J160"/>
  <c r="J163"/>
  <c i="10" r="J174"/>
  <c r="BK339"/>
  <c r="BK491"/>
  <c r="J425"/>
  <c r="BK370"/>
  <c i="11" r="J205"/>
  <c r="J180"/>
  <c r="J132"/>
  <c i="12" r="J202"/>
  <c r="BK130"/>
  <c i="13" r="J208"/>
  <c i="14" r="BK147"/>
  <c r="J127"/>
  <c i="15" r="J120"/>
  <c r="J163"/>
  <c r="BK158"/>
  <c r="J358"/>
  <c r="J152"/>
  <c r="J134"/>
  <c i="17" r="BK159"/>
  <c r="BK167"/>
  <c i="18" r="BK154"/>
  <c r="BK240"/>
  <c r="J223"/>
  <c i="19" r="J223"/>
  <c r="BK170"/>
  <c r="J130"/>
  <c i="20" r="BK167"/>
  <c r="J111"/>
  <c i="21" r="BK135"/>
  <c r="BK359"/>
  <c r="J390"/>
  <c r="J209"/>
  <c r="J270"/>
  <c i="22" r="BK102"/>
  <c i="23" r="J192"/>
  <c i="25" r="BK167"/>
  <c r="BK212"/>
  <c r="J185"/>
  <c r="BK106"/>
  <c r="J115"/>
  <c r="J158"/>
  <c r="BK189"/>
  <c r="J108"/>
  <c r="BK155"/>
  <c i="26" r="BK190"/>
  <c r="BK207"/>
  <c r="BK213"/>
  <c r="BK144"/>
  <c r="BK148"/>
  <c i="27" r="J119"/>
  <c i="29" r="J126"/>
  <c r="J163"/>
  <c i="30" r="J94"/>
  <c i="31" r="BK200"/>
  <c r="J130"/>
  <c r="J138"/>
  <c r="BK113"/>
  <c i="33" r="BK100"/>
  <c r="J86"/>
  <c i="2" r="J138"/>
  <c r="J178"/>
  <c r="BK110"/>
  <c i="3" r="BK126"/>
  <c r="BK106"/>
  <c r="BK167"/>
  <c i="4" r="BK225"/>
  <c r="BK133"/>
  <c i="5" r="J352"/>
  <c r="J257"/>
  <c r="BK130"/>
  <c r="J211"/>
  <c i="6" r="BK205"/>
  <c r="J180"/>
  <c r="BK207"/>
  <c i="7" r="BK210"/>
  <c r="J203"/>
  <c r="J130"/>
  <c i="8" r="J120"/>
  <c r="J149"/>
  <c i="9" r="J150"/>
  <c r="BK137"/>
  <c i="10" r="BK219"/>
  <c r="J146"/>
  <c r="J512"/>
  <c r="J457"/>
  <c r="J393"/>
  <c r="BK356"/>
  <c r="J334"/>
  <c r="BK259"/>
  <c r="J349"/>
  <c r="BK276"/>
  <c r="J292"/>
  <c i="11" r="J174"/>
  <c r="J207"/>
  <c i="12" r="BK159"/>
  <c r="BK204"/>
  <c r="J119"/>
  <c i="13" r="BK123"/>
  <c i="14" r="BK125"/>
  <c i="15" r="BK238"/>
  <c r="BK425"/>
  <c r="BK331"/>
  <c r="BK342"/>
  <c r="J234"/>
  <c r="BK206"/>
  <c i="16" r="BK107"/>
  <c i="17" r="BK188"/>
  <c r="BK178"/>
  <c i="18" r="BK199"/>
  <c r="BK197"/>
  <c r="J227"/>
  <c r="J193"/>
  <c i="19" r="J137"/>
  <c r="J115"/>
  <c r="J167"/>
  <c i="20" r="J135"/>
  <c i="21" r="J362"/>
  <c r="J444"/>
  <c r="BK209"/>
  <c r="BK252"/>
  <c r="BK421"/>
  <c r="J202"/>
  <c i="22" r="BK98"/>
  <c i="23" r="J114"/>
  <c i="31" r="J165"/>
  <c r="BK102"/>
  <c i="32" r="BK94"/>
  <c i="2" r="BK119"/>
  <c r="BK184"/>
  <c r="J226"/>
  <c i="3" r="BK221"/>
  <c r="J125"/>
  <c i="4" r="BK210"/>
  <c i="5" r="J144"/>
  <c r="BK159"/>
  <c r="J242"/>
  <c i="6" r="J205"/>
  <c r="BK170"/>
  <c i="7" r="BK194"/>
  <c r="BK190"/>
  <c i="8" r="BK113"/>
  <c r="BK123"/>
  <c i="9" r="BK174"/>
  <c i="10" r="J114"/>
  <c r="BK209"/>
  <c r="BK501"/>
  <c r="J112"/>
  <c r="BK205"/>
  <c i="11" r="BK126"/>
  <c r="BK113"/>
  <c i="12" r="BK114"/>
  <c r="BK180"/>
  <c i="13" r="J181"/>
  <c i="15" r="BK396"/>
  <c r="BK381"/>
  <c r="J162"/>
  <c r="BK277"/>
  <c r="J103"/>
  <c i="17" r="BK232"/>
  <c r="J182"/>
  <c i="18" r="BK166"/>
  <c r="J144"/>
  <c i="19" r="BK123"/>
  <c r="BK158"/>
  <c i="20" r="J161"/>
  <c i="21" r="BK444"/>
  <c r="BK232"/>
  <c r="J237"/>
  <c r="BK182"/>
  <c r="BK118"/>
  <c i="22" r="BK128"/>
  <c i="23" r="J185"/>
  <c i="26" r="J217"/>
  <c r="BK166"/>
  <c r="BK139"/>
  <c i="27" r="BK110"/>
  <c i="29" r="J99"/>
  <c r="J121"/>
  <c i="31" r="J203"/>
  <c r="BK130"/>
  <c i="2" r="BK137"/>
  <c r="BK122"/>
  <c i="3" r="BK208"/>
  <c r="J184"/>
  <c i="4" r="BK126"/>
  <c r="BK143"/>
  <c i="5" r="BK336"/>
  <c r="J416"/>
  <c r="J164"/>
  <c i="6" r="J132"/>
  <c r="BK130"/>
  <c i="7" r="J118"/>
  <c r="J177"/>
  <c i="8" r="J177"/>
  <c r="BK152"/>
  <c i="9" r="J166"/>
  <c i="10" r="BK353"/>
  <c r="BK149"/>
  <c r="BK457"/>
  <c r="J204"/>
  <c i="11" r="BK115"/>
  <c i="12" r="J106"/>
  <c r="BK194"/>
  <c i="13" r="J187"/>
  <c i="14" r="BK130"/>
  <c i="15" r="J286"/>
  <c r="J392"/>
  <c r="J346"/>
  <c r="BK271"/>
  <c i="17" r="BK223"/>
  <c r="BK110"/>
  <c r="BK170"/>
  <c i="18" r="J240"/>
  <c r="J136"/>
  <c i="19" r="J120"/>
  <c r="BK137"/>
  <c i="20" r="J157"/>
  <c i="21" r="BK116"/>
  <c r="BK280"/>
  <c r="J438"/>
  <c r="BK287"/>
  <c r="BK132"/>
  <c i="22" r="BK107"/>
  <c i="23" r="J118"/>
  <c i="24" r="J103"/>
  <c i="25" r="BK170"/>
  <c r="J176"/>
  <c r="BK121"/>
  <c i="26" r="BK112"/>
  <c r="J116"/>
  <c r="BK182"/>
  <c i="27" r="BK106"/>
  <c r="BK136"/>
  <c i="29" r="J108"/>
  <c r="BK169"/>
  <c i="31" r="J159"/>
  <c r="J167"/>
  <c r="J139"/>
  <c r="J162"/>
  <c i="32" r="BK88"/>
  <c i="33" r="J89"/>
  <c i="2" r="BK124"/>
  <c r="J165"/>
  <c i="1" r="AS84"/>
  <c i="4" r="J181"/>
  <c i="5" r="BK384"/>
  <c r="J248"/>
  <c r="J245"/>
  <c i="6" r="J136"/>
  <c i="7" r="BK218"/>
  <c r="BK152"/>
  <c r="J140"/>
  <c i="8" r="BK130"/>
  <c i="9" r="J137"/>
  <c r="J178"/>
  <c i="10" r="BK249"/>
  <c r="J544"/>
  <c r="BK146"/>
  <c r="BK258"/>
  <c i="11" r="BK215"/>
  <c r="BK164"/>
  <c i="12" r="J165"/>
  <c i="13" r="J140"/>
  <c i="14" r="BK144"/>
  <c i="15" r="J319"/>
  <c r="J147"/>
  <c r="BK267"/>
  <c r="BK134"/>
  <c r="J169"/>
  <c i="17" r="J162"/>
  <c r="J164"/>
  <c i="18" r="J206"/>
  <c r="BK136"/>
  <c i="19" r="BK161"/>
  <c r="J218"/>
  <c i="20" r="BK145"/>
  <c r="BK108"/>
  <c i="21" r="BK409"/>
  <c r="BK392"/>
  <c r="BK227"/>
  <c r="J200"/>
  <c i="22" r="BK116"/>
  <c i="23" r="BK142"/>
  <c i="24" r="J113"/>
  <c i="25" r="J149"/>
  <c r="J152"/>
  <c r="BK123"/>
  <c r="J139"/>
  <c r="BK160"/>
  <c r="BK186"/>
  <c r="BK204"/>
  <c i="26" r="J200"/>
  <c r="J213"/>
  <c r="J175"/>
  <c r="BK124"/>
  <c i="27" r="J117"/>
  <c i="28" r="BK96"/>
  <c i="29" r="BK121"/>
  <c r="BK111"/>
  <c i="31" r="J144"/>
  <c r="BK189"/>
  <c r="BK119"/>
  <c r="J198"/>
  <c i="33" r="J93"/>
  <c r="J107"/>
  <c i="3" r="BK118"/>
  <c r="J202"/>
  <c i="4" r="J179"/>
  <c i="5" r="J216"/>
  <c r="BK169"/>
  <c r="J250"/>
  <c i="6" r="BK142"/>
  <c i="7" r="J142"/>
  <c i="8" r="BK201"/>
  <c r="J228"/>
  <c i="9" r="J169"/>
  <c i="10" r="J501"/>
  <c r="BK323"/>
  <c r="BK191"/>
  <c r="J239"/>
  <c i="11" r="BK123"/>
  <c r="BK218"/>
  <c i="12" r="BK123"/>
  <c i="13" r="J197"/>
  <c r="BK137"/>
  <c i="15" r="BK300"/>
  <c r="BK155"/>
  <c r="BK252"/>
  <c r="J304"/>
  <c r="BK114"/>
  <c i="17" r="BK130"/>
  <c r="BK195"/>
  <c i="18" r="BK173"/>
  <c r="BK214"/>
  <c r="BK233"/>
  <c i="19" r="J134"/>
  <c i="20" r="BK121"/>
  <c r="J167"/>
  <c i="21" r="J346"/>
  <c r="J244"/>
  <c r="BK128"/>
  <c i="22" r="BK109"/>
  <c i="23" r="J105"/>
  <c i="25" r="BK199"/>
  <c i="26" r="BK129"/>
  <c r="J221"/>
  <c r="BK175"/>
  <c i="27" r="J126"/>
  <c i="29" r="BK147"/>
  <c i="30" r="J38"/>
  <c i="1" r="AW91"/>
  <c i="31" r="BK257"/>
  <c i="2" r="BK135"/>
  <c r="J160"/>
  <c i="3" r="J230"/>
  <c r="BK150"/>
  <c r="BK109"/>
  <c i="4" r="J166"/>
  <c r="BK186"/>
  <c i="5" r="J159"/>
  <c r="BK247"/>
  <c r="BK378"/>
  <c r="BK226"/>
  <c i="6" r="BK113"/>
  <c r="J164"/>
  <c i="7" r="BK187"/>
  <c r="J152"/>
  <c i="8" r="J115"/>
  <c r="J186"/>
  <c i="9" r="BK147"/>
  <c i="10" r="BK433"/>
  <c r="J152"/>
  <c r="BK118"/>
  <c r="J497"/>
  <c i="11" r="BK170"/>
  <c r="J148"/>
  <c r="BK120"/>
  <c i="12" r="BK177"/>
  <c r="BK122"/>
  <c i="13" r="J184"/>
  <c i="15" r="BK372"/>
  <c r="J116"/>
  <c r="BK234"/>
  <c r="BK315"/>
  <c r="BK242"/>
  <c i="17" r="J135"/>
  <c r="BK135"/>
  <c i="18" r="J178"/>
  <c r="BK188"/>
  <c i="19" r="J118"/>
  <c r="BK167"/>
  <c i="20" r="J169"/>
  <c r="J171"/>
  <c i="21" r="J359"/>
  <c r="BK275"/>
  <c i="2" r="J195"/>
  <c i="6" r="J167"/>
  <c i="7" r="BK208"/>
  <c r="BK179"/>
  <c i="8" r="J199"/>
  <c r="J217"/>
  <c r="BK220"/>
  <c i="9" r="BK120"/>
  <c i="10" r="BK511"/>
  <c r="BK547"/>
  <c r="BK512"/>
  <c r="J310"/>
  <c r="J329"/>
  <c r="BK253"/>
  <c i="11" r="J164"/>
  <c r="BK203"/>
  <c r="J133"/>
  <c i="12" r="J137"/>
  <c i="13" r="J205"/>
  <c r="J123"/>
  <c i="15" r="BK337"/>
  <c r="J315"/>
  <c r="J306"/>
  <c r="J212"/>
  <c r="J200"/>
  <c r="J240"/>
  <c r="J218"/>
  <c i="17" r="J204"/>
  <c r="BK115"/>
  <c i="18" r="BK152"/>
  <c r="BK218"/>
  <c r="J188"/>
  <c i="19" r="BK125"/>
  <c r="J129"/>
  <c i="20" r="J197"/>
  <c r="J126"/>
  <c i="21" r="J268"/>
  <c r="J218"/>
  <c r="J128"/>
  <c r="J471"/>
  <c r="J160"/>
  <c i="22" r="BK133"/>
  <c i="23" r="J130"/>
  <c i="24" r="BK100"/>
  <c i="25" r="J117"/>
  <c r="BK139"/>
  <c r="J147"/>
  <c r="J186"/>
  <c r="J196"/>
  <c r="BK146"/>
  <c r="BK198"/>
  <c r="BK119"/>
  <c r="J184"/>
  <c r="BK117"/>
  <c i="26" r="BK154"/>
  <c r="BK158"/>
  <c r="J178"/>
  <c r="BK116"/>
  <c r="BK184"/>
  <c i="27" r="J136"/>
  <c r="J112"/>
  <c i="29" r="BK151"/>
  <c r="J118"/>
  <c r="BK128"/>
  <c i="31" r="J156"/>
  <c r="J205"/>
  <c r="BK162"/>
  <c r="J189"/>
  <c i="32" r="J88"/>
  <c i="33" r="BK94"/>
  <c i="2" r="J110"/>
  <c r="BK168"/>
  <c r="J217"/>
  <c i="3" r="BK214"/>
  <c r="BK143"/>
  <c i="4" r="J153"/>
  <c r="BK118"/>
  <c r="BK124"/>
  <c i="5" r="J382"/>
  <c r="J193"/>
  <c r="J393"/>
  <c r="J368"/>
  <c i="6" r="BK159"/>
  <c r="J207"/>
  <c r="J154"/>
  <c i="7" r="J185"/>
  <c r="BK214"/>
  <c i="8" r="J192"/>
  <c r="BK158"/>
  <c i="9" r="BK110"/>
  <c r="J101"/>
  <c i="10" r="J518"/>
  <c r="BK542"/>
  <c r="BK152"/>
  <c r="J547"/>
  <c r="J491"/>
  <c r="J445"/>
  <c r="J384"/>
  <c r="BK355"/>
  <c r="J332"/>
  <c r="BK239"/>
  <c r="BK292"/>
  <c r="J131"/>
  <c r="J219"/>
  <c i="11" r="BK139"/>
  <c r="J156"/>
  <c i="12" r="BK202"/>
  <c r="BK198"/>
  <c i="13" r="J169"/>
  <c i="14" r="BK137"/>
  <c i="15" r="J411"/>
  <c r="BK152"/>
  <c r="J110"/>
  <c r="J158"/>
  <c r="BK214"/>
  <c i="16" r="J102"/>
  <c i="17" r="BK224"/>
  <c r="BK107"/>
  <c i="18" r="J141"/>
  <c r="J177"/>
  <c r="J152"/>
  <c r="J146"/>
  <c i="19" r="BK113"/>
  <c r="J125"/>
  <c i="20" r="J179"/>
  <c r="BK139"/>
  <c i="21" r="BK465"/>
  <c r="J435"/>
  <c r="BK471"/>
  <c r="BK120"/>
  <c r="BK309"/>
  <c r="J304"/>
  <c r="BK424"/>
  <c i="22" r="J128"/>
  <c i="23" r="BK192"/>
  <c i="31" r="BK223"/>
  <c r="J160"/>
  <c i="33" r="BK89"/>
  <c i="2" r="J220"/>
  <c r="J170"/>
  <c i="1" r="AS68"/>
  <c i="4" r="J173"/>
  <c i="5" r="J240"/>
  <c r="BK393"/>
  <c r="BK388"/>
  <c r="BK183"/>
  <c i="6" r="J120"/>
  <c r="BK145"/>
  <c i="7" r="J110"/>
  <c r="J132"/>
  <c i="8" r="J155"/>
  <c r="BK120"/>
  <c i="9" r="BK142"/>
  <c i="10" r="J473"/>
  <c r="BK351"/>
  <c r="BK334"/>
  <c r="J489"/>
  <c i="11" r="BK128"/>
  <c r="J167"/>
  <c i="12" r="BK196"/>
  <c r="J169"/>
  <c i="13" r="BK174"/>
  <c i="14" r="J137"/>
  <c i="15" r="J356"/>
  <c r="J172"/>
  <c r="BK205"/>
  <c r="BK230"/>
  <c r="BK116"/>
  <c i="17" r="BK162"/>
  <c r="BK210"/>
  <c i="18" r="J186"/>
  <c r="BK141"/>
  <c i="19" r="BK218"/>
  <c i="20" r="J185"/>
  <c r="BK185"/>
  <c i="21" r="BK247"/>
  <c r="J375"/>
  <c r="BK436"/>
  <c r="J267"/>
  <c r="BK311"/>
  <c i="22" r="J120"/>
  <c i="23" r="J178"/>
  <c i="26" r="J122"/>
  <c r="BK118"/>
  <c i="27" r="BK100"/>
  <c i="28" r="J96"/>
  <c i="29" r="J175"/>
  <c i="31" r="J116"/>
  <c r="J200"/>
  <c i="2" r="J130"/>
  <c r="BK160"/>
  <c i="3" r="J136"/>
  <c r="BK140"/>
  <c i="4" r="BK197"/>
  <c r="BK201"/>
  <c i="5" r="J108"/>
  <c r="BK240"/>
  <c r="BK352"/>
  <c i="6" r="J159"/>
  <c r="BK215"/>
  <c i="7" r="J149"/>
  <c r="J214"/>
  <c i="8" r="J113"/>
  <c i="9" r="J127"/>
  <c i="10" r="BK317"/>
  <c r="BK284"/>
  <c r="J506"/>
  <c r="BK544"/>
  <c r="BK242"/>
  <c i="11" r="J192"/>
  <c i="12" r="J182"/>
  <c r="BK163"/>
  <c i="13" r="BK153"/>
  <c i="14" r="J110"/>
  <c i="15" r="BK240"/>
  <c r="J242"/>
  <c r="J372"/>
  <c r="BK153"/>
  <c i="16" r="BK113"/>
  <c i="17" r="BK150"/>
  <c r="BK113"/>
  <c i="18" r="J217"/>
  <c r="BK167"/>
  <c i="19" r="J198"/>
  <c i="20" r="BK125"/>
  <c r="BK161"/>
  <c i="21" r="J421"/>
  <c r="J247"/>
  <c r="J397"/>
  <c i="22" r="J114"/>
  <c i="23" r="BK199"/>
  <c i="24" r="J112"/>
  <c i="25" r="J187"/>
  <c r="J157"/>
  <c r="J129"/>
  <c i="26" r="J195"/>
  <c r="BK152"/>
  <c r="BK202"/>
  <c r="BK193"/>
  <c i="27" r="J123"/>
  <c r="J102"/>
  <c i="29" r="J151"/>
  <c r="BK114"/>
  <c i="31" r="J124"/>
  <c r="J118"/>
  <c r="J113"/>
  <c r="J197"/>
  <c r="BK124"/>
  <c i="33" r="J94"/>
  <c r="BK104"/>
  <c i="2" r="J189"/>
  <c r="BK133"/>
  <c i="3" r="J226"/>
  <c r="BK147"/>
  <c i="4" r="J147"/>
  <c i="5" r="J221"/>
  <c r="BK363"/>
  <c r="J378"/>
  <c i="6" r="J189"/>
  <c r="BK115"/>
  <c i="7" r="BK142"/>
  <c r="BK196"/>
  <c i="8" r="BK110"/>
  <c r="J233"/>
  <c i="9" r="BK107"/>
  <c i="10" r="J361"/>
  <c r="J236"/>
  <c r="BK513"/>
  <c i="11" r="BK192"/>
  <c r="BK142"/>
  <c i="12" r="J159"/>
  <c i="13" r="J121"/>
  <c i="14" r="J107"/>
  <c i="15" r="J258"/>
  <c r="BK210"/>
  <c r="BK222"/>
  <c r="J349"/>
  <c i="16" r="J120"/>
  <c i="17" r="BK197"/>
  <c r="BK216"/>
  <c i="18" r="BK227"/>
  <c r="BK161"/>
  <c r="J116"/>
  <c i="19" r="BK226"/>
  <c r="BK223"/>
  <c i="20" r="BK165"/>
  <c i="21" r="BK417"/>
  <c r="BK363"/>
  <c r="J252"/>
  <c r="BK442"/>
  <c r="J152"/>
  <c i="22" r="BK130"/>
  <c i="23" r="J199"/>
  <c r="BK130"/>
  <c i="25" r="J212"/>
  <c r="J209"/>
  <c r="J199"/>
  <c r="J172"/>
  <c r="BK184"/>
  <c r="BK141"/>
  <c r="BK126"/>
  <c r="BK134"/>
  <c i="26" r="J110"/>
  <c r="BK114"/>
  <c r="J205"/>
  <c i="27" r="J133"/>
  <c r="BK123"/>
  <c i="29" r="BK143"/>
  <c r="J111"/>
  <c r="J165"/>
  <c i="31" r="BK205"/>
  <c r="BK157"/>
  <c r="J146"/>
  <c r="J155"/>
  <c i="33" r="BK92"/>
  <c r="J88"/>
  <c i="3" r="J156"/>
  <c i="4" r="J201"/>
  <c r="J143"/>
  <c i="5" r="BK391"/>
  <c r="J276"/>
  <c r="J260"/>
  <c r="BK315"/>
  <c i="6" r="J107"/>
  <c i="7" r="J210"/>
  <c i="8" r="J236"/>
  <c r="J152"/>
  <c i="9" r="BK123"/>
  <c i="10" r="BK385"/>
  <c r="BK303"/>
  <c i="11" r="J214"/>
  <c r="BK178"/>
  <c i="12" r="J204"/>
  <c r="J172"/>
  <c i="13" r="J146"/>
  <c i="14" r="BK141"/>
  <c i="15" r="BK282"/>
  <c r="J139"/>
  <c r="BK415"/>
  <c r="BK169"/>
  <c i="16" r="J111"/>
  <c i="17" r="J195"/>
  <c r="BK220"/>
  <c r="J140"/>
  <c i="18" r="J164"/>
  <c r="J166"/>
  <c i="19" r="BK221"/>
  <c i="20" r="BK199"/>
  <c r="BK174"/>
  <c i="21" r="BK377"/>
  <c r="J392"/>
  <c r="BK353"/>
  <c r="BK297"/>
  <c r="BK202"/>
  <c i="22" r="BK118"/>
  <c i="23" r="J190"/>
  <c i="25" r="BK136"/>
  <c i="26" r="BK108"/>
  <c r="BK225"/>
  <c r="BK216"/>
  <c i="27" r="BK124"/>
  <c i="28" r="J94"/>
  <c i="29" r="J103"/>
  <c i="31" r="BK127"/>
  <c r="BK165"/>
  <c r="J122"/>
  <c r="BK133"/>
  <c i="32" r="BK91"/>
  <c i="2" r="BK180"/>
  <c i="3" r="J112"/>
  <c r="J178"/>
  <c i="4" r="J130"/>
  <c i="5" r="BK322"/>
  <c r="J357"/>
  <c r="BK280"/>
  <c i="6" r="BK192"/>
  <c r="BK203"/>
  <c i="7" r="BK221"/>
  <c r="BK169"/>
  <c i="8" r="BK195"/>
  <c r="BK204"/>
  <c i="9" r="BK112"/>
  <c i="10" r="BK495"/>
  <c r="BK378"/>
  <c r="J356"/>
  <c r="BK384"/>
  <c r="J308"/>
  <c i="11" r="J189"/>
  <c r="BK211"/>
  <c i="12" r="BK137"/>
  <c r="BK143"/>
  <c i="13" r="J141"/>
  <c i="14" r="J124"/>
  <c i="15" r="J202"/>
  <c r="J238"/>
  <c r="J188"/>
  <c r="J210"/>
  <c r="BK110"/>
  <c i="17" r="BK118"/>
  <c r="J175"/>
  <c i="18" r="BK129"/>
  <c r="BK203"/>
  <c r="BK178"/>
  <c i="19" r="BK152"/>
  <c i="20" r="BK191"/>
  <c r="J114"/>
  <c i="21" r="J156"/>
  <c r="J417"/>
  <c r="J116"/>
  <c i="17" r="J147"/>
  <c i="18" r="BK195"/>
  <c r="J151"/>
  <c r="J129"/>
  <c i="19" r="J107"/>
  <c r="BK155"/>
  <c i="20" r="J213"/>
  <c r="BK153"/>
  <c i="21" r="BK473"/>
  <c r="BK302"/>
  <c r="J447"/>
  <c r="J387"/>
  <c r="BK339"/>
  <c r="BK160"/>
  <c i="22" r="J109"/>
  <c i="23" r="J187"/>
  <c i="24" r="BK113"/>
  <c i="25" r="J151"/>
  <c r="J134"/>
  <c r="BK206"/>
  <c i="2" r="J193"/>
  <c r="J113"/>
  <c i="3" r="BK226"/>
  <c i="4" r="BK191"/>
  <c r="BK156"/>
  <c i="5" r="BK351"/>
  <c r="J130"/>
  <c r="BK398"/>
  <c r="J249"/>
  <c i="6" r="J214"/>
  <c r="BK110"/>
  <c i="7" r="BK128"/>
  <c r="BK230"/>
  <c i="8" r="J140"/>
  <c r="J110"/>
  <c i="9" r="J118"/>
  <c i="10" r="J195"/>
  <c r="BK129"/>
  <c r="BK227"/>
  <c r="BK301"/>
  <c i="11" r="BK162"/>
  <c r="J178"/>
  <c i="12" r="J122"/>
  <c r="J102"/>
  <c i="13" r="BK197"/>
  <c i="14" r="J150"/>
  <c i="15" r="J284"/>
  <c r="J337"/>
  <c r="J381"/>
  <c r="BK200"/>
  <c i="16" r="J129"/>
  <c i="17" r="BK200"/>
  <c r="BK212"/>
  <c i="18" r="J112"/>
  <c r="BK201"/>
  <c i="19" r="J140"/>
  <c r="BK176"/>
  <c i="20" r="BK213"/>
  <c i="21" r="J315"/>
  <c r="BK426"/>
  <c r="BK361"/>
  <c r="BK150"/>
  <c r="BK362"/>
  <c i="22" r="J130"/>
  <c i="23" r="BK128"/>
  <c i="26" r="BK188"/>
  <c r="J192"/>
  <c i="27" r="BK112"/>
  <c r="BK122"/>
  <c i="29" r="J125"/>
  <c r="J140"/>
  <c i="31" r="J221"/>
  <c r="BK115"/>
  <c i="2" r="J184"/>
  <c i="3" r="J211"/>
  <c r="BK178"/>
  <c r="BK164"/>
  <c i="4" r="BK169"/>
  <c r="J106"/>
  <c i="5" r="BK287"/>
  <c r="BK231"/>
  <c r="J239"/>
  <c i="6" r="J123"/>
  <c r="BK148"/>
  <c i="7" r="BK163"/>
  <c i="8" r="J227"/>
  <c r="BK174"/>
  <c i="9" r="BK153"/>
  <c i="10" r="J449"/>
  <c r="J431"/>
  <c r="BK445"/>
  <c r="BK361"/>
  <c r="BK325"/>
  <c i="11" r="J115"/>
  <c r="J172"/>
  <c i="12" r="J148"/>
  <c i="13" r="J174"/>
  <c r="BK140"/>
  <c i="15" r="BK386"/>
  <c r="BK258"/>
  <c r="J244"/>
  <c r="J206"/>
  <c i="17" r="BK143"/>
  <c r="J150"/>
  <c i="18" r="J135"/>
  <c r="BK243"/>
  <c r="BK138"/>
  <c i="19" r="J204"/>
  <c r="J127"/>
  <c i="20" r="J207"/>
  <c i="21" r="J465"/>
  <c r="J442"/>
  <c r="BK112"/>
  <c r="BK192"/>
  <c r="J170"/>
  <c r="BK268"/>
  <c i="22" r="BK120"/>
  <c i="23" r="BK103"/>
  <c i="24" r="BK112"/>
  <c i="25" r="BK145"/>
  <c r="BK149"/>
  <c i="26" r="BK217"/>
  <c r="J141"/>
  <c r="BK220"/>
  <c r="BK141"/>
  <c r="J132"/>
  <c i="27" r="J108"/>
  <c i="29" r="BK172"/>
  <c r="J124"/>
  <c i="31" r="BK166"/>
  <c r="BK163"/>
  <c r="J163"/>
  <c r="J148"/>
  <c r="BK146"/>
  <c i="33" r="BK93"/>
  <c i="2" r="J213"/>
  <c r="BK178"/>
  <c r="BK226"/>
  <c i="3" r="BK161"/>
  <c r="BK156"/>
  <c i="4" r="BK130"/>
  <c r="BK125"/>
  <c i="5" r="J226"/>
  <c r="BK198"/>
  <c r="BK125"/>
  <c i="6" r="BK120"/>
  <c i="7" r="BK140"/>
  <c r="J107"/>
  <c i="8" r="BK155"/>
  <c r="BK183"/>
  <c i="9" r="BK172"/>
  <c i="10" r="J251"/>
  <c r="BK255"/>
  <c r="J398"/>
  <c r="J325"/>
  <c r="J317"/>
  <c i="11" r="BK196"/>
  <c i="12" r="BK182"/>
  <c r="BK210"/>
  <c i="13" r="BK146"/>
  <c i="15" r="J379"/>
  <c r="J145"/>
  <c r="BK290"/>
  <c r="J214"/>
  <c i="16" r="J107"/>
  <c i="17" r="BK156"/>
  <c r="BK120"/>
  <c i="18" r="BK114"/>
  <c r="BK217"/>
  <c i="19" r="J173"/>
  <c r="J131"/>
  <c i="20" r="BK189"/>
  <c r="J205"/>
  <c i="21" r="BK163"/>
  <c r="BK438"/>
  <c r="BK441"/>
  <c r="J381"/>
  <c r="BK383"/>
  <c r="J133"/>
  <c i="23" r="BK111"/>
  <c i="25" r="J201"/>
  <c r="J173"/>
  <c r="J137"/>
  <c r="J167"/>
  <c r="BK163"/>
  <c r="BK187"/>
  <c i="26" r="BK214"/>
  <c r="BK122"/>
  <c r="J202"/>
  <c r="BK205"/>
  <c i="27" r="J122"/>
  <c r="BK142"/>
  <c i="29" r="BK124"/>
  <c r="J143"/>
  <c i="30" r="BK94"/>
  <c i="31" r="BK139"/>
  <c r="J135"/>
  <c r="BK207"/>
  <c i="32" r="J94"/>
  <c i="33" r="J98"/>
  <c i="3" r="BK121"/>
  <c r="J167"/>
  <c i="4" r="BK140"/>
  <c r="BK228"/>
  <c i="5" r="BK425"/>
  <c r="J136"/>
  <c i="6" r="BK183"/>
  <c i="7" r="BK155"/>
  <c r="J126"/>
  <c i="8" r="BK215"/>
  <c r="J174"/>
  <c i="9" r="BK150"/>
  <c i="10" r="BK405"/>
  <c r="BK251"/>
  <c r="J514"/>
  <c i="11" r="BK156"/>
  <c r="BK148"/>
  <c i="12" r="J116"/>
  <c i="13" r="J153"/>
  <c i="14" r="J144"/>
  <c i="15" r="J376"/>
  <c r="BK417"/>
  <c r="BK172"/>
  <c r="J261"/>
  <c r="BK286"/>
  <c i="16" r="BK117"/>
  <c i="17" r="J144"/>
  <c r="BK175"/>
  <c i="18" r="J198"/>
  <c r="J161"/>
  <c i="19" r="BK191"/>
  <c r="BK130"/>
  <c i="20" r="J189"/>
  <c r="BK126"/>
  <c i="21" r="BK114"/>
  <c r="BK147"/>
  <c r="J430"/>
  <c r="BK245"/>
  <c r="BK397"/>
  <c i="23" r="BK118"/>
  <c i="25" r="J206"/>
  <c i="26" r="J214"/>
  <c r="J161"/>
  <c r="J196"/>
  <c i="27" r="BK131"/>
  <c r="J115"/>
  <c i="29" r="BK175"/>
  <c r="J106"/>
  <c i="31" r="J106"/>
  <c r="J125"/>
  <c r="J202"/>
  <c r="J173"/>
  <c i="2" r="BK113"/>
  <c r="BK165"/>
  <c i="3" r="J180"/>
  <c r="J150"/>
  <c i="4" r="BK183"/>
  <c r="BK207"/>
  <c i="5" r="BK242"/>
  <c r="J429"/>
  <c r="BK188"/>
  <c i="6" r="BK151"/>
  <c r="BK156"/>
  <c i="7" r="J196"/>
  <c r="J222"/>
  <c r="J194"/>
  <c i="8" r="BK140"/>
  <c i="9" r="BK169"/>
  <c r="J129"/>
  <c i="10" r="BK509"/>
  <c r="BK497"/>
  <c r="BK417"/>
  <c i="11" r="J220"/>
  <c r="J154"/>
  <c i="12" r="BK189"/>
  <c r="BK191"/>
  <c i="13" r="BK106"/>
  <c i="15" r="BK132"/>
  <c r="BK167"/>
  <c r="BK321"/>
  <c r="BK319"/>
  <c r="BK162"/>
  <c i="16" r="J117"/>
  <c i="17" r="BK214"/>
  <c r="J223"/>
  <c i="18" r="BK119"/>
  <c r="J221"/>
  <c r="J233"/>
  <c i="19" r="J206"/>
  <c r="BK134"/>
  <c i="20" r="BK106"/>
  <c i="21" r="J287"/>
  <c r="J158"/>
  <c r="J168"/>
  <c r="J357"/>
  <c r="BK200"/>
  <c r="J120"/>
  <c i="22" r="J118"/>
  <c i="23" r="BK190"/>
  <c r="J116"/>
  <c i="31" r="BK122"/>
  <c r="J170"/>
  <c r="BK156"/>
  <c r="BK159"/>
  <c i="33" r="BK98"/>
  <c r="J83"/>
  <c i="2" r="J207"/>
  <c r="J175"/>
  <c r="BK138"/>
  <c r="BK217"/>
  <c i="3" r="BK195"/>
  <c r="J208"/>
  <c r="BK136"/>
  <c r="J161"/>
  <c i="4" r="J150"/>
  <c r="J140"/>
  <c r="J213"/>
  <c i="5" r="BK164"/>
  <c r="BK250"/>
  <c r="J177"/>
  <c r="BK416"/>
  <c r="BK260"/>
  <c r="BK193"/>
  <c i="6" r="J220"/>
  <c r="J148"/>
  <c r="BK134"/>
  <c i="7" r="BK177"/>
  <c r="J120"/>
  <c r="J155"/>
  <c i="8" r="BK199"/>
  <c r="J126"/>
  <c r="BK233"/>
  <c i="9" r="BK163"/>
  <c r="J134"/>
  <c i="10" r="J342"/>
  <c r="J383"/>
  <c r="BK198"/>
  <c r="J438"/>
  <c r="BK110"/>
  <c r="BK174"/>
  <c i="11" r="BK107"/>
  <c r="BK130"/>
  <c i="12" r="BK102"/>
  <c r="J163"/>
  <c r="J151"/>
  <c i="13" r="J98"/>
  <c i="14" r="J113"/>
  <c i="15" r="J192"/>
  <c r="BK202"/>
  <c r="BK244"/>
  <c r="J420"/>
  <c r="BK379"/>
  <c i="16" r="J124"/>
  <c i="17" r="J153"/>
  <c r="J113"/>
  <c i="18" r="J214"/>
  <c r="J218"/>
  <c r="BK164"/>
  <c i="19" r="J210"/>
  <c r="J161"/>
  <c i="20" r="J108"/>
  <c r="BK157"/>
  <c i="21" r="J419"/>
  <c r="J186"/>
  <c r="BK190"/>
  <c r="J361"/>
  <c i="22" r="J102"/>
  <c i="23" r="J126"/>
  <c i="24" r="BK115"/>
  <c i="25" r="BK175"/>
  <c r="J126"/>
  <c r="J170"/>
  <c r="BK166"/>
  <c r="J119"/>
  <c r="BK173"/>
  <c r="BK201"/>
  <c r="J135"/>
  <c i="26" r="BK178"/>
  <c r="J190"/>
  <c r="BK195"/>
  <c r="BK169"/>
  <c r="BK192"/>
  <c i="27" r="BK104"/>
  <c i="28" r="BK94"/>
  <c i="29" r="J136"/>
  <c r="BK125"/>
  <c i="31" r="BK172"/>
  <c r="J257"/>
  <c r="BK170"/>
  <c r="J136"/>
  <c r="BK158"/>
  <c i="33" r="J104"/>
  <c r="BK88"/>
  <c i="2" r="J122"/>
  <c r="BK186"/>
  <c r="J141"/>
  <c i="3" r="J145"/>
  <c r="BK180"/>
  <c r="J223"/>
  <c i="4" r="J186"/>
  <c r="J197"/>
  <c i="5" r="J313"/>
  <c r="J356"/>
  <c r="J247"/>
  <c r="BK154"/>
  <c i="6" r="J130"/>
  <c r="J201"/>
  <c i="7" r="BK130"/>
  <c r="BK132"/>
  <c r="BK149"/>
  <c i="8" r="BK165"/>
  <c r="BK236"/>
  <c i="9" r="J110"/>
  <c r="J156"/>
  <c i="10" r="J339"/>
  <c r="BK375"/>
  <c r="BK114"/>
  <c r="J503"/>
  <c r="J451"/>
  <c r="BK387"/>
  <c r="J354"/>
  <c r="BK311"/>
  <c r="J134"/>
  <c r="J375"/>
  <c r="J355"/>
  <c i="11" r="J107"/>
  <c r="J162"/>
  <c r="BK167"/>
  <c i="12" r="J145"/>
  <c r="J128"/>
  <c i="13" r="BK121"/>
  <c i="14" r="J141"/>
  <c i="15" r="BK370"/>
  <c r="J322"/>
  <c r="J366"/>
  <c r="J230"/>
  <c r="J281"/>
  <c r="J132"/>
  <c i="16" r="J126"/>
  <c i="17" r="BK126"/>
  <c r="J178"/>
  <c r="J210"/>
  <c i="18" r="BK146"/>
  <c r="J176"/>
  <c r="J197"/>
  <c i="19" r="J149"/>
  <c r="J221"/>
  <c i="20" r="J132"/>
  <c r="BK197"/>
  <c i="21" r="J141"/>
  <c r="J182"/>
  <c r="J292"/>
  <c r="J377"/>
  <c r="BK174"/>
  <c r="BK292"/>
  <c i="22" r="BK122"/>
  <c i="23" r="BK105"/>
  <c i="31" r="J191"/>
  <c r="BK116"/>
  <c r="J140"/>
  <c i="21" l="1" r="T446"/>
  <c r="R446"/>
  <c r="P446"/>
  <c r="R242"/>
  <c i="32" r="R83"/>
  <c i="2" r="BK106"/>
  <c r="J106"/>
  <c r="J69"/>
  <c r="P159"/>
  <c r="T183"/>
  <c r="BK201"/>
  <c r="J201"/>
  <c r="J77"/>
  <c r="T216"/>
  <c r="T215"/>
  <c i="3" r="P142"/>
  <c r="T191"/>
  <c r="R225"/>
  <c i="4" r="T142"/>
  <c r="P190"/>
  <c r="T190"/>
  <c r="P224"/>
  <c i="5" r="BK107"/>
  <c r="T176"/>
  <c r="T319"/>
  <c r="T424"/>
  <c i="6" r="BK153"/>
  <c r="J153"/>
  <c r="J71"/>
  <c r="R177"/>
  <c r="BK210"/>
  <c r="BK209"/>
  <c r="J209"/>
  <c r="J78"/>
  <c r="P219"/>
  <c i="7" r="T106"/>
  <c r="BK145"/>
  <c r="J145"/>
  <c r="J70"/>
  <c r="P145"/>
  <c r="R145"/>
  <c r="T145"/>
  <c r="BK160"/>
  <c r="J160"/>
  <c r="J71"/>
  <c r="P160"/>
  <c r="R160"/>
  <c r="T160"/>
  <c r="BK184"/>
  <c r="J184"/>
  <c r="J72"/>
  <c r="P184"/>
  <c r="R184"/>
  <c r="T184"/>
  <c r="BK193"/>
  <c r="J193"/>
  <c r="J74"/>
  <c r="P193"/>
  <c r="R193"/>
  <c r="T193"/>
  <c r="T217"/>
  <c r="T216"/>
  <c i="8" r="R106"/>
  <c r="T145"/>
  <c r="P189"/>
  <c r="R223"/>
  <c r="R222"/>
  <c i="9" r="P126"/>
  <c r="R159"/>
  <c i="10" r="BK109"/>
  <c r="J109"/>
  <c r="J69"/>
  <c r="T109"/>
  <c r="BK338"/>
  <c r="J338"/>
  <c r="J73"/>
  <c r="T456"/>
  <c r="BK494"/>
  <c r="J494"/>
  <c r="J78"/>
  <c r="R520"/>
  <c i="11" r="BK153"/>
  <c r="J153"/>
  <c r="J71"/>
  <c r="T177"/>
  <c r="T186"/>
  <c r="R195"/>
  <c r="R194"/>
  <c r="R219"/>
  <c i="12" r="T101"/>
  <c r="R185"/>
  <c i="13" r="P97"/>
  <c r="R145"/>
  <c i="14" r="P99"/>
  <c r="P129"/>
  <c r="R140"/>
  <c i="15" r="BK102"/>
  <c r="J102"/>
  <c r="J69"/>
  <c r="T102"/>
  <c r="T274"/>
  <c r="R410"/>
  <c r="R419"/>
  <c i="16" r="P106"/>
  <c r="P125"/>
  <c i="17" r="P146"/>
  <c r="T161"/>
  <c r="T194"/>
  <c r="BK203"/>
  <c r="J203"/>
  <c r="J77"/>
  <c r="BK219"/>
  <c r="J219"/>
  <c r="J79"/>
  <c r="T219"/>
  <c r="T218"/>
  <c i="18" r="R107"/>
  <c r="T121"/>
  <c r="P130"/>
  <c r="T130"/>
  <c r="P205"/>
  <c r="P216"/>
  <c r="P226"/>
  <c r="P225"/>
  <c i="19" r="BK106"/>
  <c r="J106"/>
  <c r="J69"/>
  <c r="R148"/>
  <c r="BK179"/>
  <c r="J179"/>
  <c r="J72"/>
  <c r="BK188"/>
  <c r="J188"/>
  <c r="J74"/>
  <c r="P197"/>
  <c r="P196"/>
  <c r="BK222"/>
  <c r="J222"/>
  <c r="J80"/>
  <c i="20" r="BK101"/>
  <c r="J101"/>
  <c r="J69"/>
  <c r="P141"/>
  <c r="T188"/>
  <c i="21" r="P127"/>
  <c r="BK191"/>
  <c r="J191"/>
  <c r="J72"/>
  <c r="BK401"/>
  <c r="J401"/>
  <c r="J76"/>
  <c r="T416"/>
  <c i="22" r="BK104"/>
  <c r="J104"/>
  <c r="J69"/>
  <c i="23" r="P95"/>
  <c r="R95"/>
  <c r="T197"/>
  <c i="24" r="T109"/>
  <c r="T108"/>
  <c r="T97"/>
  <c i="26" r="T107"/>
  <c r="T147"/>
  <c r="P163"/>
  <c r="BK171"/>
  <c r="J171"/>
  <c r="J75"/>
  <c r="R187"/>
  <c r="P201"/>
  <c i="27" r="P97"/>
  <c r="T121"/>
  <c r="T144"/>
  <c i="29" r="P164"/>
  <c i="31" r="R101"/>
  <c r="R100"/>
  <c r="T154"/>
  <c r="P179"/>
  <c r="P188"/>
  <c r="T242"/>
  <c i="10" r="R151"/>
  <c r="T307"/>
  <c r="R456"/>
  <c r="BK508"/>
  <c r="J508"/>
  <c r="J79"/>
  <c r="P508"/>
  <c r="BK541"/>
  <c r="J541"/>
  <c r="J82"/>
  <c i="11" r="R106"/>
  <c r="T138"/>
  <c r="P177"/>
  <c r="BK186"/>
  <c r="J186"/>
  <c r="J74"/>
  <c r="BK210"/>
  <c r="BK209"/>
  <c r="J209"/>
  <c r="J78"/>
  <c r="P219"/>
  <c i="12" r="T139"/>
  <c r="T185"/>
  <c r="BK206"/>
  <c r="J206"/>
  <c r="J75"/>
  <c i="13" r="T97"/>
  <c r="BK186"/>
  <c r="J186"/>
  <c r="J70"/>
  <c i="14" r="BK129"/>
  <c r="J129"/>
  <c r="J70"/>
  <c r="T140"/>
  <c i="15" r="R144"/>
  <c r="BK251"/>
  <c r="J251"/>
  <c r="J71"/>
  <c r="T251"/>
  <c r="R385"/>
  <c r="P414"/>
  <c r="P419"/>
  <c i="16" r="BK99"/>
  <c r="J99"/>
  <c r="J69"/>
  <c r="T99"/>
  <c i="17" r="BK106"/>
  <c r="J106"/>
  <c r="J69"/>
  <c r="BK146"/>
  <c r="J146"/>
  <c r="J70"/>
  <c r="BK161"/>
  <c r="J161"/>
  <c r="J71"/>
  <c r="P185"/>
  <c r="BK228"/>
  <c r="J228"/>
  <c r="J80"/>
  <c i="18" r="P107"/>
  <c r="R143"/>
  <c r="T216"/>
  <c r="R226"/>
  <c r="R225"/>
  <c i="19" r="R106"/>
  <c r="BK163"/>
  <c r="J163"/>
  <c r="J71"/>
  <c r="R179"/>
  <c r="BK213"/>
  <c r="J213"/>
  <c r="J79"/>
  <c r="R222"/>
  <c i="20" r="P101"/>
  <c r="R141"/>
  <c r="R188"/>
  <c r="P209"/>
  <c i="21" r="P111"/>
  <c r="R127"/>
  <c r="P191"/>
  <c r="P416"/>
  <c r="BK429"/>
  <c r="J429"/>
  <c r="J80"/>
  <c r="BK440"/>
  <c r="J440"/>
  <c r="J81"/>
  <c r="R440"/>
  <c r="T468"/>
  <c i="22" r="P104"/>
  <c r="P129"/>
  <c i="23" r="BK123"/>
  <c r="J123"/>
  <c r="J66"/>
  <c r="BK197"/>
  <c r="J197"/>
  <c r="J71"/>
  <c i="25" r="R112"/>
  <c r="P131"/>
  <c r="P130"/>
  <c r="R144"/>
  <c r="BK181"/>
  <c r="J181"/>
  <c r="J78"/>
  <c r="T208"/>
  <c i="26" r="BK107"/>
  <c r="BK147"/>
  <c r="J147"/>
  <c r="J71"/>
  <c r="R171"/>
  <c r="T181"/>
  <c r="T180"/>
  <c r="T187"/>
  <c r="P191"/>
  <c i="27" r="R97"/>
  <c r="BK140"/>
  <c r="J140"/>
  <c r="J71"/>
  <c r="R144"/>
  <c i="28" r="T93"/>
  <c r="T92"/>
  <c i="29" r="BK164"/>
  <c r="J164"/>
  <c r="J70"/>
  <c i="31" r="T101"/>
  <c r="T100"/>
  <c r="R154"/>
  <c r="T192"/>
  <c i="2" r="P106"/>
  <c r="T144"/>
  <c r="R183"/>
  <c r="P192"/>
  <c r="R216"/>
  <c r="R215"/>
  <c i="3" r="BK142"/>
  <c r="J142"/>
  <c r="J70"/>
  <c r="P201"/>
  <c r="T225"/>
  <c i="4" r="BK142"/>
  <c r="J142"/>
  <c r="J70"/>
  <c r="T200"/>
  <c r="BK224"/>
  <c r="J224"/>
  <c r="J75"/>
  <c i="5" r="R107"/>
  <c r="T238"/>
  <c r="T298"/>
  <c r="P308"/>
  <c r="P397"/>
  <c r="BK424"/>
  <c r="J424"/>
  <c r="J80"/>
  <c i="6" r="P106"/>
  <c r="R153"/>
  <c r="T186"/>
  <c r="R210"/>
  <c r="R209"/>
  <c i="7" r="BK202"/>
  <c r="J202"/>
  <c r="J77"/>
  <c r="R217"/>
  <c r="R216"/>
  <c i="8" r="BK161"/>
  <c r="J161"/>
  <c r="J71"/>
  <c r="R189"/>
  <c r="BK198"/>
  <c r="J198"/>
  <c r="J74"/>
  <c r="R207"/>
  <c r="R206"/>
  <c r="BK232"/>
  <c r="J232"/>
  <c r="J80"/>
  <c i="9" r="T126"/>
  <c r="P149"/>
  <c i="10" r="BK151"/>
  <c r="J151"/>
  <c r="J71"/>
  <c r="P338"/>
  <c r="P494"/>
  <c r="R508"/>
  <c r="P541"/>
  <c r="P540"/>
  <c i="11" r="R153"/>
  <c r="R177"/>
  <c r="P186"/>
  <c r="R210"/>
  <c r="R209"/>
  <c i="12" r="BK139"/>
  <c r="J139"/>
  <c r="J70"/>
  <c r="T176"/>
  <c r="R206"/>
  <c i="15" r="P102"/>
  <c r="BK274"/>
  <c r="J274"/>
  <c r="J72"/>
  <c r="T385"/>
  <c r="BK419"/>
  <c r="J419"/>
  <c r="J76"/>
  <c i="16" r="P99"/>
  <c r="P98"/>
  <c r="P97"/>
  <c i="1" r="AU74"/>
  <c i="16" r="R106"/>
  <c r="T125"/>
  <c i="17" r="P106"/>
  <c r="R146"/>
  <c r="T146"/>
  <c r="BK185"/>
  <c r="J185"/>
  <c r="J72"/>
  <c r="P194"/>
  <c r="R203"/>
  <c r="R202"/>
  <c r="P228"/>
  <c i="18" r="T107"/>
  <c r="P121"/>
  <c r="P143"/>
  <c r="T205"/>
  <c r="P220"/>
  <c r="T220"/>
  <c i="19" r="P106"/>
  <c r="T148"/>
  <c r="P179"/>
  <c r="BK197"/>
  <c r="BK196"/>
  <c r="J196"/>
  <c r="J76"/>
  <c r="P213"/>
  <c r="P212"/>
  <c r="T222"/>
  <c i="20" r="R101"/>
  <c r="BK178"/>
  <c r="J178"/>
  <c r="J71"/>
  <c r="T178"/>
  <c r="T209"/>
  <c i="21" r="T111"/>
  <c r="T140"/>
  <c r="R416"/>
  <c r="T423"/>
  <c r="R468"/>
  <c i="22" r="P97"/>
  <c r="T97"/>
  <c r="R129"/>
  <c i="23" r="R123"/>
  <c r="T182"/>
  <c r="P197"/>
  <c i="25" r="T112"/>
  <c r="BK131"/>
  <c r="J131"/>
  <c r="J74"/>
  <c r="BK144"/>
  <c r="J144"/>
  <c r="J76"/>
  <c r="T148"/>
  <c r="BK208"/>
  <c r="J208"/>
  <c r="J79"/>
  <c i="26" r="P107"/>
  <c r="R181"/>
  <c r="R180"/>
  <c r="BK201"/>
  <c r="J201"/>
  <c r="J81"/>
  <c i="27" r="P121"/>
  <c r="P144"/>
  <c i="29" r="P98"/>
  <c r="P97"/>
  <c r="P96"/>
  <c i="1" r="AU90"/>
  <c i="31" r="R112"/>
  <c r="R111"/>
  <c r="R169"/>
  <c r="T179"/>
  <c r="T188"/>
  <c r="P242"/>
  <c i="33" r="R82"/>
  <c i="2" r="T106"/>
  <c r="R159"/>
  <c r="R192"/>
  <c r="P216"/>
  <c r="P215"/>
  <c i="3" r="BK101"/>
  <c r="J101"/>
  <c r="J69"/>
  <c r="T142"/>
  <c r="R191"/>
  <c r="BK225"/>
  <c r="J225"/>
  <c r="J75"/>
  <c i="4" r="P142"/>
  <c r="R200"/>
  <c r="R224"/>
  <c i="5" r="P107"/>
  <c r="BK238"/>
  <c r="J238"/>
  <c r="J72"/>
  <c r="P319"/>
  <c r="P415"/>
  <c r="P414"/>
  <c i="6" r="BK138"/>
  <c r="J138"/>
  <c r="J70"/>
  <c r="T153"/>
  <c r="T195"/>
  <c r="T194"/>
  <c r="R219"/>
  <c i="7" r="R202"/>
  <c r="R201"/>
  <c r="R226"/>
  <c i="8" r="BK145"/>
  <c r="J145"/>
  <c r="J70"/>
  <c r="R145"/>
  <c r="T189"/>
  <c r="T198"/>
  <c r="P223"/>
  <c r="P222"/>
  <c i="9" r="R100"/>
  <c r="BK149"/>
  <c r="J149"/>
  <c r="J71"/>
  <c r="T149"/>
  <c i="10" r="P151"/>
  <c r="BK307"/>
  <c r="J307"/>
  <c r="J72"/>
  <c r="P307"/>
  <c r="P456"/>
  <c r="P520"/>
  <c i="11" r="T106"/>
  <c r="R138"/>
  <c r="R186"/>
  <c r="P210"/>
  <c r="P209"/>
  <c i="12" r="P101"/>
  <c r="BK176"/>
  <c r="J176"/>
  <c r="J71"/>
  <c r="P185"/>
  <c i="13" r="T145"/>
  <c r="R186"/>
  <c i="14" r="BK99"/>
  <c r="J99"/>
  <c r="J69"/>
  <c r="R129"/>
  <c i="31" r="P112"/>
  <c r="P169"/>
  <c r="P192"/>
  <c i="33" r="P82"/>
  <c r="T82"/>
  <c i="2" r="BK159"/>
  <c r="J159"/>
  <c r="J71"/>
  <c r="P183"/>
  <c r="P201"/>
  <c r="P200"/>
  <c r="P225"/>
  <c i="3" r="P101"/>
  <c r="BK191"/>
  <c r="J191"/>
  <c r="J71"/>
  <c r="R201"/>
  <c i="4" r="R142"/>
  <c r="P200"/>
  <c i="5" r="BK176"/>
  <c r="J176"/>
  <c r="J71"/>
  <c r="R238"/>
  <c r="P298"/>
  <c r="BK308"/>
  <c r="J308"/>
  <c r="J74"/>
  <c r="T308"/>
  <c r="BK397"/>
  <c r="J397"/>
  <c r="J76"/>
  <c r="BK415"/>
  <c r="J415"/>
  <c r="J79"/>
  <c r="R424"/>
  <c i="6" r="BK106"/>
  <c r="J106"/>
  <c r="J69"/>
  <c r="P138"/>
  <c r="BK177"/>
  <c r="J177"/>
  <c r="J72"/>
  <c r="BK186"/>
  <c r="J186"/>
  <c r="J74"/>
  <c r="P195"/>
  <c r="P194"/>
  <c r="BK219"/>
  <c r="J219"/>
  <c r="J80"/>
  <c i="7" r="P106"/>
  <c r="P105"/>
  <c r="BK217"/>
  <c r="J217"/>
  <c r="J79"/>
  <c r="T226"/>
  <c i="8" r="P161"/>
  <c r="R198"/>
  <c r="BK223"/>
  <c r="BK222"/>
  <c r="J222"/>
  <c r="J78"/>
  <c r="P232"/>
  <c i="9" r="BK100"/>
  <c r="J100"/>
  <c r="J69"/>
  <c r="R126"/>
  <c r="R149"/>
  <c i="10" r="P109"/>
  <c r="P133"/>
  <c r="R133"/>
  <c r="T338"/>
  <c r="R494"/>
  <c r="R493"/>
  <c r="T520"/>
  <c i="11" r="P106"/>
  <c r="P153"/>
  <c r="BK195"/>
  <c r="J195"/>
  <c r="J77"/>
  <c r="T210"/>
  <c r="T209"/>
  <c i="12" r="BK101"/>
  <c r="P139"/>
  <c r="P176"/>
  <c i="13" r="R97"/>
  <c r="R96"/>
  <c r="P186"/>
  <c i="14" r="R99"/>
  <c r="R98"/>
  <c r="R97"/>
  <c r="P140"/>
  <c i="15" r="R102"/>
  <c r="P274"/>
  <c r="BK410"/>
  <c r="J410"/>
  <c r="J74"/>
  <c r="R414"/>
  <c i="18" r="BK107"/>
  <c r="J107"/>
  <c r="J69"/>
  <c r="BK143"/>
  <c r="J143"/>
  <c r="J74"/>
  <c r="BK205"/>
  <c r="J205"/>
  <c r="J75"/>
  <c r="R216"/>
  <c r="T226"/>
  <c r="T225"/>
  <c i="19" r="T106"/>
  <c r="P163"/>
  <c r="T188"/>
  <c r="R197"/>
  <c r="R196"/>
  <c r="T213"/>
  <c r="T212"/>
  <c i="20" r="T141"/>
  <c r="P188"/>
  <c r="BK209"/>
  <c r="J209"/>
  <c r="J75"/>
  <c i="21" r="R111"/>
  <c r="R140"/>
  <c r="BK416"/>
  <c r="J416"/>
  <c r="J77"/>
  <c r="P429"/>
  <c i="22" r="R104"/>
  <c r="BK129"/>
  <c r="J129"/>
  <c r="J72"/>
  <c i="23" r="P123"/>
  <c r="P182"/>
  <c i="24" r="R109"/>
  <c r="R108"/>
  <c r="R97"/>
  <c i="25" r="P105"/>
  <c r="T105"/>
  <c r="T104"/>
  <c r="BK148"/>
  <c r="J148"/>
  <c r="J77"/>
  <c r="R181"/>
  <c i="26" r="T163"/>
  <c r="BK181"/>
  <c r="J181"/>
  <c r="J77"/>
  <c r="BK187"/>
  <c r="J187"/>
  <c r="J79"/>
  <c r="T191"/>
  <c i="27" r="BK97"/>
  <c r="J97"/>
  <c r="J68"/>
  <c r="R121"/>
  <c r="BK144"/>
  <c r="J144"/>
  <c r="J72"/>
  <c i="28" r="R93"/>
  <c r="R92"/>
  <c i="29" r="R98"/>
  <c i="31" r="BK101"/>
  <c r="BK154"/>
  <c r="J154"/>
  <c r="J70"/>
  <c r="R179"/>
  <c r="R188"/>
  <c r="R242"/>
  <c i="33" r="P87"/>
  <c i="2" r="P144"/>
  <c r="BK183"/>
  <c r="J183"/>
  <c r="J72"/>
  <c r="T201"/>
  <c r="T200"/>
  <c r="R225"/>
  <c i="3" r="R142"/>
  <c r="T201"/>
  <c i="5" r="T107"/>
  <c r="T105"/>
  <c r="T104"/>
  <c r="P238"/>
  <c r="BK298"/>
  <c r="J298"/>
  <c r="J73"/>
  <c r="R298"/>
  <c r="R308"/>
  <c r="T397"/>
  <c r="T415"/>
  <c r="T414"/>
  <c i="6" r="T106"/>
  <c r="R138"/>
  <c r="P177"/>
  <c r="P186"/>
  <c r="R195"/>
  <c r="R194"/>
  <c r="T219"/>
  <c i="7" r="R106"/>
  <c r="R105"/>
  <c r="R104"/>
  <c r="T202"/>
  <c r="T201"/>
  <c r="BK226"/>
  <c r="J226"/>
  <c r="J80"/>
  <c i="8" r="BK106"/>
  <c r="J106"/>
  <c r="J69"/>
  <c r="P145"/>
  <c r="BK189"/>
  <c r="J189"/>
  <c r="J72"/>
  <c r="T207"/>
  <c r="T206"/>
  <c r="T232"/>
  <c i="9" r="P100"/>
  <c r="P99"/>
  <c r="P98"/>
  <c i="1" r="AU66"/>
  <c i="9" r="P159"/>
  <c i="15" r="BK144"/>
  <c r="J144"/>
  <c r="J70"/>
  <c r="R274"/>
  <c r="P410"/>
  <c r="T414"/>
  <c i="16" r="BK106"/>
  <c r="J106"/>
  <c r="J70"/>
  <c r="R125"/>
  <c i="17" r="T106"/>
  <c r="P161"/>
  <c r="R185"/>
  <c r="R194"/>
  <c r="T203"/>
  <c r="T202"/>
  <c r="P219"/>
  <c r="P218"/>
  <c r="T228"/>
  <c i="18" r="BK121"/>
  <c r="J121"/>
  <c r="J71"/>
  <c r="T143"/>
  <c r="BK216"/>
  <c r="J216"/>
  <c r="J76"/>
  <c r="BK226"/>
  <c r="J226"/>
  <c r="J79"/>
  <c i="19" r="P148"/>
  <c r="T163"/>
  <c r="P188"/>
  <c r="T197"/>
  <c r="T196"/>
  <c r="P222"/>
  <c i="20" r="BK141"/>
  <c r="J141"/>
  <c r="J70"/>
  <c r="BK188"/>
  <c r="J188"/>
  <c r="J72"/>
  <c r="R209"/>
  <c i="21" r="BK127"/>
  <c r="J127"/>
  <c r="J70"/>
  <c r="P140"/>
  <c r="P401"/>
  <c r="BK423"/>
  <c r="J423"/>
  <c r="J78"/>
  <c r="T429"/>
  <c r="T440"/>
  <c r="P468"/>
  <c i="22" r="T104"/>
  <c i="23" r="T123"/>
  <c r="R182"/>
  <c r="R197"/>
  <c i="24" r="P109"/>
  <c r="P108"/>
  <c r="P97"/>
  <c i="1" r="AU85"/>
  <c i="25" r="P112"/>
  <c r="T131"/>
  <c r="T130"/>
  <c r="R148"/>
  <c r="P208"/>
  <c i="26" r="P181"/>
  <c r="P180"/>
  <c r="R201"/>
  <c i="27" r="T97"/>
  <c r="R140"/>
  <c i="28" r="BK93"/>
  <c r="J93"/>
  <c r="J68"/>
  <c i="29" r="R164"/>
  <c i="31" r="P101"/>
  <c r="P100"/>
  <c r="P154"/>
  <c r="BK192"/>
  <c r="J192"/>
  <c r="J76"/>
  <c i="33" r="T87"/>
  <c i="2" r="R106"/>
  <c r="R144"/>
  <c r="T192"/>
  <c r="BK216"/>
  <c r="J216"/>
  <c r="J79"/>
  <c r="T225"/>
  <c i="3" r="T101"/>
  <c r="T100"/>
  <c r="T99"/>
  <c r="BK201"/>
  <c r="J201"/>
  <c r="J72"/>
  <c r="P225"/>
  <c i="4" r="P101"/>
  <c r="P100"/>
  <c r="P99"/>
  <c i="1" r="AU60"/>
  <c i="4" r="T101"/>
  <c r="T100"/>
  <c r="T99"/>
  <c r="BK190"/>
  <c r="J190"/>
  <c r="J71"/>
  <c r="R190"/>
  <c r="T224"/>
  <c i="5" r="P176"/>
  <c r="BK319"/>
  <c r="J319"/>
  <c r="J75"/>
  <c r="R397"/>
  <c r="R415"/>
  <c r="R414"/>
  <c i="6" r="R106"/>
  <c r="R105"/>
  <c r="R104"/>
  <c r="T138"/>
  <c r="R186"/>
  <c r="P210"/>
  <c r="P209"/>
  <c i="7" r="P217"/>
  <c r="P216"/>
  <c i="8" r="T106"/>
  <c r="T161"/>
  <c r="P198"/>
  <c r="P207"/>
  <c r="P206"/>
  <c r="R232"/>
  <c i="9" r="T100"/>
  <c r="BK159"/>
  <c r="J159"/>
  <c r="J72"/>
  <c i="10" r="R109"/>
  <c r="BK133"/>
  <c r="J133"/>
  <c r="J70"/>
  <c r="T133"/>
  <c r="R338"/>
  <c r="BK520"/>
  <c r="J520"/>
  <c r="J80"/>
  <c r="T541"/>
  <c r="T540"/>
  <c i="11" r="BK138"/>
  <c r="J138"/>
  <c r="J70"/>
  <c r="T153"/>
  <c r="P195"/>
  <c r="P194"/>
  <c r="BK219"/>
  <c r="J219"/>
  <c r="J80"/>
  <c i="12" r="R101"/>
  <c r="BK185"/>
  <c r="J185"/>
  <c r="J72"/>
  <c r="P206"/>
  <c i="13" r="BK97"/>
  <c r="J97"/>
  <c r="J68"/>
  <c r="P145"/>
  <c r="T186"/>
  <c i="14" r="T129"/>
  <c i="15" r="P144"/>
  <c r="P251"/>
  <c r="BK385"/>
  <c r="J385"/>
  <c r="J73"/>
  <c r="T410"/>
  <c i="21" r="BK111"/>
  <c r="J111"/>
  <c r="J69"/>
  <c r="T127"/>
  <c r="T191"/>
  <c r="T401"/>
  <c r="R423"/>
  <c r="BK468"/>
  <c r="J468"/>
  <c r="J85"/>
  <c i="25" r="BK105"/>
  <c r="J105"/>
  <c r="J69"/>
  <c r="R105"/>
  <c r="R131"/>
  <c r="R130"/>
  <c r="P144"/>
  <c r="T144"/>
  <c r="P181"/>
  <c r="R208"/>
  <c i="26" r="R107"/>
  <c r="P147"/>
  <c r="R163"/>
  <c r="T171"/>
  <c r="P187"/>
  <c r="P186"/>
  <c r="R191"/>
  <c i="27" r="P140"/>
  <c i="29" r="T98"/>
  <c i="31" r="T112"/>
  <c r="T111"/>
  <c r="T169"/>
  <c r="BK179"/>
  <c r="BK188"/>
  <c r="J188"/>
  <c r="J75"/>
  <c r="BK242"/>
  <c r="J242"/>
  <c r="J77"/>
  <c i="33" r="BK82"/>
  <c r="J82"/>
  <c r="J60"/>
  <c r="R87"/>
  <c i="2" r="BK144"/>
  <c r="J144"/>
  <c r="J70"/>
  <c r="T159"/>
  <c r="BK192"/>
  <c r="J192"/>
  <c r="J74"/>
  <c r="R201"/>
  <c r="R200"/>
  <c r="BK225"/>
  <c r="J225"/>
  <c r="J80"/>
  <c i="3" r="R101"/>
  <c r="R100"/>
  <c r="R99"/>
  <c r="P191"/>
  <c i="4" r="BK101"/>
  <c r="R101"/>
  <c r="R100"/>
  <c r="R99"/>
  <c r="BK200"/>
  <c r="J200"/>
  <c r="J72"/>
  <c i="5" r="R176"/>
  <c r="R319"/>
  <c r="P424"/>
  <c i="6" r="P153"/>
  <c r="T177"/>
  <c r="BK195"/>
  <c r="J195"/>
  <c r="J77"/>
  <c r="T210"/>
  <c r="T209"/>
  <c i="7" r="BK106"/>
  <c r="J106"/>
  <c r="J69"/>
  <c r="P202"/>
  <c r="P201"/>
  <c r="P226"/>
  <c i="8" r="P106"/>
  <c r="P105"/>
  <c r="R161"/>
  <c r="BK207"/>
  <c r="J207"/>
  <c r="J77"/>
  <c r="T223"/>
  <c r="T222"/>
  <c i="9" r="BK126"/>
  <c r="J126"/>
  <c r="J70"/>
  <c r="T159"/>
  <c i="10" r="T151"/>
  <c r="T108"/>
  <c r="T107"/>
  <c r="R307"/>
  <c r="BK456"/>
  <c r="J456"/>
  <c r="J74"/>
  <c r="T494"/>
  <c r="T493"/>
  <c r="T508"/>
  <c r="R541"/>
  <c r="R540"/>
  <c i="11" r="BK106"/>
  <c r="J106"/>
  <c r="J69"/>
  <c r="P138"/>
  <c r="BK177"/>
  <c r="J177"/>
  <c r="J72"/>
  <c r="T195"/>
  <c r="T194"/>
  <c r="T219"/>
  <c i="12" r="R139"/>
  <c r="R176"/>
  <c r="T206"/>
  <c i="13" r="BK145"/>
  <c r="J145"/>
  <c r="J69"/>
  <c i="14" r="T99"/>
  <c r="T98"/>
  <c r="T97"/>
  <c r="BK140"/>
  <c r="J140"/>
  <c r="J71"/>
  <c i="15" r="T144"/>
  <c r="T101"/>
  <c r="T100"/>
  <c r="R251"/>
  <c r="P385"/>
  <c r="BK414"/>
  <c r="J414"/>
  <c r="J75"/>
  <c r="T419"/>
  <c i="16" r="R99"/>
  <c r="R98"/>
  <c r="R97"/>
  <c r="T106"/>
  <c r="BK125"/>
  <c r="J125"/>
  <c r="J73"/>
  <c i="17" r="R106"/>
  <c r="R105"/>
  <c r="R104"/>
  <c r="R161"/>
  <c r="T185"/>
  <c r="BK194"/>
  <c r="J194"/>
  <c r="J74"/>
  <c r="P203"/>
  <c r="P202"/>
  <c r="R219"/>
  <c r="R218"/>
  <c r="R228"/>
  <c i="18" r="R121"/>
  <c r="BK130"/>
  <c r="J130"/>
  <c r="J72"/>
  <c r="R130"/>
  <c r="R205"/>
  <c r="BK220"/>
  <c r="J220"/>
  <c r="J77"/>
  <c r="R220"/>
  <c i="19" r="BK148"/>
  <c r="J148"/>
  <c r="J70"/>
  <c r="R163"/>
  <c r="T179"/>
  <c r="R188"/>
  <c r="R213"/>
  <c r="R212"/>
  <c i="20" r="T101"/>
  <c r="T100"/>
  <c r="T99"/>
  <c r="P178"/>
  <c r="R178"/>
  <c i="21" r="BK140"/>
  <c r="J140"/>
  <c r="J71"/>
  <c r="R191"/>
  <c r="R401"/>
  <c r="P423"/>
  <c r="R429"/>
  <c r="R428"/>
  <c r="P440"/>
  <c i="22" r="BK97"/>
  <c r="J97"/>
  <c r="J68"/>
  <c r="R97"/>
  <c r="T129"/>
  <c i="23" r="BK95"/>
  <c r="J95"/>
  <c r="J65"/>
  <c r="T95"/>
  <c r="T94"/>
  <c r="T93"/>
  <c r="BK182"/>
  <c r="J182"/>
  <c r="J68"/>
  <c i="24" r="BK109"/>
  <c r="J109"/>
  <c r="J73"/>
  <c i="25" r="BK112"/>
  <c r="P148"/>
  <c r="T181"/>
  <c i="26" r="R147"/>
  <c r="BK163"/>
  <c r="J163"/>
  <c r="J73"/>
  <c r="P171"/>
  <c r="BK191"/>
  <c r="J191"/>
  <c r="J80"/>
  <c r="T201"/>
  <c i="27" r="BK121"/>
  <c r="J121"/>
  <c r="J70"/>
  <c r="T140"/>
  <c i="28" r="P93"/>
  <c r="P92"/>
  <c i="1" r="AU89"/>
  <c i="29" r="BK98"/>
  <c r="J98"/>
  <c r="J69"/>
  <c r="T164"/>
  <c i="31" r="BK112"/>
  <c r="J112"/>
  <c r="J69"/>
  <c r="BK169"/>
  <c r="J169"/>
  <c r="J71"/>
  <c r="R192"/>
  <c i="33" r="BK87"/>
  <c r="J87"/>
  <c r="J61"/>
  <c i="3" r="BK220"/>
  <c r="J220"/>
  <c r="J73"/>
  <c i="4" r="BK221"/>
  <c r="J221"/>
  <c r="J74"/>
  <c i="7" r="BK189"/>
  <c r="J189"/>
  <c r="J73"/>
  <c r="BK198"/>
  <c r="J198"/>
  <c r="J75"/>
  <c i="8" r="BK203"/>
  <c r="J203"/>
  <c r="J75"/>
  <c i="17" r="BK190"/>
  <c r="J190"/>
  <c r="J73"/>
  <c i="23" r="BK177"/>
  <c r="J177"/>
  <c r="J67"/>
  <c r="BK195"/>
  <c r="J195"/>
  <c r="J70"/>
  <c i="24" r="BK99"/>
  <c r="J99"/>
  <c r="J69"/>
  <c i="13" r="BK204"/>
  <c r="J204"/>
  <c r="J71"/>
  <c i="16" r="BK123"/>
  <c r="J123"/>
  <c r="J72"/>
  <c i="17" r="BK199"/>
  <c r="J199"/>
  <c r="J75"/>
  <c i="19" r="BK193"/>
  <c r="J193"/>
  <c r="J75"/>
  <c i="21" r="BK464"/>
  <c r="J464"/>
  <c r="J84"/>
  <c i="32" r="BK87"/>
  <c r="J87"/>
  <c r="J61"/>
  <c i="9" r="BK177"/>
  <c r="J177"/>
  <c r="J73"/>
  <c i="10" r="BK488"/>
  <c r="J488"/>
  <c r="J75"/>
  <c i="18" r="BK246"/>
  <c r="J246"/>
  <c r="J81"/>
  <c i="20" r="BK204"/>
  <c r="J204"/>
  <c r="J73"/>
  <c i="22" r="BK124"/>
  <c r="J124"/>
  <c r="J70"/>
  <c i="29" r="BK171"/>
  <c r="J171"/>
  <c r="J71"/>
  <c i="32" r="BK90"/>
  <c r="J90"/>
  <c r="J62"/>
  <c i="5" r="BK409"/>
  <c r="J409"/>
  <c r="J77"/>
  <c i="6" r="BK191"/>
  <c r="J191"/>
  <c r="J75"/>
  <c i="10" r="BK490"/>
  <c r="J490"/>
  <c r="J76"/>
  <c r="BK548"/>
  <c r="J548"/>
  <c r="J83"/>
  <c i="11" r="BK182"/>
  <c r="J182"/>
  <c r="J73"/>
  <c i="14" r="BK146"/>
  <c r="J146"/>
  <c r="J72"/>
  <c i="2" r="BK197"/>
  <c r="J197"/>
  <c r="J75"/>
  <c i="4" r="BK219"/>
  <c r="J219"/>
  <c r="J73"/>
  <c i="8" r="BK194"/>
  <c r="J194"/>
  <c r="J73"/>
  <c i="14" r="BK149"/>
  <c r="J149"/>
  <c r="J73"/>
  <c i="19" r="BK184"/>
  <c r="J184"/>
  <c r="J73"/>
  <c i="21" r="BK239"/>
  <c r="J239"/>
  <c r="J73"/>
  <c r="BK446"/>
  <c r="J446"/>
  <c r="J82"/>
  <c i="25" r="BK128"/>
  <c r="J128"/>
  <c r="J72"/>
  <c i="26" r="BK160"/>
  <c r="J160"/>
  <c r="J72"/>
  <c i="31" r="BK105"/>
  <c r="J105"/>
  <c r="J66"/>
  <c r="BK108"/>
  <c r="J108"/>
  <c r="J67"/>
  <c i="9" r="BK180"/>
  <c r="J180"/>
  <c r="J74"/>
  <c i="16" r="BK119"/>
  <c r="J119"/>
  <c r="J71"/>
  <c i="20" r="BK206"/>
  <c r="J206"/>
  <c r="J74"/>
  <c i="22" r="BK127"/>
  <c r="J127"/>
  <c r="J71"/>
  <c i="24" r="BK105"/>
  <c r="J105"/>
  <c r="J71"/>
  <c i="26" r="BK168"/>
  <c r="J168"/>
  <c r="J74"/>
  <c i="29" r="BK174"/>
  <c r="J174"/>
  <c r="J72"/>
  <c i="30" r="BK93"/>
  <c r="BK92"/>
  <c r="J92"/>
  <c r="J67"/>
  <c i="32" r="BK84"/>
  <c r="BK83"/>
  <c r="J83"/>
  <c r="BK93"/>
  <c r="J93"/>
  <c r="J63"/>
  <c i="2" r="BK188"/>
  <c r="J188"/>
  <c r="J73"/>
  <c i="6" r="BK182"/>
  <c r="J182"/>
  <c r="J73"/>
  <c i="12" r="BK203"/>
  <c r="J203"/>
  <c r="J74"/>
  <c i="13" r="BK207"/>
  <c r="J207"/>
  <c r="J72"/>
  <c i="25" r="BK125"/>
  <c r="J125"/>
  <c r="J71"/>
  <c i="27" r="BK118"/>
  <c r="J118"/>
  <c r="J69"/>
  <c i="31" r="BK185"/>
  <c r="J185"/>
  <c r="J74"/>
  <c i="3" r="BK222"/>
  <c r="J222"/>
  <c r="J74"/>
  <c i="11" r="BK191"/>
  <c r="J191"/>
  <c r="J75"/>
  <c i="12" r="BK201"/>
  <c r="J201"/>
  <c r="J73"/>
  <c i="18" r="BK118"/>
  <c r="J118"/>
  <c r="J70"/>
  <c r="BK140"/>
  <c r="J140"/>
  <c r="J73"/>
  <c i="21" r="BK396"/>
  <c r="J396"/>
  <c r="J75"/>
  <c i="24" r="BK102"/>
  <c r="J102"/>
  <c r="J70"/>
  <c i="26" r="BK143"/>
  <c r="J143"/>
  <c r="J70"/>
  <c i="33" r="BE94"/>
  <c r="BE102"/>
  <c i="32" r="J59"/>
  <c i="33" r="E71"/>
  <c r="F55"/>
  <c r="BE99"/>
  <c r="BE106"/>
  <c r="BE109"/>
  <c i="32" r="J84"/>
  <c r="J60"/>
  <c i="33" r="BE83"/>
  <c r="BE90"/>
  <c r="BE92"/>
  <c r="BE93"/>
  <c r="BE98"/>
  <c r="J75"/>
  <c r="BE100"/>
  <c r="BE86"/>
  <c r="BE88"/>
  <c r="BE89"/>
  <c r="BE107"/>
  <c r="BE96"/>
  <c r="BE91"/>
  <c r="BE104"/>
  <c i="32" r="E48"/>
  <c r="F80"/>
  <c i="31" r="BK111"/>
  <c r="J111"/>
  <c r="J68"/>
  <c i="32" r="BE91"/>
  <c r="BE94"/>
  <c r="BE88"/>
  <c i="31" r="J101"/>
  <c r="J65"/>
  <c r="J179"/>
  <c r="J73"/>
  <c i="32" r="J77"/>
  <c r="BE85"/>
  <c i="31" r="J93"/>
  <c r="BE102"/>
  <c r="BE115"/>
  <c r="BE118"/>
  <c r="BE135"/>
  <c r="BE141"/>
  <c r="BE143"/>
  <c r="BE163"/>
  <c r="BE182"/>
  <c r="BE184"/>
  <c r="BE221"/>
  <c r="BE106"/>
  <c r="BE109"/>
  <c r="BE130"/>
  <c r="BE132"/>
  <c r="BE144"/>
  <c r="BE172"/>
  <c r="BE174"/>
  <c r="BE186"/>
  <c r="BE223"/>
  <c r="BE243"/>
  <c r="E50"/>
  <c r="BE119"/>
  <c r="BE121"/>
  <c r="BE125"/>
  <c r="BE128"/>
  <c r="BE136"/>
  <c r="BE148"/>
  <c r="BE173"/>
  <c r="BE189"/>
  <c r="BE203"/>
  <c i="30" r="J93"/>
  <c r="J68"/>
  <c i="31" r="BE139"/>
  <c r="BE150"/>
  <c r="BE155"/>
  <c r="BE162"/>
  <c r="BE164"/>
  <c r="BE165"/>
  <c r="BE166"/>
  <c r="BE167"/>
  <c r="BE197"/>
  <c r="BE207"/>
  <c r="F96"/>
  <c r="BE104"/>
  <c r="BE113"/>
  <c r="BE127"/>
  <c r="BE157"/>
  <c r="BE158"/>
  <c r="BE176"/>
  <c r="BE180"/>
  <c r="BE190"/>
  <c r="BE191"/>
  <c r="BE198"/>
  <c r="BE116"/>
  <c r="BE122"/>
  <c r="BE124"/>
  <c r="BE133"/>
  <c r="BE138"/>
  <c r="BE140"/>
  <c r="BE159"/>
  <c r="BE160"/>
  <c r="BE193"/>
  <c r="BE257"/>
  <c r="BE146"/>
  <c r="BE152"/>
  <c r="BE156"/>
  <c r="BE170"/>
  <c r="BE181"/>
  <c r="BE195"/>
  <c r="BE200"/>
  <c r="BE202"/>
  <c r="BE205"/>
  <c i="30" r="E52"/>
  <c r="F63"/>
  <c r="BE94"/>
  <c i="29" r="BK97"/>
  <c r="J97"/>
  <c r="J68"/>
  <c i="30" r="J60"/>
  <c i="29" r="BE130"/>
  <c r="BE133"/>
  <c r="BE106"/>
  <c r="BE126"/>
  <c r="BE151"/>
  <c r="E52"/>
  <c r="F63"/>
  <c r="BE123"/>
  <c r="BE124"/>
  <c r="BE175"/>
  <c i="28" r="BK92"/>
  <c r="J92"/>
  <c r="J67"/>
  <c i="29" r="J60"/>
  <c r="BE172"/>
  <c r="BE99"/>
  <c r="BE103"/>
  <c r="BE125"/>
  <c r="BE153"/>
  <c r="BE163"/>
  <c r="BE169"/>
  <c r="BE108"/>
  <c r="BE111"/>
  <c r="BE114"/>
  <c r="BE121"/>
  <c r="BE140"/>
  <c r="BE143"/>
  <c r="BE147"/>
  <c r="BE149"/>
  <c r="BE156"/>
  <c r="BE159"/>
  <c r="BE165"/>
  <c r="BE118"/>
  <c r="BE128"/>
  <c r="BE136"/>
  <c i="27" r="BK96"/>
  <c r="J96"/>
  <c i="28" r="E78"/>
  <c r="F63"/>
  <c r="J60"/>
  <c r="BE99"/>
  <c r="BE94"/>
  <c r="BE96"/>
  <c r="BE98"/>
  <c i="27" r="BE112"/>
  <c r="BE114"/>
  <c r="BE119"/>
  <c r="BE131"/>
  <c r="BE141"/>
  <c r="BE145"/>
  <c r="E82"/>
  <c r="F93"/>
  <c r="BE135"/>
  <c r="BE136"/>
  <c i="26" r="J107"/>
  <c r="J69"/>
  <c i="27" r="BE104"/>
  <c r="BE106"/>
  <c r="BE108"/>
  <c r="BE124"/>
  <c r="BE133"/>
  <c r="BE138"/>
  <c r="J60"/>
  <c r="BE98"/>
  <c r="BE110"/>
  <c r="BE122"/>
  <c r="BE123"/>
  <c r="BE126"/>
  <c r="BE147"/>
  <c r="BE142"/>
  <c r="BE100"/>
  <c r="BE102"/>
  <c r="BE115"/>
  <c r="BE117"/>
  <c i="25" r="J112"/>
  <c r="J70"/>
  <c r="BK143"/>
  <c r="J143"/>
  <c r="J75"/>
  <c i="26" r="E52"/>
  <c r="BE132"/>
  <c r="BE144"/>
  <c r="BE195"/>
  <c r="BE150"/>
  <c r="BE152"/>
  <c r="BE158"/>
  <c r="BE189"/>
  <c r="BE204"/>
  <c r="BE213"/>
  <c r="J99"/>
  <c r="BE120"/>
  <c r="BE122"/>
  <c r="BE141"/>
  <c r="BE161"/>
  <c r="BE164"/>
  <c r="BE190"/>
  <c r="BE198"/>
  <c r="BE214"/>
  <c r="BE217"/>
  <c r="BE220"/>
  <c r="BE225"/>
  <c r="F63"/>
  <c r="BE124"/>
  <c r="BE134"/>
  <c r="BE137"/>
  <c r="BE139"/>
  <c r="BE166"/>
  <c r="BE169"/>
  <c r="BE188"/>
  <c r="BE193"/>
  <c r="BE207"/>
  <c r="BE216"/>
  <c r="BE221"/>
  <c r="BE223"/>
  <c r="BE108"/>
  <c r="BE154"/>
  <c r="BE156"/>
  <c r="BE172"/>
  <c r="BE182"/>
  <c r="BE184"/>
  <c r="BE197"/>
  <c r="BE209"/>
  <c i="25" r="BK130"/>
  <c r="J130"/>
  <c r="J73"/>
  <c i="26" r="BE110"/>
  <c r="BE112"/>
  <c r="BE129"/>
  <c r="BE175"/>
  <c r="BE178"/>
  <c r="BE200"/>
  <c r="BE202"/>
  <c r="BE205"/>
  <c r="BE211"/>
  <c r="BE114"/>
  <c r="BE116"/>
  <c r="BE118"/>
  <c r="BE148"/>
  <c r="BE192"/>
  <c r="BE196"/>
  <c r="BE210"/>
  <c r="BE218"/>
  <c i="25" r="BE115"/>
  <c r="BE129"/>
  <c r="BE136"/>
  <c r="BE137"/>
  <c r="BE154"/>
  <c r="BE163"/>
  <c r="BE189"/>
  <c r="BE195"/>
  <c r="BE199"/>
  <c r="E52"/>
  <c r="BE106"/>
  <c r="BE110"/>
  <c r="BE113"/>
  <c r="BE121"/>
  <c r="BE134"/>
  <c r="BE149"/>
  <c r="BE166"/>
  <c r="BE167"/>
  <c r="BE178"/>
  <c r="BE187"/>
  <c r="BE196"/>
  <c r="BE201"/>
  <c r="F100"/>
  <c r="BE132"/>
  <c r="BE151"/>
  <c r="BE152"/>
  <c r="BE169"/>
  <c r="BE170"/>
  <c r="BE191"/>
  <c r="BE193"/>
  <c r="BE206"/>
  <c r="BE212"/>
  <c r="BE215"/>
  <c i="24" r="BK108"/>
  <c r="J108"/>
  <c r="J72"/>
  <c i="25" r="J97"/>
  <c r="BE108"/>
  <c r="BE145"/>
  <c r="BE146"/>
  <c r="BE164"/>
  <c r="BE176"/>
  <c r="BE179"/>
  <c r="BE182"/>
  <c r="BE184"/>
  <c r="BE117"/>
  <c r="BE119"/>
  <c r="BE139"/>
  <c r="BE141"/>
  <c r="BE173"/>
  <c r="BE175"/>
  <c r="BE198"/>
  <c r="BE202"/>
  <c r="BE204"/>
  <c r="BE123"/>
  <c r="BE147"/>
  <c r="BE155"/>
  <c r="BE185"/>
  <c r="BE186"/>
  <c r="BE126"/>
  <c r="BE135"/>
  <c r="BE157"/>
  <c r="BE158"/>
  <c r="BE160"/>
  <c r="BE161"/>
  <c r="BE172"/>
  <c r="BE209"/>
  <c i="1" r="BA86"/>
  <c i="24" r="J60"/>
  <c r="BE103"/>
  <c r="F63"/>
  <c r="BE100"/>
  <c r="BE106"/>
  <c r="BE110"/>
  <c r="E83"/>
  <c i="23" r="BK94"/>
  <c r="J94"/>
  <c r="J64"/>
  <c i="24" r="BE112"/>
  <c r="BE113"/>
  <c r="BE115"/>
  <c i="23" r="BE101"/>
  <c r="BE105"/>
  <c r="BE118"/>
  <c r="BE178"/>
  <c r="BE103"/>
  <c r="BE187"/>
  <c r="BE192"/>
  <c i="22" r="BK96"/>
  <c r="J96"/>
  <c i="23" r="J56"/>
  <c r="BE96"/>
  <c r="BE99"/>
  <c r="BE124"/>
  <c r="BE126"/>
  <c r="F90"/>
  <c r="BE130"/>
  <c r="BE142"/>
  <c r="BE173"/>
  <c r="BE120"/>
  <c r="BE185"/>
  <c r="E81"/>
  <c r="BE108"/>
  <c r="BE114"/>
  <c r="BE190"/>
  <c r="BE198"/>
  <c r="BE111"/>
  <c r="BE116"/>
  <c r="BE183"/>
  <c r="BE128"/>
  <c r="BE196"/>
  <c r="BE199"/>
  <c i="22" r="E52"/>
  <c r="BE100"/>
  <c r="BE114"/>
  <c r="BE118"/>
  <c r="BE130"/>
  <c r="J90"/>
  <c r="BE112"/>
  <c r="BE120"/>
  <c r="F93"/>
  <c r="BE98"/>
  <c r="BE125"/>
  <c r="BE133"/>
  <c i="21" r="BK428"/>
  <c r="J428"/>
  <c r="J79"/>
  <c i="22" r="BE105"/>
  <c r="BE107"/>
  <c r="BE116"/>
  <c r="BE136"/>
  <c r="BE122"/>
  <c r="BE128"/>
  <c r="BE102"/>
  <c r="BE109"/>
  <c i="21" r="E52"/>
  <c r="BE156"/>
  <c r="BE170"/>
  <c r="BE261"/>
  <c r="BE346"/>
  <c r="BE353"/>
  <c r="BE377"/>
  <c r="BE381"/>
  <c r="BE402"/>
  <c r="BE417"/>
  <c r="BE419"/>
  <c r="BE432"/>
  <c r="BE435"/>
  <c i="20" r="BK100"/>
  <c r="J100"/>
  <c r="J68"/>
  <c i="21" r="J60"/>
  <c r="F106"/>
  <c r="BE123"/>
  <c r="BE141"/>
  <c r="BE162"/>
  <c r="BE164"/>
  <c r="BE166"/>
  <c r="BE168"/>
  <c r="BE172"/>
  <c r="BE174"/>
  <c r="BE178"/>
  <c r="BE182"/>
  <c r="BE190"/>
  <c r="BE218"/>
  <c r="BE237"/>
  <c r="BE252"/>
  <c r="BE267"/>
  <c r="BE287"/>
  <c r="BE297"/>
  <c r="BE304"/>
  <c r="BE313"/>
  <c r="BE357"/>
  <c r="BE361"/>
  <c r="BE436"/>
  <c r="BE438"/>
  <c r="BE441"/>
  <c r="BE442"/>
  <c r="BE444"/>
  <c r="BE147"/>
  <c r="BE192"/>
  <c r="BE292"/>
  <c r="BE373"/>
  <c r="BE375"/>
  <c r="BE383"/>
  <c r="BE387"/>
  <c r="BE392"/>
  <c r="BE430"/>
  <c r="BE447"/>
  <c r="BE465"/>
  <c r="BE114"/>
  <c r="BE143"/>
  <c r="BE163"/>
  <c r="BE240"/>
  <c r="BE243"/>
  <c r="BE259"/>
  <c r="BE268"/>
  <c r="BE270"/>
  <c r="BE326"/>
  <c r="BE362"/>
  <c r="BE390"/>
  <c r="BE397"/>
  <c r="BE469"/>
  <c r="BE116"/>
  <c r="BE149"/>
  <c r="BE160"/>
  <c r="BE209"/>
  <c r="BE266"/>
  <c r="BE302"/>
  <c r="BE315"/>
  <c r="BE324"/>
  <c r="BE328"/>
  <c r="BE330"/>
  <c r="BE363"/>
  <c r="BE424"/>
  <c r="BE130"/>
  <c r="BE132"/>
  <c r="BE152"/>
  <c r="BE200"/>
  <c r="BE232"/>
  <c r="BE245"/>
  <c r="BE311"/>
  <c r="BE355"/>
  <c r="BE433"/>
  <c r="BE122"/>
  <c r="BE128"/>
  <c r="BE135"/>
  <c r="BE223"/>
  <c r="BE244"/>
  <c r="BE247"/>
  <c r="BE275"/>
  <c r="BE280"/>
  <c r="BE285"/>
  <c r="BE309"/>
  <c r="BE337"/>
  <c r="BE371"/>
  <c r="BE414"/>
  <c r="BE471"/>
  <c r="BE112"/>
  <c r="BE118"/>
  <c r="BE120"/>
  <c r="BE133"/>
  <c r="BE150"/>
  <c r="BE158"/>
  <c r="BE186"/>
  <c r="BE202"/>
  <c r="BE227"/>
  <c r="BE254"/>
  <c r="BE339"/>
  <c r="BE359"/>
  <c r="BE409"/>
  <c r="BE421"/>
  <c r="BE426"/>
  <c r="BE456"/>
  <c r="BE473"/>
  <c i="20" r="BE114"/>
  <c r="BE121"/>
  <c r="BE130"/>
  <c r="BE153"/>
  <c r="BE165"/>
  <c r="BE191"/>
  <c r="BE194"/>
  <c i="19" r="J197"/>
  <c r="J77"/>
  <c i="20" r="F96"/>
  <c r="BE142"/>
  <c r="BE147"/>
  <c r="BE213"/>
  <c i="19" r="BK105"/>
  <c r="J105"/>
  <c r="J68"/>
  <c i="20" r="E52"/>
  <c r="BE106"/>
  <c r="BE108"/>
  <c r="BE132"/>
  <c r="BE135"/>
  <c r="BE161"/>
  <c r="BE179"/>
  <c r="BE182"/>
  <c r="BE189"/>
  <c r="BE199"/>
  <c r="BE205"/>
  <c r="J93"/>
  <c r="BE139"/>
  <c r="BE169"/>
  <c r="BE171"/>
  <c r="BE197"/>
  <c r="BE102"/>
  <c r="BE111"/>
  <c r="BE124"/>
  <c r="BE126"/>
  <c r="BE145"/>
  <c r="BE157"/>
  <c r="BE210"/>
  <c r="BE116"/>
  <c r="BE125"/>
  <c r="BE150"/>
  <c r="BE167"/>
  <c r="BE174"/>
  <c r="BE185"/>
  <c r="BE201"/>
  <c r="BE207"/>
  <c i="18" r="BK106"/>
  <c i="19" r="E90"/>
  <c r="F101"/>
  <c r="BE110"/>
  <c r="BE123"/>
  <c r="BE127"/>
  <c r="BE170"/>
  <c r="BE173"/>
  <c r="BE214"/>
  <c r="BE217"/>
  <c r="BE118"/>
  <c r="BE131"/>
  <c r="BE134"/>
  <c r="BE144"/>
  <c r="BE146"/>
  <c r="BE210"/>
  <c r="BE113"/>
  <c i="18" r="BK225"/>
  <c r="J225"/>
  <c r="J78"/>
  <c i="19" r="BE125"/>
  <c r="BE176"/>
  <c r="BE180"/>
  <c r="BE221"/>
  <c i="18" r="BK245"/>
  <c r="J245"/>
  <c r="J80"/>
  <c i="19" r="BE120"/>
  <c r="BE208"/>
  <c r="BE223"/>
  <c r="J60"/>
  <c r="BE136"/>
  <c r="BE137"/>
  <c r="BE182"/>
  <c r="BE191"/>
  <c r="BE194"/>
  <c r="BE218"/>
  <c r="BE130"/>
  <c r="BE149"/>
  <c r="BE152"/>
  <c r="BE155"/>
  <c r="BE158"/>
  <c r="BE226"/>
  <c r="BE107"/>
  <c r="BE115"/>
  <c r="BE129"/>
  <c r="BE140"/>
  <c r="BE161"/>
  <c r="BE164"/>
  <c r="BE167"/>
  <c r="BE185"/>
  <c r="BE189"/>
  <c r="BE198"/>
  <c r="BE204"/>
  <c r="BE206"/>
  <c i="18" r="J99"/>
  <c r="BE108"/>
  <c r="BE119"/>
  <c r="BE122"/>
  <c r="BE138"/>
  <c r="BE171"/>
  <c r="BE173"/>
  <c r="BE174"/>
  <c r="BE186"/>
  <c r="BE188"/>
  <c r="BE197"/>
  <c r="BE201"/>
  <c r="BE203"/>
  <c r="BE218"/>
  <c r="F102"/>
  <c r="BE116"/>
  <c r="BE124"/>
  <c r="BE129"/>
  <c r="BE133"/>
  <c r="BE135"/>
  <c r="BE180"/>
  <c r="BE210"/>
  <c r="BE214"/>
  <c r="BE243"/>
  <c r="BE114"/>
  <c r="BE141"/>
  <c r="BE176"/>
  <c r="BE198"/>
  <c i="17" r="BK202"/>
  <c r="J202"/>
  <c r="J76"/>
  <c r="BK218"/>
  <c r="J218"/>
  <c r="J78"/>
  <c i="18" r="BE127"/>
  <c r="BE159"/>
  <c r="BE169"/>
  <c r="BE178"/>
  <c r="BE227"/>
  <c r="BE233"/>
  <c r="BE234"/>
  <c r="BE247"/>
  <c r="E91"/>
  <c r="BE125"/>
  <c r="BE152"/>
  <c r="BE154"/>
  <c r="BE161"/>
  <c r="BE162"/>
  <c r="BE193"/>
  <c r="BE199"/>
  <c r="BE241"/>
  <c i="17" r="BK105"/>
  <c r="J105"/>
  <c r="J68"/>
  <c i="18" r="BE110"/>
  <c r="BE112"/>
  <c r="BE136"/>
  <c r="BE195"/>
  <c r="BE131"/>
  <c r="BE144"/>
  <c r="BE146"/>
  <c r="BE151"/>
  <c r="BE164"/>
  <c r="BE166"/>
  <c r="BE167"/>
  <c r="BE177"/>
  <c r="BE206"/>
  <c r="BE217"/>
  <c r="BE221"/>
  <c r="BE223"/>
  <c r="BE240"/>
  <c i="17" r="J60"/>
  <c r="BE147"/>
  <c r="BE200"/>
  <c r="BE216"/>
  <c r="BE224"/>
  <c r="E90"/>
  <c r="BE120"/>
  <c r="BE123"/>
  <c r="BE126"/>
  <c r="BE128"/>
  <c r="BE143"/>
  <c r="BE144"/>
  <c r="BE150"/>
  <c r="BE153"/>
  <c r="BE156"/>
  <c r="BE159"/>
  <c r="BE167"/>
  <c r="BE175"/>
  <c r="BE204"/>
  <c r="BE229"/>
  <c r="BE232"/>
  <c r="F63"/>
  <c r="BE170"/>
  <c r="BE172"/>
  <c r="BE195"/>
  <c r="BE197"/>
  <c r="BE210"/>
  <c r="BE212"/>
  <c r="BE214"/>
  <c i="16" r="BK98"/>
  <c r="J98"/>
  <c r="J68"/>
  <c i="17" r="BE162"/>
  <c r="BE182"/>
  <c r="BE191"/>
  <c r="BE107"/>
  <c r="BE113"/>
  <c r="BE115"/>
  <c r="BE164"/>
  <c r="BE178"/>
  <c r="BE223"/>
  <c r="BE110"/>
  <c r="BE118"/>
  <c r="BE130"/>
  <c r="BE135"/>
  <c r="BE140"/>
  <c r="BE180"/>
  <c r="BE188"/>
  <c r="BE220"/>
  <c r="BE227"/>
  <c r="BE186"/>
  <c i="16" r="E52"/>
  <c r="BE111"/>
  <c r="F94"/>
  <c r="BE100"/>
  <c r="BE120"/>
  <c i="15" r="BK101"/>
  <c r="BK100"/>
  <c r="J100"/>
  <c r="J67"/>
  <c i="16" r="J91"/>
  <c r="BE104"/>
  <c r="BE126"/>
  <c r="BE129"/>
  <c r="BE113"/>
  <c r="BE115"/>
  <c r="BE102"/>
  <c r="BE107"/>
  <c r="BE109"/>
  <c r="BE117"/>
  <c r="BE124"/>
  <c r="BE132"/>
  <c i="15" r="F63"/>
  <c r="BE132"/>
  <c r="BE145"/>
  <c r="BE150"/>
  <c r="BE152"/>
  <c r="BE153"/>
  <c r="BE163"/>
  <c r="BE200"/>
  <c r="BE202"/>
  <c r="BE222"/>
  <c r="BE258"/>
  <c r="BE158"/>
  <c r="BE172"/>
  <c r="BE226"/>
  <c r="BE230"/>
  <c r="BE234"/>
  <c r="BE238"/>
  <c r="BE242"/>
  <c r="BE252"/>
  <c r="BE306"/>
  <c r="BE322"/>
  <c r="BE346"/>
  <c r="BE349"/>
  <c r="BE351"/>
  <c r="BE105"/>
  <c r="BE125"/>
  <c r="BE261"/>
  <c r="BE280"/>
  <c r="BE281"/>
  <c r="BE307"/>
  <c r="BE311"/>
  <c r="BE342"/>
  <c r="BE353"/>
  <c r="BE356"/>
  <c r="BE370"/>
  <c r="BE372"/>
  <c r="BE406"/>
  <c r="BE417"/>
  <c i="14" r="BK98"/>
  <c r="J98"/>
  <c r="J68"/>
  <c i="15" r="J60"/>
  <c r="BE120"/>
  <c r="BE121"/>
  <c r="BE162"/>
  <c r="BE167"/>
  <c r="BE177"/>
  <c r="BE188"/>
  <c r="BE190"/>
  <c r="BE271"/>
  <c r="BE275"/>
  <c r="BE300"/>
  <c r="BE315"/>
  <c r="BE327"/>
  <c r="BE331"/>
  <c r="BE337"/>
  <c r="BE379"/>
  <c r="BE396"/>
  <c r="BE400"/>
  <c r="BE412"/>
  <c r="BE420"/>
  <c r="BE107"/>
  <c r="BE127"/>
  <c r="BE192"/>
  <c r="BE240"/>
  <c r="BE277"/>
  <c r="BE319"/>
  <c r="E86"/>
  <c r="BE103"/>
  <c r="BE116"/>
  <c r="BE147"/>
  <c r="BE174"/>
  <c r="BE179"/>
  <c r="BE185"/>
  <c r="BE187"/>
  <c r="BE204"/>
  <c r="BE208"/>
  <c r="BE210"/>
  <c r="BE212"/>
  <c r="BE214"/>
  <c r="BE256"/>
  <c r="BE282"/>
  <c r="BE284"/>
  <c r="BE376"/>
  <c r="BE381"/>
  <c r="BE411"/>
  <c r="BE415"/>
  <c r="BE134"/>
  <c r="BE205"/>
  <c r="BE206"/>
  <c r="BE218"/>
  <c r="BE244"/>
  <c r="BE267"/>
  <c r="BE304"/>
  <c r="BE321"/>
  <c r="BE358"/>
  <c r="BE362"/>
  <c r="BE386"/>
  <c r="BE392"/>
  <c r="BE423"/>
  <c r="BE425"/>
  <c r="BE427"/>
  <c r="BE110"/>
  <c r="BE114"/>
  <c r="BE139"/>
  <c r="BE155"/>
  <c r="BE169"/>
  <c r="BE248"/>
  <c r="BE286"/>
  <c r="BE290"/>
  <c r="BE296"/>
  <c r="BE366"/>
  <c r="BE402"/>
  <c i="14" r="J60"/>
  <c r="F63"/>
  <c r="BE119"/>
  <c r="BE150"/>
  <c r="BE107"/>
  <c r="E83"/>
  <c r="BE124"/>
  <c r="BE137"/>
  <c r="BE141"/>
  <c r="BE144"/>
  <c r="BE127"/>
  <c r="BE130"/>
  <c r="BE104"/>
  <c r="BE125"/>
  <c r="BE110"/>
  <c r="BE113"/>
  <c r="BE115"/>
  <c r="BE132"/>
  <c r="BE147"/>
  <c r="BE100"/>
  <c r="BE134"/>
  <c i="12" r="J101"/>
  <c r="J69"/>
  <c i="13" r="E52"/>
  <c r="BE114"/>
  <c r="F63"/>
  <c r="BE121"/>
  <c r="BE123"/>
  <c r="BE178"/>
  <c r="BE195"/>
  <c r="BE98"/>
  <c r="BE106"/>
  <c r="BE141"/>
  <c r="BE165"/>
  <c r="BE169"/>
  <c r="BE184"/>
  <c r="BE187"/>
  <c r="BE208"/>
  <c r="BE130"/>
  <c r="BE140"/>
  <c r="J90"/>
  <c r="BE137"/>
  <c r="BE143"/>
  <c r="BE174"/>
  <c r="BE181"/>
  <c r="BE197"/>
  <c r="BE205"/>
  <c r="BE146"/>
  <c r="BE151"/>
  <c r="BE153"/>
  <c r="BE159"/>
  <c r="BE171"/>
  <c i="11" r="BK105"/>
  <c r="J105"/>
  <c r="J68"/>
  <c i="12" r="F96"/>
  <c r="BE114"/>
  <c r="BE133"/>
  <c r="BE143"/>
  <c r="BE159"/>
  <c r="BE165"/>
  <c i="11" r="J210"/>
  <c r="J79"/>
  <c i="12" r="J60"/>
  <c r="BE140"/>
  <c r="BE145"/>
  <c r="BE148"/>
  <c r="BE169"/>
  <c r="BE172"/>
  <c r="BE189"/>
  <c r="BE191"/>
  <c r="BE196"/>
  <c r="BE111"/>
  <c r="BE123"/>
  <c r="BE186"/>
  <c r="BE202"/>
  <c r="BE128"/>
  <c r="BE167"/>
  <c r="BE182"/>
  <c r="BE194"/>
  <c i="11" r="BK194"/>
  <c r="J194"/>
  <c r="J76"/>
  <c i="12" r="BE151"/>
  <c r="BE155"/>
  <c r="BE207"/>
  <c r="BE210"/>
  <c r="BE102"/>
  <c r="BE119"/>
  <c r="BE124"/>
  <c r="BE137"/>
  <c r="BE163"/>
  <c r="E52"/>
  <c r="BE106"/>
  <c r="BE108"/>
  <c r="BE130"/>
  <c r="BE177"/>
  <c r="BE198"/>
  <c r="BE116"/>
  <c r="BE122"/>
  <c r="BE180"/>
  <c r="BE204"/>
  <c i="10" r="BK108"/>
  <c r="J108"/>
  <c r="J68"/>
  <c r="BK540"/>
  <c r="J540"/>
  <c r="J81"/>
  <c i="11" r="BE115"/>
  <c r="BE132"/>
  <c r="BE142"/>
  <c r="BE156"/>
  <c r="BE159"/>
  <c r="BE162"/>
  <c r="BE183"/>
  <c r="BE187"/>
  <c r="BE203"/>
  <c r="BE205"/>
  <c r="F101"/>
  <c r="BE126"/>
  <c r="BE128"/>
  <c r="BE130"/>
  <c r="BE139"/>
  <c r="BE145"/>
  <c r="BE154"/>
  <c r="BE189"/>
  <c r="BE180"/>
  <c r="BE215"/>
  <c r="E52"/>
  <c r="BE118"/>
  <c r="BE120"/>
  <c r="BE123"/>
  <c r="BE164"/>
  <c r="BE196"/>
  <c i="10" r="BK493"/>
  <c r="J493"/>
  <c r="J77"/>
  <c i="11" r="J60"/>
  <c r="BE134"/>
  <c r="BE136"/>
  <c r="BE151"/>
  <c r="BE167"/>
  <c r="BE170"/>
  <c r="BE172"/>
  <c r="BE174"/>
  <c r="BE220"/>
  <c r="BE107"/>
  <c r="BE110"/>
  <c r="BE113"/>
  <c r="BE178"/>
  <c r="BE192"/>
  <c r="BE133"/>
  <c r="BE201"/>
  <c r="BE207"/>
  <c r="BE211"/>
  <c r="BE214"/>
  <c r="BE223"/>
  <c r="BE148"/>
  <c r="BE218"/>
  <c i="10" r="BE129"/>
  <c r="BE198"/>
  <c r="BE217"/>
  <c r="BE255"/>
  <c r="BE284"/>
  <c r="BE292"/>
  <c r="BE315"/>
  <c r="BE323"/>
  <c r="BE329"/>
  <c r="BE339"/>
  <c r="BE351"/>
  <c r="BE361"/>
  <c r="BE367"/>
  <c r="BE384"/>
  <c r="BE385"/>
  <c r="BE393"/>
  <c r="BE425"/>
  <c r="BE431"/>
  <c r="BE433"/>
  <c r="BE445"/>
  <c r="BE451"/>
  <c r="BE495"/>
  <c r="BE503"/>
  <c r="BE518"/>
  <c i="9" r="BK99"/>
  <c r="BK98"/>
  <c r="J98"/>
  <c r="J67"/>
  <c i="10" r="J60"/>
  <c r="BE139"/>
  <c r="BE224"/>
  <c r="BE230"/>
  <c r="BE242"/>
  <c r="BE249"/>
  <c r="BE251"/>
  <c r="BE301"/>
  <c r="BE303"/>
  <c r="BE356"/>
  <c r="BE370"/>
  <c r="BE383"/>
  <c r="BE396"/>
  <c r="BE474"/>
  <c r="BE484"/>
  <c r="BE491"/>
  <c r="BE497"/>
  <c r="BE512"/>
  <c r="BE514"/>
  <c r="E93"/>
  <c r="F104"/>
  <c r="BE114"/>
  <c r="BE149"/>
  <c r="BE205"/>
  <c r="BE213"/>
  <c r="BE219"/>
  <c r="BE227"/>
  <c r="BE233"/>
  <c r="BE263"/>
  <c r="BE311"/>
  <c r="BE332"/>
  <c r="BE353"/>
  <c r="BE354"/>
  <c r="BE355"/>
  <c r="BE387"/>
  <c r="BE408"/>
  <c r="BE473"/>
  <c r="BE482"/>
  <c r="BE489"/>
  <c r="BE118"/>
  <c r="BE146"/>
  <c r="BE187"/>
  <c r="BE204"/>
  <c r="BE209"/>
  <c r="BE236"/>
  <c r="BE253"/>
  <c r="BE308"/>
  <c r="BE310"/>
  <c r="BE365"/>
  <c r="BE375"/>
  <c r="BE405"/>
  <c r="BE438"/>
  <c r="BE440"/>
  <c r="BE463"/>
  <c r="BE501"/>
  <c r="BE513"/>
  <c r="BE521"/>
  <c r="BE542"/>
  <c r="BE544"/>
  <c r="BE547"/>
  <c r="BE112"/>
  <c r="BE171"/>
  <c r="BE174"/>
  <c r="BE195"/>
  <c r="BE244"/>
  <c r="BE252"/>
  <c r="BE276"/>
  <c r="BE317"/>
  <c r="BE325"/>
  <c r="BE334"/>
  <c r="BE342"/>
  <c r="BE349"/>
  <c r="BE352"/>
  <c r="BE398"/>
  <c r="BE417"/>
  <c r="BE449"/>
  <c r="BE457"/>
  <c r="BE506"/>
  <c r="BE511"/>
  <c r="BE549"/>
  <c r="BE110"/>
  <c r="BE131"/>
  <c r="BE134"/>
  <c r="BE152"/>
  <c r="BE191"/>
  <c r="BE239"/>
  <c r="BE258"/>
  <c r="BE259"/>
  <c r="BE378"/>
  <c r="BE509"/>
  <c r="BE531"/>
  <c i="8" r="BK105"/>
  <c r="J105"/>
  <c r="J68"/>
  <c i="9" r="E84"/>
  <c r="BE110"/>
  <c r="BE153"/>
  <c r="BE160"/>
  <c r="BE172"/>
  <c r="BE137"/>
  <c r="BE144"/>
  <c r="BE163"/>
  <c r="BE169"/>
  <c r="BE178"/>
  <c i="8" r="J223"/>
  <c r="J79"/>
  <c i="9" r="J60"/>
  <c r="BE107"/>
  <c r="BE127"/>
  <c r="BE129"/>
  <c r="BE140"/>
  <c r="F63"/>
  <c r="BE104"/>
  <c r="BE123"/>
  <c r="BE156"/>
  <c r="BE166"/>
  <c r="BE174"/>
  <c r="BE115"/>
  <c r="BE118"/>
  <c r="BE134"/>
  <c r="BE142"/>
  <c r="BE147"/>
  <c r="BE150"/>
  <c i="8" r="BK206"/>
  <c r="J206"/>
  <c r="J76"/>
  <c i="9" r="BE101"/>
  <c r="BE112"/>
  <c r="BE120"/>
  <c r="BE131"/>
  <c r="BE181"/>
  <c i="8" r="J60"/>
  <c r="BE107"/>
  <c r="BE110"/>
  <c r="BE113"/>
  <c r="BE130"/>
  <c r="BE158"/>
  <c r="BE171"/>
  <c r="BE177"/>
  <c r="BE195"/>
  <c r="BE215"/>
  <c r="BE217"/>
  <c r="BE227"/>
  <c i="7" r="BK216"/>
  <c r="J216"/>
  <c r="J78"/>
  <c i="8" r="BE120"/>
  <c r="BE136"/>
  <c r="BE140"/>
  <c r="BE168"/>
  <c r="BE220"/>
  <c r="BE224"/>
  <c r="BE115"/>
  <c r="BE142"/>
  <c r="BE180"/>
  <c r="BE183"/>
  <c r="BE233"/>
  <c r="E52"/>
  <c r="F63"/>
  <c r="BE118"/>
  <c r="BE128"/>
  <c r="BE149"/>
  <c r="BE152"/>
  <c r="BE155"/>
  <c r="BE165"/>
  <c r="BE174"/>
  <c r="BE199"/>
  <c r="BE201"/>
  <c r="BE231"/>
  <c i="7" r="BK105"/>
  <c r="BK104"/>
  <c r="J104"/>
  <c i="8" r="BE132"/>
  <c r="BE162"/>
  <c r="BE236"/>
  <c i="7" r="BK201"/>
  <c r="J201"/>
  <c r="J76"/>
  <c i="8" r="BE123"/>
  <c r="BE126"/>
  <c r="BE146"/>
  <c r="BE190"/>
  <c r="BE192"/>
  <c r="BE228"/>
  <c r="BE186"/>
  <c r="BE204"/>
  <c r="BE208"/>
  <c r="BE213"/>
  <c i="6" r="BK105"/>
  <c r="J105"/>
  <c r="J68"/>
  <c i="7" r="BE115"/>
  <c r="BE126"/>
  <c r="BE155"/>
  <c r="BE166"/>
  <c r="BE190"/>
  <c r="BE221"/>
  <c r="BE113"/>
  <c r="BE181"/>
  <c r="BE187"/>
  <c r="E52"/>
  <c r="F63"/>
  <c r="BE107"/>
  <c r="BE118"/>
  <c r="BE120"/>
  <c r="BE136"/>
  <c r="BE146"/>
  <c r="BE161"/>
  <c r="BE171"/>
  <c r="BE196"/>
  <c r="BE203"/>
  <c r="BE212"/>
  <c r="BE218"/>
  <c r="BE222"/>
  <c r="BE227"/>
  <c r="BE149"/>
  <c r="BE158"/>
  <c r="BE185"/>
  <c r="BE199"/>
  <c r="BE210"/>
  <c i="6" r="J210"/>
  <c r="J79"/>
  <c i="7" r="BE128"/>
  <c r="BE130"/>
  <c i="6" r="BK194"/>
  <c r="J194"/>
  <c r="J76"/>
  <c i="7" r="J60"/>
  <c r="BE123"/>
  <c r="BE132"/>
  <c r="BE140"/>
  <c r="BE152"/>
  <c r="BE177"/>
  <c r="BE179"/>
  <c r="BE214"/>
  <c r="BE225"/>
  <c r="BE230"/>
  <c r="BE110"/>
  <c r="BE142"/>
  <c r="BE163"/>
  <c r="BE169"/>
  <c r="BE174"/>
  <c r="BE194"/>
  <c r="BE208"/>
  <c i="5" r="BK414"/>
  <c r="J414"/>
  <c r="J78"/>
  <c i="6" r="BE107"/>
  <c r="BE126"/>
  <c r="BE151"/>
  <c r="BE156"/>
  <c r="BE159"/>
  <c r="BE162"/>
  <c r="BE180"/>
  <c r="BE192"/>
  <c r="E90"/>
  <c r="BE113"/>
  <c r="BE123"/>
  <c r="BE136"/>
  <c r="BE142"/>
  <c r="BE154"/>
  <c r="BE170"/>
  <c r="BE205"/>
  <c r="BE214"/>
  <c r="BE218"/>
  <c r="J98"/>
  <c r="BE128"/>
  <c r="BE133"/>
  <c r="BE134"/>
  <c r="BE145"/>
  <c r="BE174"/>
  <c r="BE178"/>
  <c r="BE187"/>
  <c r="BE196"/>
  <c i="5" r="J107"/>
  <c r="J70"/>
  <c i="6" r="F63"/>
  <c r="BE120"/>
  <c r="BE130"/>
  <c r="BE167"/>
  <c r="BE207"/>
  <c r="BE220"/>
  <c r="BE110"/>
  <c r="BE115"/>
  <c r="BE118"/>
  <c r="BE132"/>
  <c r="BE139"/>
  <c r="BE172"/>
  <c r="BE183"/>
  <c r="BE211"/>
  <c r="BE215"/>
  <c r="BE223"/>
  <c r="BE148"/>
  <c r="BE164"/>
  <c r="BE189"/>
  <c r="BE201"/>
  <c r="BE203"/>
  <c i="5" r="BE108"/>
  <c r="BE115"/>
  <c r="BE130"/>
  <c r="BE136"/>
  <c r="BE169"/>
  <c r="BE240"/>
  <c r="BE250"/>
  <c r="BE252"/>
  <c r="BE266"/>
  <c r="BE309"/>
  <c r="BE313"/>
  <c i="4" r="J101"/>
  <c r="J69"/>
  <c i="5" r="J60"/>
  <c r="BE149"/>
  <c r="BE154"/>
  <c r="BE177"/>
  <c r="BE351"/>
  <c r="BE352"/>
  <c r="BE356"/>
  <c r="BE357"/>
  <c r="BE368"/>
  <c r="BE374"/>
  <c r="E90"/>
  <c r="BE120"/>
  <c r="BE159"/>
  <c r="BE271"/>
  <c r="BE276"/>
  <c r="BE294"/>
  <c r="BE315"/>
  <c r="BE322"/>
  <c r="BE188"/>
  <c r="BE239"/>
  <c r="BE280"/>
  <c r="BE287"/>
  <c r="BE345"/>
  <c r="BE350"/>
  <c r="BE391"/>
  <c r="BE422"/>
  <c r="BE144"/>
  <c r="BE164"/>
  <c r="BE183"/>
  <c r="BE198"/>
  <c r="BE211"/>
  <c r="BE236"/>
  <c r="BE242"/>
  <c r="BE343"/>
  <c r="BE378"/>
  <c r="BE382"/>
  <c r="BE384"/>
  <c r="BE388"/>
  <c r="BE418"/>
  <c r="F63"/>
  <c r="BE216"/>
  <c r="BE221"/>
  <c r="BE245"/>
  <c r="BE247"/>
  <c r="BE248"/>
  <c r="BE249"/>
  <c r="BE338"/>
  <c r="BE403"/>
  <c r="BE410"/>
  <c r="BE416"/>
  <c r="BE425"/>
  <c r="BE429"/>
  <c r="BE125"/>
  <c r="BE193"/>
  <c r="BE226"/>
  <c r="BE231"/>
  <c r="BE257"/>
  <c r="BE260"/>
  <c r="BE299"/>
  <c r="BE305"/>
  <c r="BE320"/>
  <c r="BE327"/>
  <c r="BE329"/>
  <c r="BE336"/>
  <c r="BE363"/>
  <c r="BE393"/>
  <c r="BE398"/>
  <c r="BE404"/>
  <c i="4" r="E85"/>
  <c r="BE112"/>
  <c r="BE125"/>
  <c r="BE130"/>
  <c r="BE136"/>
  <c r="BE140"/>
  <c r="BE179"/>
  <c r="BE207"/>
  <c r="BE216"/>
  <c r="BE228"/>
  <c i="3" r="BK100"/>
  <c r="J100"/>
  <c r="J68"/>
  <c i="4" r="F96"/>
  <c r="BE106"/>
  <c r="BE133"/>
  <c r="BE147"/>
  <c r="BE156"/>
  <c r="BE169"/>
  <c r="BE220"/>
  <c r="BE225"/>
  <c r="J60"/>
  <c r="BE115"/>
  <c r="BE118"/>
  <c r="BE153"/>
  <c r="BE173"/>
  <c r="BE186"/>
  <c r="BE191"/>
  <c r="BE204"/>
  <c r="BE213"/>
  <c r="BE102"/>
  <c r="BE126"/>
  <c r="BE145"/>
  <c r="BE150"/>
  <c r="BE163"/>
  <c r="BE201"/>
  <c r="BE124"/>
  <c r="BE160"/>
  <c r="BE177"/>
  <c r="BE183"/>
  <c r="BE194"/>
  <c r="BE197"/>
  <c r="BE210"/>
  <c r="BE109"/>
  <c r="BE121"/>
  <c r="BE143"/>
  <c r="BE166"/>
  <c r="BE181"/>
  <c r="BE222"/>
  <c i="2" r="BK105"/>
  <c i="3" r="J93"/>
  <c r="BE115"/>
  <c r="BE118"/>
  <c r="BE143"/>
  <c r="BE150"/>
  <c r="BE156"/>
  <c r="BE164"/>
  <c r="BE180"/>
  <c r="BE205"/>
  <c r="BE133"/>
  <c r="BE136"/>
  <c r="BE153"/>
  <c r="BE161"/>
  <c r="BE170"/>
  <c r="BE211"/>
  <c r="BE223"/>
  <c r="BE226"/>
  <c i="2" r="BK215"/>
  <c r="J215"/>
  <c r="J78"/>
  <c i="3" r="E52"/>
  <c r="F63"/>
  <c r="BE106"/>
  <c r="BE121"/>
  <c r="BE130"/>
  <c r="BE145"/>
  <c r="BE147"/>
  <c r="BE217"/>
  <c i="2" r="BK200"/>
  <c r="J200"/>
  <c r="J76"/>
  <c i="3" r="BE102"/>
  <c r="BE124"/>
  <c r="BE140"/>
  <c r="BE167"/>
  <c r="BE187"/>
  <c r="BE198"/>
  <c r="BE109"/>
  <c r="BE125"/>
  <c r="BE174"/>
  <c r="BE178"/>
  <c r="BE195"/>
  <c r="BE221"/>
  <c r="BE230"/>
  <c r="BE112"/>
  <c r="BE126"/>
  <c r="BE182"/>
  <c r="BE184"/>
  <c r="BE192"/>
  <c r="BE202"/>
  <c r="BE208"/>
  <c r="BE214"/>
  <c i="2" r="E52"/>
  <c r="J98"/>
  <c r="BE107"/>
  <c r="BE113"/>
  <c r="BE229"/>
  <c r="BE213"/>
  <c r="BE217"/>
  <c r="BE221"/>
  <c r="BE224"/>
  <c r="BE226"/>
  <c r="F101"/>
  <c r="BE110"/>
  <c r="BE124"/>
  <c r="BE130"/>
  <c r="BE135"/>
  <c r="BE139"/>
  <c r="BE141"/>
  <c r="BE145"/>
  <c r="BE148"/>
  <c r="BE154"/>
  <c r="BE157"/>
  <c r="BE160"/>
  <c r="BE162"/>
  <c r="BE165"/>
  <c r="BE168"/>
  <c r="BE170"/>
  <c r="BE173"/>
  <c r="BE175"/>
  <c r="BE178"/>
  <c r="BE180"/>
  <c r="BE184"/>
  <c r="BE186"/>
  <c r="BE189"/>
  <c r="BE193"/>
  <c r="BE195"/>
  <c r="BE198"/>
  <c r="BE202"/>
  <c r="BE207"/>
  <c r="BE209"/>
  <c r="BE119"/>
  <c r="BE122"/>
  <c r="BE127"/>
  <c r="BE133"/>
  <c r="BE211"/>
  <c r="BE220"/>
  <c r="BE137"/>
  <c r="BE138"/>
  <c r="BE151"/>
  <c i="7" r="F40"/>
  <c i="1" r="BC64"/>
  <c i="22" r="F40"/>
  <c i="1" r="BC82"/>
  <c i="23" r="F37"/>
  <c i="1" r="BB83"/>
  <c i="5" r="J38"/>
  <c i="1" r="AW61"/>
  <c i="27" r="J34"/>
  <c i="29" r="F38"/>
  <c i="1" r="BA90"/>
  <c i="33" r="F37"/>
  <c i="1" r="BD95"/>
  <c i="5" r="F38"/>
  <c i="1" r="BA61"/>
  <c i="9" r="J38"/>
  <c i="1" r="AW66"/>
  <c i="11" r="F38"/>
  <c i="1" r="BA69"/>
  <c i="21" r="F39"/>
  <c i="1" r="BB81"/>
  <c i="10" r="J38"/>
  <c i="1" r="AW67"/>
  <c i="13" r="F39"/>
  <c i="1" r="BB71"/>
  <c i="23" r="F39"/>
  <c i="1" r="BD83"/>
  <c i="32" r="F36"/>
  <c i="1" r="BC94"/>
  <c i="2" r="F41"/>
  <c i="1" r="BD58"/>
  <c i="21" r="J38"/>
  <c i="1" r="AW81"/>
  <c i="29" r="F39"/>
  <c i="1" r="BB90"/>
  <c i="18" r="F41"/>
  <c i="1" r="BD77"/>
  <c i="3" r="J38"/>
  <c i="1" r="AW59"/>
  <c i="20" r="F39"/>
  <c i="1" r="BB80"/>
  <c i="28" r="J38"/>
  <c i="1" r="AW89"/>
  <c i="28" r="F38"/>
  <c i="1" r="BA89"/>
  <c i="2" r="F39"/>
  <c i="1" r="BB58"/>
  <c i="14" r="F39"/>
  <c i="1" r="BB72"/>
  <c i="21" r="F38"/>
  <c i="1" r="BA81"/>
  <c i="17" r="F41"/>
  <c i="1" r="BD76"/>
  <c i="6" r="F40"/>
  <c i="1" r="BC63"/>
  <c i="5" r="F40"/>
  <c i="1" r="BC61"/>
  <c i="31" r="J36"/>
  <c i="1" r="AW93"/>
  <c i="19" r="F39"/>
  <c i="1" r="BB79"/>
  <c i="27" r="F40"/>
  <c i="1" r="BC88"/>
  <c i="4" r="J38"/>
  <c i="1" r="AW60"/>
  <c i="19" r="J38"/>
  <c i="1" r="AW79"/>
  <c i="24" r="F39"/>
  <c i="1" r="BB85"/>
  <c i="32" r="F34"/>
  <c i="1" r="BA94"/>
  <c i="33" r="J34"/>
  <c i="1" r="AW95"/>
  <c i="5" r="F39"/>
  <c i="1" r="BB61"/>
  <c i="10" r="F41"/>
  <c i="1" r="BD67"/>
  <c i="10" r="F40"/>
  <c i="1" r="BC67"/>
  <c i="12" r="F40"/>
  <c i="1" r="BC70"/>
  <c i="17" r="F38"/>
  <c i="1" r="BA76"/>
  <c i="6" r="J38"/>
  <c i="1" r="AW63"/>
  <c i="7" r="F39"/>
  <c i="1" r="BB64"/>
  <c i="20" r="F38"/>
  <c i="1" r="BA80"/>
  <c i="28" r="F40"/>
  <c i="1" r="BC89"/>
  <c i="11" r="F41"/>
  <c i="1" r="BD69"/>
  <c i="23" r="J36"/>
  <c i="1" r="AW83"/>
  <c i="33" r="F35"/>
  <c i="1" r="BB95"/>
  <c i="6" r="F39"/>
  <c i="1" r="BB63"/>
  <c i="28" r="F41"/>
  <c i="1" r="BD89"/>
  <c i="32" r="J34"/>
  <c i="1" r="AW94"/>
  <c i="4" r="F38"/>
  <c i="1" r="BA60"/>
  <c i="11" r="F39"/>
  <c i="1" r="BB69"/>
  <c i="31" r="F37"/>
  <c i="1" r="BB93"/>
  <c r="BB92"/>
  <c r="AX92"/>
  <c i="7" r="J34"/>
  <c i="12" r="F41"/>
  <c i="1" r="BD70"/>
  <c i="18" r="F40"/>
  <c i="1" r="BC77"/>
  <c i="29" r="J38"/>
  <c i="1" r="AW90"/>
  <c i="7" r="F41"/>
  <c i="1" r="BD64"/>
  <c i="27" r="F39"/>
  <c i="1" r="BB88"/>
  <c i="31" r="F36"/>
  <c i="1" r="BA93"/>
  <c r="BA92"/>
  <c r="AW92"/>
  <c i="11" r="F40"/>
  <c i="1" r="BC69"/>
  <c i="20" r="F40"/>
  <c i="1" r="BC80"/>
  <c i="31" r="F39"/>
  <c i="1" r="BD93"/>
  <c r="BD92"/>
  <c i="9" r="F41"/>
  <c i="1" r="BD66"/>
  <c i="12" r="J38"/>
  <c i="1" r="AW70"/>
  <c i="21" r="F41"/>
  <c i="1" r="BD81"/>
  <c i="32" r="F35"/>
  <c i="1" r="BB94"/>
  <c i="6" r="F38"/>
  <c i="1" r="BA63"/>
  <c i="6" r="F41"/>
  <c i="1" r="BD63"/>
  <c i="27" r="J38"/>
  <c i="1" r="AW88"/>
  <c i="33" r="F36"/>
  <c i="1" r="BC95"/>
  <c i="12" r="F39"/>
  <c i="1" r="BB70"/>
  <c i="4" r="F41"/>
  <c i="1" r="BD60"/>
  <c i="15" r="F41"/>
  <c i="1" r="BD73"/>
  <c i="15" r="J38"/>
  <c i="1" r="AW73"/>
  <c i="13" r="J38"/>
  <c i="1" r="AW71"/>
  <c i="17" r="J38"/>
  <c i="1" r="AW76"/>
  <c i="7" r="F38"/>
  <c i="1" r="BA64"/>
  <c i="2" r="F38"/>
  <c i="1" r="BA58"/>
  <c i="16" r="F38"/>
  <c i="1" r="BA74"/>
  <c i="17" r="F39"/>
  <c i="1" r="BB76"/>
  <c i="24" r="J38"/>
  <c i="1" r="AW85"/>
  <c i="26" r="F39"/>
  <c i="1" r="BB87"/>
  <c i="22" r="F38"/>
  <c i="1" r="BA82"/>
  <c i="24" r="F41"/>
  <c i="1" r="BD85"/>
  <c i="26" r="F38"/>
  <c i="1" r="BA87"/>
  <c i="12" r="F38"/>
  <c i="1" r="BA70"/>
  <c i="14" r="F40"/>
  <c i="1" r="BC72"/>
  <c i="8" r="F38"/>
  <c i="1" r="BA65"/>
  <c i="14" r="F41"/>
  <c i="1" r="BD72"/>
  <c i="24" r="F40"/>
  <c i="1" r="BC85"/>
  <c i="30" r="F38"/>
  <c i="1" r="BA91"/>
  <c i="30" r="J34"/>
  <c i="5" r="F41"/>
  <c i="1" r="BD61"/>
  <c i="28" r="F39"/>
  <c i="1" r="BB89"/>
  <c i="31" r="F38"/>
  <c i="1" r="BC93"/>
  <c r="BC92"/>
  <c r="AY92"/>
  <c i="19" r="F40"/>
  <c i="1" r="BC79"/>
  <c r="AS56"/>
  <c r="AS55"/>
  <c r="AS54"/>
  <c i="3" r="F40"/>
  <c i="1" r="BC59"/>
  <c i="16" r="J38"/>
  <c i="1" r="AW74"/>
  <c i="16" r="F40"/>
  <c i="1" r="BC74"/>
  <c i="25" r="J38"/>
  <c i="1" r="AW86"/>
  <c i="27" r="F38"/>
  <c i="1" r="BA88"/>
  <c i="29" r="F40"/>
  <c i="1" r="BC90"/>
  <c i="8" r="F39"/>
  <c i="1" r="BB65"/>
  <c i="8" r="F41"/>
  <c i="1" r="BD65"/>
  <c i="18" r="F38"/>
  <c i="1" r="BA77"/>
  <c i="13" r="F38"/>
  <c i="1" r="BA71"/>
  <c i="18" r="J38"/>
  <c i="1" r="AW77"/>
  <c i="22" r="F41"/>
  <c i="1" r="BD82"/>
  <c i="23" r="F36"/>
  <c i="1" r="BA83"/>
  <c i="33" r="F34"/>
  <c i="1" r="BA95"/>
  <c i="7" r="J38"/>
  <c i="1" r="AW64"/>
  <c i="10" r="F38"/>
  <c i="1" r="BA67"/>
  <c i="19" r="F41"/>
  <c i="1" r="BD79"/>
  <c i="11" r="J38"/>
  <c i="1" r="AW69"/>
  <c i="15" r="F38"/>
  <c i="1" r="BA73"/>
  <c i="21" r="F40"/>
  <c i="1" r="BC81"/>
  <c i="9" r="F38"/>
  <c i="1" r="BA66"/>
  <c i="14" r="J38"/>
  <c i="1" r="AW72"/>
  <c i="22" r="F39"/>
  <c i="1" r="BB82"/>
  <c i="23" r="F38"/>
  <c i="1" r="BC83"/>
  <c i="3" r="F41"/>
  <c i="1" r="BD59"/>
  <c i="13" r="F41"/>
  <c i="1" r="BD71"/>
  <c i="25" r="F39"/>
  <c i="1" r="BB86"/>
  <c i="8" r="J38"/>
  <c i="1" r="AW65"/>
  <c i="16" r="F41"/>
  <c i="1" r="BD74"/>
  <c i="25" r="F40"/>
  <c i="1" r="BC86"/>
  <c i="2" r="F40"/>
  <c i="1" r="BC58"/>
  <c i="10" r="F39"/>
  <c i="1" r="BB67"/>
  <c i="30" r="J37"/>
  <c i="1" r="AV91"/>
  <c r="AT91"/>
  <c i="15" r="F39"/>
  <c i="1" r="BB73"/>
  <c i="15" r="F40"/>
  <c i="1" r="BC73"/>
  <c i="20" r="J38"/>
  <c i="1" r="AW80"/>
  <c i="26" r="F41"/>
  <c i="1" r="BD87"/>
  <c i="3" r="F38"/>
  <c i="1" r="BA59"/>
  <c i="22" r="J38"/>
  <c i="1" r="AW82"/>
  <c i="22" r="J34"/>
  <c i="24" r="F38"/>
  <c i="1" r="BA85"/>
  <c i="26" r="F40"/>
  <c i="1" r="BC87"/>
  <c i="9" r="F39"/>
  <c i="1" r="BB66"/>
  <c i="19" r="F38"/>
  <c i="1" r="BA79"/>
  <c i="32" r="J30"/>
  <c i="3" r="F39"/>
  <c i="1" r="BB59"/>
  <c i="13" r="F40"/>
  <c i="1" r="BC71"/>
  <c i="18" r="F39"/>
  <c i="1" r="BB77"/>
  <c i="4" r="F40"/>
  <c i="1" r="BC60"/>
  <c i="4" r="F39"/>
  <c i="1" r="BB60"/>
  <c i="14" r="F38"/>
  <c i="1" r="BA72"/>
  <c i="16" r="F39"/>
  <c i="1" r="BB74"/>
  <c i="17" r="F40"/>
  <c i="1" r="BC76"/>
  <c i="27" r="F41"/>
  <c i="1" r="BD88"/>
  <c i="20" r="F41"/>
  <c i="1" r="BD80"/>
  <c i="29" r="F41"/>
  <c i="1" r="BD90"/>
  <c i="8" r="F40"/>
  <c i="1" r="BC65"/>
  <c i="26" r="J38"/>
  <c i="1" r="AW87"/>
  <c i="32" r="F37"/>
  <c i="1" r="BD94"/>
  <c i="2" r="J38"/>
  <c i="1" r="AW58"/>
  <c i="9" r="F40"/>
  <c i="1" r="BC66"/>
  <c i="25" r="F41"/>
  <c i="1" r="BD86"/>
  <c i="13" l="1" r="BK96"/>
  <c r="J96"/>
  <c r="J67"/>
  <c i="4" r="BK100"/>
  <c r="BK99"/>
  <c r="J99"/>
  <c r="J67"/>
  <c i="25" r="T143"/>
  <c r="T103"/>
  <c i="8" r="P104"/>
  <c i="1" r="AU65"/>
  <c i="22" r="T96"/>
  <c i="31" r="BK100"/>
  <c r="J100"/>
  <c r="J64"/>
  <c i="12" r="BK100"/>
  <c r="BK99"/>
  <c r="J99"/>
  <c i="3" r="P100"/>
  <c r="P99"/>
  <c i="1" r="AU59"/>
  <c i="33" r="P81"/>
  <c i="1" r="AU95"/>
  <c i="31" r="T178"/>
  <c i="17" r="P105"/>
  <c r="P104"/>
  <c i="1" r="AU76"/>
  <c i="27" r="R96"/>
  <c i="20" r="P100"/>
  <c r="P99"/>
  <c i="1" r="AU80"/>
  <c i="16" r="T98"/>
  <c r="T97"/>
  <c i="26" r="R106"/>
  <c i="25" r="P104"/>
  <c i="10" r="P108"/>
  <c i="26" r="P106"/>
  <c r="P105"/>
  <c i="1" r="AU87"/>
  <c i="19" r="P105"/>
  <c r="P104"/>
  <c i="1" r="AU79"/>
  <c i="6" r="P105"/>
  <c r="P104"/>
  <c i="1" r="AU63"/>
  <c i="31" r="T99"/>
  <c i="19" r="R105"/>
  <c r="R104"/>
  <c i="25" r="BK104"/>
  <c r="J104"/>
  <c r="J68"/>
  <c r="P143"/>
  <c i="21" r="T428"/>
  <c r="R110"/>
  <c r="R109"/>
  <c i="19" r="T105"/>
  <c r="T104"/>
  <c i="7" r="P104"/>
  <c i="1" r="AU64"/>
  <c i="31" r="P111"/>
  <c i="11" r="T105"/>
  <c r="T104"/>
  <c i="9" r="R99"/>
  <c r="R98"/>
  <c i="21" r="T110"/>
  <c i="18" r="T106"/>
  <c r="T105"/>
  <c i="10" r="P493"/>
  <c i="5" r="R105"/>
  <c r="R104"/>
  <c i="2" r="P105"/>
  <c r="P104"/>
  <c i="1" r="AU58"/>
  <c i="26" r="T186"/>
  <c i="22" r="P96"/>
  <c i="1" r="AU82"/>
  <c i="21" r="P110"/>
  <c i="13" r="T96"/>
  <c i="26" r="T106"/>
  <c r="T105"/>
  <c i="13" r="P96"/>
  <c i="1" r="AU71"/>
  <c i="31" r="BK178"/>
  <c r="J178"/>
  <c r="J72"/>
  <c i="15" r="P101"/>
  <c r="P100"/>
  <c i="1" r="AU73"/>
  <c i="8" r="T105"/>
  <c r="T104"/>
  <c i="27" r="T96"/>
  <c i="22" r="R96"/>
  <c i="2" r="T105"/>
  <c r="T104"/>
  <c i="26" r="BK106"/>
  <c r="J106"/>
  <c r="J68"/>
  <c i="11" r="R105"/>
  <c r="R104"/>
  <c i="31" r="P178"/>
  <c i="27" r="P96"/>
  <c i="1" r="AU88"/>
  <c i="23" r="P94"/>
  <c r="P93"/>
  <c i="1" r="AU83"/>
  <c i="18" r="R106"/>
  <c r="R105"/>
  <c i="14" r="P98"/>
  <c r="P97"/>
  <c i="1" r="AU72"/>
  <c i="5" r="BK105"/>
  <c r="J105"/>
  <c r="J68"/>
  <c i="9" r="T99"/>
  <c r="T98"/>
  <c i="6" r="T105"/>
  <c r="T104"/>
  <c i="31" r="R178"/>
  <c r="R99"/>
  <c i="11" r="P105"/>
  <c r="P104"/>
  <c i="1" r="AU69"/>
  <c i="12" r="P100"/>
  <c r="P99"/>
  <c i="1" r="AU70"/>
  <c i="20" r="R100"/>
  <c r="R99"/>
  <c i="25" r="R143"/>
  <c i="15" r="R101"/>
  <c r="R100"/>
  <c i="12" r="T100"/>
  <c r="T99"/>
  <c i="29" r="T97"/>
  <c r="T96"/>
  <c i="12" r="R100"/>
  <c r="R99"/>
  <c i="17" r="T105"/>
  <c r="T104"/>
  <c i="29" r="R97"/>
  <c r="R96"/>
  <c i="21" r="P428"/>
  <c i="33" r="T81"/>
  <c i="5" r="P105"/>
  <c r="P104"/>
  <c i="1" r="AU61"/>
  <c i="33" r="R81"/>
  <c i="2" r="R105"/>
  <c r="R104"/>
  <c i="25" r="R104"/>
  <c r="R103"/>
  <c i="18" r="P106"/>
  <c r="P105"/>
  <c i="1" r="AU77"/>
  <c i="10" r="R108"/>
  <c r="R107"/>
  <c i="26" r="R186"/>
  <c i="23" r="R94"/>
  <c r="R93"/>
  <c i="8" r="R105"/>
  <c r="R104"/>
  <c i="7" r="T105"/>
  <c r="T104"/>
  <c i="1" r="AG94"/>
  <c i="21" r="BK242"/>
  <c r="J242"/>
  <c r="J74"/>
  <c i="19" r="BK212"/>
  <c r="J212"/>
  <c r="J78"/>
  <c i="23" r="BK194"/>
  <c r="J194"/>
  <c r="J69"/>
  <c i="26" r="BK180"/>
  <c r="J180"/>
  <c r="J76"/>
  <c i="24" r="BK98"/>
  <c r="J98"/>
  <c r="J68"/>
  <c i="26" r="BK186"/>
  <c r="J186"/>
  <c r="J78"/>
  <c i="33" r="BK81"/>
  <c r="J81"/>
  <c r="J59"/>
  <c i="21" r="BK463"/>
  <c r="J463"/>
  <c r="J83"/>
  <c i="31" r="BK99"/>
  <c r="J99"/>
  <c r="J63"/>
  <c i="1" r="AG91"/>
  <c r="AN91"/>
  <c i="29" r="BK96"/>
  <c r="J96"/>
  <c r="J67"/>
  <c i="30" r="J43"/>
  <c i="1" r="AG88"/>
  <c i="27" r="J67"/>
  <c i="25" r="BK103"/>
  <c r="J103"/>
  <c r="J67"/>
  <c i="23" r="BK93"/>
  <c r="J93"/>
  <c r="J63"/>
  <c i="1" r="AG82"/>
  <c i="22" r="J67"/>
  <c i="20" r="BK99"/>
  <c r="J99"/>
  <c r="J67"/>
  <c i="19" r="BK104"/>
  <c r="J104"/>
  <c r="J67"/>
  <c i="18" r="BK105"/>
  <c r="J105"/>
  <c r="J106"/>
  <c r="J68"/>
  <c i="17" r="BK104"/>
  <c r="J104"/>
  <c r="J67"/>
  <c i="16" r="BK97"/>
  <c r="J97"/>
  <c r="J67"/>
  <c i="15" r="J101"/>
  <c r="J68"/>
  <c i="14" r="BK97"/>
  <c r="J97"/>
  <c i="11" r="BK104"/>
  <c r="J104"/>
  <c i="10" r="BK107"/>
  <c r="J107"/>
  <c r="J67"/>
  <c i="9" r="J99"/>
  <c r="J68"/>
  <c i="8" r="BK104"/>
  <c r="J104"/>
  <c r="J67"/>
  <c i="1" r="AG64"/>
  <c i="7" r="J105"/>
  <c r="J68"/>
  <c r="J67"/>
  <c i="6" r="BK104"/>
  <c r="J104"/>
  <c i="5" r="BK104"/>
  <c r="J104"/>
  <c i="3" r="BK99"/>
  <c r="J99"/>
  <c i="2" r="BK104"/>
  <c r="J104"/>
  <c r="J105"/>
  <c r="J68"/>
  <c i="12" r="F37"/>
  <c i="1" r="AZ70"/>
  <c i="30" r="F37"/>
  <c i="1" r="AZ91"/>
  <c r="BD57"/>
  <c i="15" r="F37"/>
  <c i="1" r="AZ73"/>
  <c r="BB57"/>
  <c r="AX57"/>
  <c i="6" r="J37"/>
  <c i="1" r="AV63"/>
  <c r="AT63"/>
  <c i="6" r="F37"/>
  <c i="1" r="AZ63"/>
  <c i="10" r="J37"/>
  <c i="1" r="AV67"/>
  <c r="AT67"/>
  <c i="2" r="F37"/>
  <c i="1" r="AZ58"/>
  <c i="27" r="J37"/>
  <c i="1" r="AV88"/>
  <c r="AT88"/>
  <c r="AN88"/>
  <c i="11" r="J37"/>
  <c i="1" r="AV69"/>
  <c r="AT69"/>
  <c r="BC84"/>
  <c r="AY84"/>
  <c i="12" r="J37"/>
  <c i="1" r="AV70"/>
  <c r="AT70"/>
  <c r="BA68"/>
  <c r="AW68"/>
  <c i="18" r="J37"/>
  <c i="1" r="AV77"/>
  <c r="AT77"/>
  <c i="21" r="J37"/>
  <c i="1" r="AV81"/>
  <c r="AT81"/>
  <c i="28" r="J34"/>
  <c i="1" r="AG89"/>
  <c i="29" r="J37"/>
  <c i="1" r="AV90"/>
  <c r="AT90"/>
  <c r="BA57"/>
  <c r="BD75"/>
  <c r="BB78"/>
  <c r="AX78"/>
  <c i="24" r="F37"/>
  <c i="1" r="AZ85"/>
  <c i="9" r="F37"/>
  <c i="1" r="AZ66"/>
  <c i="17" r="J37"/>
  <c i="1" r="AV76"/>
  <c r="AT76"/>
  <c i="29" r="F37"/>
  <c i="1" r="AZ90"/>
  <c i="13" r="J34"/>
  <c i="1" r="AG71"/>
  <c i="16" r="F37"/>
  <c i="1" r="AZ74"/>
  <c r="BC75"/>
  <c r="AY75"/>
  <c i="19" r="F37"/>
  <c i="1" r="AZ79"/>
  <c i="20" r="J37"/>
  <c i="1" r="AV80"/>
  <c r="AT80"/>
  <c i="26" r="F37"/>
  <c i="1" r="AZ87"/>
  <c i="3" r="F37"/>
  <c i="1" r="AZ59"/>
  <c i="31" r="J35"/>
  <c i="1" r="AV93"/>
  <c r="AT93"/>
  <c r="BC62"/>
  <c r="AY62"/>
  <c i="25" r="F37"/>
  <c i="1" r="AZ86"/>
  <c i="5" r="J34"/>
  <c i="1" r="AG61"/>
  <c i="16" r="J37"/>
  <c i="1" r="AV74"/>
  <c r="AT74"/>
  <c r="BC78"/>
  <c r="AY78"/>
  <c i="5" r="J37"/>
  <c i="1" r="AV61"/>
  <c r="AT61"/>
  <c i="19" r="J37"/>
  <c i="1" r="AV79"/>
  <c r="AT79"/>
  <c r="BA62"/>
  <c r="AW62"/>
  <c i="14" r="J37"/>
  <c i="1" r="AV72"/>
  <c r="AT72"/>
  <c i="23" r="F35"/>
  <c i="1" r="AZ83"/>
  <c i="4" r="F37"/>
  <c i="1" r="AZ60"/>
  <c i="24" r="J37"/>
  <c i="1" r="AV85"/>
  <c r="AT85"/>
  <c i="12" r="J34"/>
  <c i="1" r="AG70"/>
  <c i="3" r="J34"/>
  <c i="1" r="AG59"/>
  <c i="9" r="J37"/>
  <c i="1" r="AV66"/>
  <c r="AT66"/>
  <c r="BA84"/>
  <c r="AW84"/>
  <c i="33" r="J33"/>
  <c i="1" r="AV95"/>
  <c r="AT95"/>
  <c r="BB62"/>
  <c r="AX62"/>
  <c i="10" r="F37"/>
  <c i="1" r="AZ67"/>
  <c i="7" r="F37"/>
  <c i="1" r="AZ64"/>
  <c i="31" r="F35"/>
  <c i="1" r="AZ93"/>
  <c r="AZ92"/>
  <c r="AV92"/>
  <c r="AT92"/>
  <c i="32" r="F33"/>
  <c i="1" r="AZ94"/>
  <c i="14" r="F37"/>
  <c i="1" r="AZ72"/>
  <c r="BD68"/>
  <c r="BA75"/>
  <c r="AW75"/>
  <c i="21" r="F37"/>
  <c i="1" r="AZ81"/>
  <c i="28" r="F37"/>
  <c i="1" r="AZ89"/>
  <c i="2" r="J37"/>
  <c i="1" r="AV58"/>
  <c r="AT58"/>
  <c i="15" r="J37"/>
  <c i="1" r="AV73"/>
  <c r="AT73"/>
  <c i="32" r="J33"/>
  <c i="1" r="AV94"/>
  <c r="AT94"/>
  <c r="AN94"/>
  <c i="7" r="J37"/>
  <c i="1" r="AV64"/>
  <c r="AT64"/>
  <c r="AN64"/>
  <c i="18" r="F37"/>
  <c i="1" r="AZ77"/>
  <c i="22" r="F37"/>
  <c i="1" r="AZ82"/>
  <c i="33" r="F33"/>
  <c i="1" r="AZ95"/>
  <c i="13" r="F37"/>
  <c i="1" r="AZ71"/>
  <c r="BC57"/>
  <c r="AY57"/>
  <c i="17" r="F37"/>
  <c i="1" r="AZ76"/>
  <c i="8" r="J37"/>
  <c i="1" r="AV65"/>
  <c r="AT65"/>
  <c i="5" r="F37"/>
  <c i="1" r="AZ61"/>
  <c i="4" r="J37"/>
  <c i="1" r="AV60"/>
  <c r="AT60"/>
  <c i="9" r="J34"/>
  <c i="1" r="AG66"/>
  <c i="22" r="J37"/>
  <c i="1" r="AV82"/>
  <c r="AT82"/>
  <c r="AN82"/>
  <c i="8" r="F37"/>
  <c i="1" r="AZ65"/>
  <c i="20" r="F37"/>
  <c i="1" r="AZ80"/>
  <c r="BD84"/>
  <c i="6" r="J34"/>
  <c i="1" r="AG63"/>
  <c i="13" r="J37"/>
  <c i="1" r="AV71"/>
  <c r="AT71"/>
  <c i="11" r="F37"/>
  <c i="1" r="AZ69"/>
  <c i="27" r="F37"/>
  <c i="1" r="AZ88"/>
  <c i="3" r="J37"/>
  <c i="1" r="AV59"/>
  <c r="AT59"/>
  <c r="BD78"/>
  <c r="BB84"/>
  <c r="AX84"/>
  <c i="11" r="J34"/>
  <c i="1" r="AG69"/>
  <c r="BB68"/>
  <c r="AX68"/>
  <c i="18" r="J34"/>
  <c i="1" r="AG77"/>
  <c i="28" r="J37"/>
  <c i="1" r="AV89"/>
  <c r="AT89"/>
  <c i="14" r="J34"/>
  <c i="1" r="AG72"/>
  <c i="23" r="J35"/>
  <c i="1" r="AV83"/>
  <c r="AT83"/>
  <c r="BD62"/>
  <c r="BB75"/>
  <c r="AX75"/>
  <c r="BA78"/>
  <c r="AW78"/>
  <c i="26" r="J37"/>
  <c i="1" r="AV87"/>
  <c r="AT87"/>
  <c i="15" r="J34"/>
  <c i="1" r="AG73"/>
  <c r="BC68"/>
  <c r="AY68"/>
  <c i="25" r="J37"/>
  <c i="1" r="AV86"/>
  <c r="AT86"/>
  <c i="2" r="J34"/>
  <c i="1" r="AG58"/>
  <c i="21" l="1" r="T109"/>
  <c i="10" r="P107"/>
  <c i="1" r="AU67"/>
  <c i="21" r="P109"/>
  <c i="1" r="AU81"/>
  <c i="31" r="P99"/>
  <c i="1" r="AU93"/>
  <c i="25" r="P103"/>
  <c i="1" r="AU86"/>
  <c i="26" r="R105"/>
  <c i="4" r="J100"/>
  <c r="J68"/>
  <c i="12" r="J67"/>
  <c i="24" r="BK97"/>
  <c r="J97"/>
  <c i="26" r="BK105"/>
  <c r="J105"/>
  <c r="J67"/>
  <c i="12" r="J100"/>
  <c r="J68"/>
  <c i="21" r="BK110"/>
  <c r="J110"/>
  <c r="J68"/>
  <c i="32" r="J39"/>
  <c i="1" r="AN89"/>
  <c i="28" r="J43"/>
  <c i="27" r="J43"/>
  <c i="22" r="J43"/>
  <c i="1" r="AN77"/>
  <c i="18" r="J67"/>
  <c r="J43"/>
  <c i="1" r="AN73"/>
  <c r="AN72"/>
  <c i="14" r="J67"/>
  <c i="15" r="J43"/>
  <c i="1" r="AN71"/>
  <c i="14" r="J43"/>
  <c i="13" r="J43"/>
  <c i="1" r="AN69"/>
  <c i="11" r="J67"/>
  <c i="12" r="J43"/>
  <c i="11" r="J43"/>
  <c i="1" r="AN66"/>
  <c i="9" r="J43"/>
  <c i="1" r="AN63"/>
  <c i="6" r="J67"/>
  <c i="7" r="J43"/>
  <c i="1" r="AN61"/>
  <c i="5" r="J67"/>
  <c i="6" r="J43"/>
  <c i="5" r="J43"/>
  <c i="1" r="AN59"/>
  <c i="3" r="J67"/>
  <c i="1" r="AN58"/>
  <c i="2" r="J67"/>
  <c i="3" r="J43"/>
  <c i="2" r="J43"/>
  <c i="1" r="AN70"/>
  <c r="AU78"/>
  <c r="AZ78"/>
  <c r="AV78"/>
  <c r="AT78"/>
  <c r="AU92"/>
  <c i="10" r="J34"/>
  <c i="1" r="AG67"/>
  <c r="AN67"/>
  <c r="AW57"/>
  <c r="AU57"/>
  <c r="BB56"/>
  <c i="29" r="J34"/>
  <c i="1" r="AG90"/>
  <c r="AN90"/>
  <c r="AZ84"/>
  <c r="AV84"/>
  <c r="AT84"/>
  <c i="20" r="J34"/>
  <c i="1" r="AG80"/>
  <c r="AN80"/>
  <c i="31" r="J32"/>
  <c i="1" r="AG93"/>
  <c r="AG92"/>
  <c r="AN92"/>
  <c i="19" r="J34"/>
  <c i="1" r="AG79"/>
  <c i="8" r="J34"/>
  <c i="1" r="AG65"/>
  <c r="AU62"/>
  <c r="BD56"/>
  <c r="AZ62"/>
  <c r="AV62"/>
  <c r="AT62"/>
  <c i="4" r="J34"/>
  <c i="1" r="AG60"/>
  <c r="AG57"/>
  <c i="33" r="J30"/>
  <c i="1" r="AG95"/>
  <c r="AU68"/>
  <c i="23" r="J32"/>
  <c i="1" r="AG83"/>
  <c r="AN83"/>
  <c r="BA56"/>
  <c r="AW56"/>
  <c i="25" r="J34"/>
  <c i="1" r="AG86"/>
  <c r="AU75"/>
  <c i="17" r="J34"/>
  <c i="1" r="AG76"/>
  <c r="AG75"/>
  <c i="24" r="J34"/>
  <c i="1" r="AG85"/>
  <c r="AU84"/>
  <c r="AZ75"/>
  <c r="AV75"/>
  <c r="AT75"/>
  <c i="16" r="J34"/>
  <c i="1" r="AG74"/>
  <c r="AN74"/>
  <c r="BC56"/>
  <c r="AZ68"/>
  <c r="AV68"/>
  <c r="AT68"/>
  <c r="AZ57"/>
  <c r="AV57"/>
  <c i="4" l="1" r="J43"/>
  <c i="24" r="J43"/>
  <c i="33" r="J39"/>
  <c i="24" r="J67"/>
  <c i="21" r="BK109"/>
  <c r="J109"/>
  <c r="J67"/>
  <c i="31" r="J41"/>
  <c i="1" r="AN93"/>
  <c i="29" r="J43"/>
  <c i="25" r="J43"/>
  <c i="1" r="AN86"/>
  <c i="23" r="J41"/>
  <c i="20" r="J43"/>
  <c i="19" r="J43"/>
  <c i="1" r="AN79"/>
  <c i="17" r="J43"/>
  <c i="1" r="AN76"/>
  <c i="16" r="J43"/>
  <c i="10" r="J43"/>
  <c i="8" r="J43"/>
  <c i="1" r="AN65"/>
  <c r="AN75"/>
  <c r="AN85"/>
  <c r="AN95"/>
  <c r="AN60"/>
  <c r="AU56"/>
  <c r="AU55"/>
  <c r="AU54"/>
  <c r="BA55"/>
  <c r="AZ56"/>
  <c r="BD55"/>
  <c r="BD54"/>
  <c r="W33"/>
  <c r="AY56"/>
  <c r="AG62"/>
  <c r="AX56"/>
  <c r="AT57"/>
  <c r="AN57"/>
  <c i="26" r="J34"/>
  <c i="1" r="AG87"/>
  <c r="AN87"/>
  <c r="BC55"/>
  <c r="AY55"/>
  <c r="BB55"/>
  <c r="AX55"/>
  <c r="AG68"/>
  <c i="26" l="1" r="J43"/>
  <c i="1" r="AN68"/>
  <c r="AN62"/>
  <c r="BA54"/>
  <c r="AW54"/>
  <c r="AK30"/>
  <c i="21" r="J34"/>
  <c i="1" r="AG81"/>
  <c r="AN81"/>
  <c r="AG84"/>
  <c r="BC54"/>
  <c r="W32"/>
  <c r="BB54"/>
  <c r="W31"/>
  <c r="AV56"/>
  <c r="AT56"/>
  <c r="AZ55"/>
  <c r="AZ54"/>
  <c r="AV54"/>
  <c r="AK29"/>
  <c r="AW55"/>
  <c l="1" r="AN84"/>
  <c i="21" r="J43"/>
  <c i="1" r="AY54"/>
  <c r="W30"/>
  <c r="AV55"/>
  <c r="AT54"/>
  <c r="W29"/>
  <c r="AX54"/>
  <c r="AG78"/>
  <c r="AN78"/>
  <c l="1" r="AT55"/>
  <c r="AG56"/>
  <c r="AG55"/>
  <c r="AG54"/>
  <c r="AK26"/>
  <c r="AK35"/>
  <c l="1" r="AN56"/>
  <c r="AN54"/>
  <c r="AN55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<sst xmlns="http://schemas.openxmlformats.org/spreadsheetml/2006/main">
  <si>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</si>
  <si>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</si>
  <si>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</si>
  <si>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</si>
  <si>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</si>
  <si>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{bbf37d22-6cbe-4098-8357-e713b02fad4f}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</si>
  <si>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</si>
  <si>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</si>
  <si>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</si>
  <si>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</si>
  <si>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</si>
  <si>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</si>
  <si>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</si>
  <si>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</si>
  <si>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S_22-007b</t>
  </si>
  <si>
    <t>Měnit lze pouze buňky se žlutým podbarvením!_x000d_
_x000d_
1) v Rekapitulaci stavby vyplňte údaje o Účastníkovi (přenesou se do ostatních sestav i v jiných listech)_x000d_
_x000d_
2) na vybraných listech vyplňte v sestavě Soupis prací ceny u položek</t>
  </si>
  <si>
    <t>Stavba:</t>
  </si>
  <si>
    <t>ÚČOV nát. lab. LB - Stokový systém</t>
  </si>
  <si>
    <t>KSO:</t>
  </si>
  <si>
    <t>827 2</t>
  </si>
  <si>
    <t>CC-CZ:</t>
  </si>
  <si>
    <t>2223</t>
  </si>
  <si>
    <t>Místo:</t>
  </si>
  <si>
    <t>Praha 6, k.ú. Bubeneč</t>
  </si>
  <si>
    <t>Datum:</t>
  </si>
  <si>
    <t>4. 2. 2025</t>
  </si>
  <si>
    <t>CZ-CPV:</t>
  </si>
  <si>
    <t>45230000-8</t>
  </si>
  <si>
    <t>CZ-CPA:</t>
  </si>
  <si>
    <t>42.21</t>
  </si>
  <si>
    <t>Zadavatel:</t>
  </si>
  <si>
    <t>IČ:</t>
  </si>
  <si>
    <t/>
  </si>
  <si>
    <t>Hlavní město Praha</t>
  </si>
  <si>
    <t>DIČ:</t>
  </si>
  <si>
    <t>Účastník:</t>
  </si>
  <si>
    <t>Vyplň údaj</t>
  </si>
  <si>
    <t>Projektant:</t>
  </si>
  <si>
    <t>SWECO a.s.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</si>
  <si>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</si>
  <si>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</si>
  <si>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</si>
  <si>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</si>
  <si>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</si>
  <si>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</si>
  <si>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</si>
  <si>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</si>
  <si>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</si>
  <si>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</si>
  <si>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</si>
  <si>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</si>
  <si>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</si>
  <si>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</si>
  <si>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</si>
  <si>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</si>
  <si>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</si>
  <si>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</si>
  <si>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</si>
  <si>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</si>
  <si>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</si>
  <si>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</si>
  <si>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</si>
  <si>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</si>
  <si>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</si>
  <si>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</si>
  <si>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</si>
  <si>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</si>
  <si>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</si>
  <si>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</si>
  <si>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</si>
  <si>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</si>
  <si>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</si>
  <si>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</si>
  <si>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</si>
  <si>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</si>
  <si>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</si>
  <si>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</si>
  <si>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</si>
  <si>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</si>
  <si>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</si>
  <si>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</si>
  <si>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</t>
  </si>
  <si>
    <t>Stavební objekty</t>
  </si>
  <si>
    <t>STA</t>
  </si>
  <si>
    <t>1</t>
  </si>
  <si>
    <t>{d7b6db48-e8c4-4892-adb3-097bbc9a7c6c}</t>
  </si>
  <si>
    <t>2</t>
  </si>
  <si>
    <t>SO 01</t>
  </si>
  <si>
    <t>Stoková síť a objekty na ní</t>
  </si>
  <si>
    <t>Soupis</t>
  </si>
  <si>
    <t>{0a77cfdb-0537-4539-bb04-eb617aa84d8e}</t>
  </si>
  <si>
    <t>SO 01.1</t>
  </si>
  <si>
    <t>Stoková síť - Nová stoka D</t>
  </si>
  <si>
    <t>3</t>
  </si>
  <si>
    <t>{04dca652-c84b-4f7d-bd5c-0de3b5ac2886}</t>
  </si>
  <si>
    <t>/</t>
  </si>
  <si>
    <t>SO 01.1a</t>
  </si>
  <si>
    <t>Nová stoka D - Hloubené TŠ D2 / D3 (objekt 5)</t>
  </si>
  <si>
    <t>4</t>
  </si>
  <si>
    <t>{f54c4762-b35b-4527-95ac-de2fbc273432}</t>
  </si>
  <si>
    <t>SO 01.1b</t>
  </si>
  <si>
    <t>Nová stoka D - Ražená štola pro výstavbu stoky D - pro pokládku lit.potrubí (objekt 21)</t>
  </si>
  <si>
    <t>{f79e5f60-4567-4857-8dfc-d69da1e23147}</t>
  </si>
  <si>
    <t>SO 01.1c</t>
  </si>
  <si>
    <t>Nová stoka D - Ražená štola v oblouku pro výstavbu stoky D - pro zděnou část (objekt 22)</t>
  </si>
  <si>
    <t>{ad49159f-15a2-488b-92d2-9dcc9693236a}</t>
  </si>
  <si>
    <t>SO 01.1d</t>
  </si>
  <si>
    <t>Nová stoka D - stavební část</t>
  </si>
  <si>
    <t>{47a7f5d9-eab8-43fc-b4af-926b5996c36c}</t>
  </si>
  <si>
    <t>SO 01.2</t>
  </si>
  <si>
    <t>Stoková síť - Spojná komora SK D, nová stoka D.1, proviz. sp. PS D</t>
  </si>
  <si>
    <t>{e356ac50-b3cf-4ace-824e-15e895ad6c23}</t>
  </si>
  <si>
    <t>SO 01.2a</t>
  </si>
  <si>
    <t>Stoka D.1 a D.2 - Hloubená TŠ B01 (objekt 1)</t>
  </si>
  <si>
    <t>{0f38fbcd-00d3-4355-b7ae-dedebdfe6d28}</t>
  </si>
  <si>
    <t>SO 01.2b</t>
  </si>
  <si>
    <t>Stoka D.1 a D.2 - Hloubená TŠ SK D (objekt 2)</t>
  </si>
  <si>
    <t>{2f4bcf46-e905-418a-8a41-02eea36f1512}</t>
  </si>
  <si>
    <t>SO 01.2d</t>
  </si>
  <si>
    <t>Stoka D.1 a D.2 - Hloubená TŠ SP (objekt 4)</t>
  </si>
  <si>
    <t>{17b4eb54-759c-4d6c-af79-c82ce81ff86a}</t>
  </si>
  <si>
    <t>SO 01.2e</t>
  </si>
  <si>
    <t>Stoka D.1 a D.2 - Ražená štola pro výstavbu jednopasové stoky D.1 (objekt 20)</t>
  </si>
  <si>
    <t>{857879fc-a3d7-4eac-bfb3-2d481f508fdb}</t>
  </si>
  <si>
    <t>SO 01.2h</t>
  </si>
  <si>
    <t>Stoka D.1, proviz. sp. PS D, SK D, D1, RŠ D2 a RŠ D3</t>
  </si>
  <si>
    <t>{7d0439c5-f40e-4b8a-a5cd-10c5a6556da8}</t>
  </si>
  <si>
    <t>SO 01.3</t>
  </si>
  <si>
    <t>Stoková síť - Nová stoka B, spadiště na stoce B, měrná šachta B1</t>
  </si>
  <si>
    <t>{d0e705f3-00d1-43ae-9983-029601afe823}</t>
  </si>
  <si>
    <t>SO 01.3a</t>
  </si>
  <si>
    <t>Nová stoka B - Hloubené TŠ MŠ (objekt 9)</t>
  </si>
  <si>
    <t>{f3b195c2-6240-4a9c-bd61-ed937bac6976}</t>
  </si>
  <si>
    <t>SO 01.3e</t>
  </si>
  <si>
    <t xml:space="preserve">Nová stoka B - Ražená štola  pro výstavbu stoky B (objekt 28)</t>
  </si>
  <si>
    <t>{9f14d49d-ddf8-48f6-b05a-81a1568b5912}</t>
  </si>
  <si>
    <t>SO 01.3g</t>
  </si>
  <si>
    <t>Nová stoka B - Ražený podchod stávajících stok A a B</t>
  </si>
  <si>
    <t>{6aeeb1b8-29b7-43de-acb1-6c83f5ee590d}</t>
  </si>
  <si>
    <t>SO 01.3h</t>
  </si>
  <si>
    <t>Nová stoka B - Ražený provizorní obtok DN1000 stávající stoky B</t>
  </si>
  <si>
    <t>{ab1390df-d82a-4a56-bd7b-b77139bdf184}</t>
  </si>
  <si>
    <t>SO 01.3i</t>
  </si>
  <si>
    <t>Nová stoka B, spadiště na stoce B, měrná šachta B1</t>
  </si>
  <si>
    <t>{2bbf4220-282b-4dbb-98c5-f92a664b72c6}</t>
  </si>
  <si>
    <t>SO 01.3j</t>
  </si>
  <si>
    <t>Nová stoka B - Obnova zpevněných ploch</t>
  </si>
  <si>
    <t>{c600d2de-abb8-49e8-a403-40adcd542cee}</t>
  </si>
  <si>
    <t>SO 01.4</t>
  </si>
  <si>
    <t>Stoková síť - Spojná komora SK BD</t>
  </si>
  <si>
    <t>{682b2e5c-24a4-4020-afdb-844e842d610e}</t>
  </si>
  <si>
    <t>SO 01.4a</t>
  </si>
  <si>
    <t>Spojná komora SK BD - Hloubená TŠ SK BD (objekt 6)</t>
  </si>
  <si>
    <t>{84862737-d644-45b2-87bb-99f37d7bfcae}</t>
  </si>
  <si>
    <t>SO 01.4b</t>
  </si>
  <si>
    <t>Spojná komora SK BD</t>
  </si>
  <si>
    <t>{ed4dfe12-5b87-4923-9c6a-b34c33f81c86}</t>
  </si>
  <si>
    <t>SO 01.5</t>
  </si>
  <si>
    <t>Stoková síť - Nová stoka BD, revizní šachty BD1 a BD2</t>
  </si>
  <si>
    <t>{223b97d4-d56f-438f-822f-41ddba2ea4b4}</t>
  </si>
  <si>
    <t>SO 01.5a</t>
  </si>
  <si>
    <t>Nová stoka BD - Hloubené TŠ BD.1/BD.2 (objekt 7)</t>
  </si>
  <si>
    <t>{36a9f4de-4a98-4908-b451-e2fd9e90420e}</t>
  </si>
  <si>
    <t>SO 01.5b</t>
  </si>
  <si>
    <t>Nová stoka BD - Ražená štola pro výstavbu stoky BD (objekt 25)</t>
  </si>
  <si>
    <t>{d2f51dbe-2f1a-4baa-8943-9e147180c18d}</t>
  </si>
  <si>
    <t>SO 01.5c</t>
  </si>
  <si>
    <t>Nová stoka BD, revizní šachty BD1 a BD2</t>
  </si>
  <si>
    <t>{0a5d35d6-7187-4cf2-8d8e-4c0a59308de6}</t>
  </si>
  <si>
    <t>SO 01.6</t>
  </si>
  <si>
    <t>Stoková síť - Obnova zpevněných ploch</t>
  </si>
  <si>
    <t>{f53a1e03-0f26-4170-a9ac-765134f20c44}</t>
  </si>
  <si>
    <t>SO 05</t>
  </si>
  <si>
    <t>Rušení starých stok</t>
  </si>
  <si>
    <t>{e6c4c9c1-3dcf-4f5a-9b37-4694be3babd4}</t>
  </si>
  <si>
    <t>SO 06</t>
  </si>
  <si>
    <t>Vyvolané investice</t>
  </si>
  <si>
    <t>{af1ece7c-757a-499f-afd7-5e2559953a97}</t>
  </si>
  <si>
    <t>SO 06.1</t>
  </si>
  <si>
    <t>Ochranná opatření na plynovodních vedeních</t>
  </si>
  <si>
    <t>{9c891dd2-57bd-4777-892b-121db68ed37b}</t>
  </si>
  <si>
    <t>SO 06.5</t>
  </si>
  <si>
    <t>Přeložka kabelů CETIN</t>
  </si>
  <si>
    <t>{4c9b57f5-cc7d-473a-8bfe-d96210483982}</t>
  </si>
  <si>
    <t>SO 06.7</t>
  </si>
  <si>
    <t>Přeložka dálkového kabelu ČD</t>
  </si>
  <si>
    <t>{a30e022a-8457-4a8d-aa5d-0cca4630bc7c}</t>
  </si>
  <si>
    <t>SO 06.9</t>
  </si>
  <si>
    <t>Přeložka vodovodní přípojky</t>
  </si>
  <si>
    <t>{8fa4e7fc-4836-48db-aaf4-4b60b53ef14a}</t>
  </si>
  <si>
    <t>SO 06.10</t>
  </si>
  <si>
    <t>Mostní provizorium vyvolané realizací TŠ SK BD</t>
  </si>
  <si>
    <t>{66f07a58-6c1c-4b7d-aa95-b01683ca48e8}</t>
  </si>
  <si>
    <t>SO 06.11</t>
  </si>
  <si>
    <t>Náhradní výsadba</t>
  </si>
  <si>
    <t>{4c7fd4b6-045c-4f8a-be76-d4cf4d191c25}</t>
  </si>
  <si>
    <t>SO 06.12</t>
  </si>
  <si>
    <t>Mostní provizorium vyvolané realizací TŠ BD2</t>
  </si>
  <si>
    <t>{7a3c340a-fb0d-44e1-a650-0bff5839a700}</t>
  </si>
  <si>
    <t>PS</t>
  </si>
  <si>
    <t>Provozní soubory</t>
  </si>
  <si>
    <t>{ba06da51-4164-4f2c-bb85-37b8267e12c1}</t>
  </si>
  <si>
    <t>PS 03</t>
  </si>
  <si>
    <t>Přeložky stok B a D - SŘTP</t>
  </si>
  <si>
    <t>{520f1641-ae88-4776-a4f0-882fcd64bef3}</t>
  </si>
  <si>
    <t>VRN</t>
  </si>
  <si>
    <t>Vedlejší rozpočtové náklady</t>
  </si>
  <si>
    <t>{7cee5c94-9aea-47c9-b1d0-94334219f4e5}</t>
  </si>
  <si>
    <t>ON</t>
  </si>
  <si>
    <t>Ostatní náklady</t>
  </si>
  <si>
    <t>{c5b1cd75-e13b-4655-bf6f-9c46ea15ed54}</t>
  </si>
  <si>
    <t>A13</t>
  </si>
  <si>
    <t>681,202</t>
  </si>
  <si>
    <t>A3</t>
  </si>
  <si>
    <t>297,472</t>
  </si>
  <si>
    <t>KRYCÍ LIST SOUPISU PRACÍ</t>
  </si>
  <si>
    <t>A34</t>
  </si>
  <si>
    <t>723</t>
  </si>
  <si>
    <t>A6</t>
  </si>
  <si>
    <t>63,18</t>
  </si>
  <si>
    <t>B3</t>
  </si>
  <si>
    <t>304,112</t>
  </si>
  <si>
    <t>B34</t>
  </si>
  <si>
    <t>198,592</t>
  </si>
  <si>
    <t>Objekt:</t>
  </si>
  <si>
    <t>C3</t>
  </si>
  <si>
    <t>1,25</t>
  </si>
  <si>
    <t>SO - Stavební objekty</t>
  </si>
  <si>
    <t>D3</t>
  </si>
  <si>
    <t>602,834</t>
  </si>
  <si>
    <t>Soupis:</t>
  </si>
  <si>
    <t>SO 01 - Stoková síť a objekty na ní</t>
  </si>
  <si>
    <t>Úroveň 4:</t>
  </si>
  <si>
    <t>SO 01.1a - Nová stoka D - Hloubené TŠ D2 / D3 (objekt 5)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</si>
  <si>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</si>
  <si>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</si>
  <si>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</si>
  <si>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</si>
  <si>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</si>
  <si>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</si>
  <si>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</si>
  <si>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4 - Vodorovné konstrukce</t>
  </si>
  <si>
    <t xml:space="preserve">    5 - Komunikace pozemní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</si>
  <si>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</si>
  <si>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</si>
  <si>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</si>
  <si>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</si>
  <si>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767 - Konstrukce zámečnické</t>
  </si>
  <si>
    <t>M - Práce a dodávky M</t>
  </si>
  <si>
    <t xml:space="preserve">    21-M - Elektromontáže</t>
  </si>
  <si>
    <t>OST - Ostatní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</si>
  <si>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</si>
  <si>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</si>
  <si>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</si>
  <si>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</si>
  <si>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</si>
  <si>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</si>
  <si>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</si>
  <si>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</si>
  <si>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</si>
  <si>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</si>
  <si>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</si>
  <si>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</si>
  <si>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</si>
  <si>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</si>
  <si>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</si>
  <si>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</si>
  <si>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</si>
  <si>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</si>
  <si>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113106191</t>
  </si>
  <si>
    <t>Rozebrání dlažeb a dílců vozovek a ploch s přemístěním hmot na skládku na vzdálenost do 3 m nebo s naložením na dopravní prostředek, s jakoukoliv výplní spár strojně ze silničních dílců jakýchkoliv rozměrů, s ložem z kameniva nebo živice se spárami zalitými živicí</t>
  </si>
  <si>
    <t>M2</t>
  </si>
  <si>
    <t>CS ÚRS 2023 02</t>
  </si>
  <si>
    <t>-866103652</t>
  </si>
  <si>
    <t>Online PSC</t>
  </si>
  <si>
    <t>https://podminky.urs.cz/item/CS_URS_2023_02/113106191</t>
  </si>
  <si>
    <t>VV</t>
  </si>
  <si>
    <t>A1</t>
  </si>
  <si>
    <t>"panely pod ohl.rámem" 2*12</t>
  </si>
  <si>
    <t>133312821</t>
  </si>
  <si>
    <t>Hloubení zapažených šachet ručně v horninách třídy těžitelnosti II skupiny 4, půdorysná plocha výkopu do 4 m2</t>
  </si>
  <si>
    <t>m3</t>
  </si>
  <si>
    <t>-1133270016</t>
  </si>
  <si>
    <t>https://podminky.urs.cz/item/CS_URS_2023_02/133312821</t>
  </si>
  <si>
    <t>A2</t>
  </si>
  <si>
    <t>"kopaná sonda v místě TŠ" 2*1.5*1.5*1.5</t>
  </si>
  <si>
    <t>144271112</t>
  </si>
  <si>
    <t>Ražení šachet svislých hloubky do 15 m s vytěžením rubaniny na povrch, s naložením na dopravní prostředky nebo přemístěním do 5 m, všech tvarů průřezů šachet v hornině II. stupně ražnosti mokré, o průřezu TV přes 10 do 40 m2</t>
  </si>
  <si>
    <t>M3</t>
  </si>
  <si>
    <t>-386213068</t>
  </si>
  <si>
    <t>https://podminky.urs.cz/item/CS_URS_2023_02/144271112</t>
  </si>
  <si>
    <t>"TŠ D2" 4.15*8.0*8.96</t>
  </si>
  <si>
    <t>"TŠ D3" 4.15*8.0*9.16</t>
  </si>
  <si>
    <t>"čerpací jímka na dně TŠ" 2*1*1.0*1.0*0.625</t>
  </si>
  <si>
    <t>"Celkem:" A3+B3+C3</t>
  </si>
  <si>
    <t>151101201</t>
  </si>
  <si>
    <t>Zřízení pažení stěn výkopu bez rozepření nebo vzepření příložné, hloubky do 4 m</t>
  </si>
  <si>
    <t>-1275335067</t>
  </si>
  <si>
    <t>https://podminky.urs.cz/item/CS_URS_2023_02/151101201</t>
  </si>
  <si>
    <t>A4</t>
  </si>
  <si>
    <t>"kopaná sonda v místě TŠ" 2*1.5*4*1.5</t>
  </si>
  <si>
    <t>5</t>
  </si>
  <si>
    <t>151101211</t>
  </si>
  <si>
    <t>Odstranění pažení stěn výkopu bez rozepření nebo vzepření s uložením pažin na vzdálenost do 3 m od okraje výkopu příložné, hloubky do 4 m</t>
  </si>
  <si>
    <t>-464971973</t>
  </si>
  <si>
    <t>https://podminky.urs.cz/item/CS_URS_2023_02/151101211</t>
  </si>
  <si>
    <t>6</t>
  </si>
  <si>
    <t>154075421</t>
  </si>
  <si>
    <t>Pažení výrubu svislé šachty mokré ocelovými pažnicemi hmotnosti od 35 do 55 kg/m2 do 1 roku</t>
  </si>
  <si>
    <t>-1848724817</t>
  </si>
  <si>
    <t>https://podminky.urs.cz/item/CS_URS_2023_02/154075421</t>
  </si>
  <si>
    <t>"TŠ D2/D3" 2*(4.15+8.0)*2*(1.0+0.3)</t>
  </si>
  <si>
    <t>7</t>
  </si>
  <si>
    <t>154075423</t>
  </si>
  <si>
    <t>Pažení výrubu svislé šachty mokré ocelovými pažnicemi hmotnosti od 35 do 55 kg/m2 s ponecháním pažnic ve výrubu</t>
  </si>
  <si>
    <t>-186207746</t>
  </si>
  <si>
    <t>https://podminky.urs.cz/item/CS_URS_2023_02/154075423</t>
  </si>
  <si>
    <t>A7</t>
  </si>
  <si>
    <t>"TŠ D2/D3" (4.15+8.0)*2*(8.96+9.16-2*1.0)</t>
  </si>
  <si>
    <t>8</t>
  </si>
  <si>
    <t>154075521</t>
  </si>
  <si>
    <t>Odpažení výrubu šachty pažené v hornině mokré ocelovými pažnicemi</t>
  </si>
  <si>
    <t>-1123873624</t>
  </si>
  <si>
    <t>https://podminky.urs.cz/item/CS_URS_2023_02/154075521</t>
  </si>
  <si>
    <t>9</t>
  </si>
  <si>
    <t>154077341</t>
  </si>
  <si>
    <t>Netypová výstroj šachet z úplných ocelových rámů včetně spojovacích prvků výztuže montáž včetně dodání pomocného materiálu, v hornině mokré</t>
  </si>
  <si>
    <t>KG</t>
  </si>
  <si>
    <t>1030303765</t>
  </si>
  <si>
    <t>https://podminky.urs.cz/item/CS_URS_2023_02/154077341</t>
  </si>
  <si>
    <t>10</t>
  </si>
  <si>
    <t>154077342</t>
  </si>
  <si>
    <t>Netypová výstroj šachet z úplných ocelových rámů včetně spojovacích prvků výztuže demontáž v hornině mokré</t>
  </si>
  <si>
    <t>-1435139862</t>
  </si>
  <si>
    <t>https://podminky.urs.cz/item/CS_URS_2023_02/154077342</t>
  </si>
  <si>
    <t>11</t>
  </si>
  <si>
    <t>M</t>
  </si>
  <si>
    <t>13010R</t>
  </si>
  <si>
    <t xml:space="preserve">výztuž z oceli profilové  - dodávka</t>
  </si>
  <si>
    <t>T</t>
  </si>
  <si>
    <t>R-položka</t>
  </si>
  <si>
    <t>-1136377416</t>
  </si>
  <si>
    <t>4920050R1</t>
  </si>
  <si>
    <t>výztuž oceli profilové - dodávka (dočasně zabudovaná)</t>
  </si>
  <si>
    <t>845811789</t>
  </si>
  <si>
    <t>13</t>
  </si>
  <si>
    <t>162751137R</t>
  </si>
  <si>
    <t>Vodorovné přemístění výkopku nebo sypaniny po suchu na obvyklém dopravním prostředku, bez naložení výkopku, avšak se složením bez rozhrnutí z horniny třídy těžitelnosti II na vzdálenost skupiny 4 a 5 na skládku</t>
  </si>
  <si>
    <t>-2146538426</t>
  </si>
  <si>
    <t>"rubanina" D3*1.13</t>
  </si>
  <si>
    <t>14</t>
  </si>
  <si>
    <t>171251201</t>
  </si>
  <si>
    <t>Uložení sypaniny na skládky nebo meziskládky bez hutnění s upravením uložené sypaniny do předepsaného tvaru</t>
  </si>
  <si>
    <t>845935899</t>
  </si>
  <si>
    <t>https://podminky.urs.cz/item/CS_URS_2023_02/171251201</t>
  </si>
  <si>
    <t>Zakládání</t>
  </si>
  <si>
    <t>15</t>
  </si>
  <si>
    <t>216905111</t>
  </si>
  <si>
    <t>Očištění lícních ploch šachet jakéhokoli stupně ražnosti</t>
  </si>
  <si>
    <t>-1364536136</t>
  </si>
  <si>
    <t>https://podminky.urs.cz/item/CS_URS_2023_02/216905111</t>
  </si>
  <si>
    <t>A15</t>
  </si>
  <si>
    <t>(4.15+8.0)*2*(8.96+9.16)</t>
  </si>
  <si>
    <t>16</t>
  </si>
  <si>
    <t>216906111</t>
  </si>
  <si>
    <t>Očištění nezapaženého dna šachet jakéhokoli stupně ražnosti</t>
  </si>
  <si>
    <t>1083986648</t>
  </si>
  <si>
    <t>https://podminky.urs.cz/item/CS_URS_2023_02/216906111</t>
  </si>
  <si>
    <t>A16</t>
  </si>
  <si>
    <t>2*4.15*8.0</t>
  </si>
  <si>
    <t>17</t>
  </si>
  <si>
    <t>274313611</t>
  </si>
  <si>
    <t>Základy z betonu prostého pasy betonu kamenem neprokládaného tř. C 16/20</t>
  </si>
  <si>
    <t>-749025180</t>
  </si>
  <si>
    <t>https://podminky.urs.cz/item/CS_URS_2023_02/274313611</t>
  </si>
  <si>
    <t>A17</t>
  </si>
  <si>
    <t>"ohlubňový věnec" 2*0.3*0.35*(3.51+7.75)*2</t>
  </si>
  <si>
    <t>18</t>
  </si>
  <si>
    <t>274351121</t>
  </si>
  <si>
    <t>Bednění základů pasů rovné zřízení</t>
  </si>
  <si>
    <t>-664627534</t>
  </si>
  <si>
    <t>https://podminky.urs.cz/item/CS_URS_2023_02/274351121</t>
  </si>
  <si>
    <t>A18</t>
  </si>
  <si>
    <t>"ohl.věnec" 2*0.35*(3.51+7.75)*4</t>
  </si>
  <si>
    <t>19</t>
  </si>
  <si>
    <t>274351122</t>
  </si>
  <si>
    <t>Bednění základů pasů rovné odstranění</t>
  </si>
  <si>
    <t>437990190</t>
  </si>
  <si>
    <t>https://podminky.urs.cz/item/CS_URS_2023_02/274351122</t>
  </si>
  <si>
    <t>Vodorovné konstrukce</t>
  </si>
  <si>
    <t>20</t>
  </si>
  <si>
    <t>451541192</t>
  </si>
  <si>
    <t>Lože pod potrubí, stoky a drobné objekty Příplatek k ceně za práce ve štole</t>
  </si>
  <si>
    <t>-178670432</t>
  </si>
  <si>
    <t>https://podminky.urs.cz/item/CS_URS_2023_02/451541192</t>
  </si>
  <si>
    <t>451573111</t>
  </si>
  <si>
    <t>Lože pod potrubí, stoky a drobné objekty v otevřeném výkopu z písku a štěrkopísku do 63 mm</t>
  </si>
  <si>
    <t>776783464</t>
  </si>
  <si>
    <t>https://podminky.urs.cz/item/CS_URS_2023_02/451573111</t>
  </si>
  <si>
    <t>A21</t>
  </si>
  <si>
    <t>2*22.6*0.2</t>
  </si>
  <si>
    <t>22</t>
  </si>
  <si>
    <t>452321131</t>
  </si>
  <si>
    <t>Podkladní a zajišťovací konstrukce z betonu železového v otevřeném výkopu desky pod potrubí, stoky a drobné objekty z betonu tř. C 12/15</t>
  </si>
  <si>
    <t>139632840</t>
  </si>
  <si>
    <t>https://podminky.urs.cz/item/CS_URS_2023_02/452321131</t>
  </si>
  <si>
    <t>A22</t>
  </si>
  <si>
    <t>2*22.6*0.1</t>
  </si>
  <si>
    <t>23</t>
  </si>
  <si>
    <t>452321192</t>
  </si>
  <si>
    <t>Podkladní a zajišťovací konstrukce z betonu železového v otevřeném výkopu Příplatek k cenám za práce ve štole pro desky</t>
  </si>
  <si>
    <t>-1561228655</t>
  </si>
  <si>
    <t>https://podminky.urs.cz/item/CS_URS_2023_02/452321192</t>
  </si>
  <si>
    <t>24</t>
  </si>
  <si>
    <t>452351101</t>
  </si>
  <si>
    <t>Bednění podkladních a zajišťovacích konstrukcí v otevřeném výkopu desek nebo sedlových loží pod potrubí, stoky a drobné objekty</t>
  </si>
  <si>
    <t>-2139106632</t>
  </si>
  <si>
    <t>https://podminky.urs.cz/item/CS_URS_2023_02/452351101</t>
  </si>
  <si>
    <t>A24</t>
  </si>
  <si>
    <t>2*(7.1+3.2)*2*0.10</t>
  </si>
  <si>
    <t>25</t>
  </si>
  <si>
    <t>452351192</t>
  </si>
  <si>
    <t>Bednění podkladních a zajišťovacích konstrukcí Příplatek k ceně za práce ve štole</t>
  </si>
  <si>
    <t>1963555131</t>
  </si>
  <si>
    <t>https://podminky.urs.cz/item/CS_URS_2023_02/452351192</t>
  </si>
  <si>
    <t>45</t>
  </si>
  <si>
    <t>452351112r</t>
  </si>
  <si>
    <t>Bednění podkladních a zajišťovacích konstrukcí v otevřeném výkopu desek nebo sedlových loží pod potrubí, stoky a drobné objekty odstranění</t>
  </si>
  <si>
    <t>r-položka</t>
  </si>
  <si>
    <t>-80687605</t>
  </si>
  <si>
    <t>Součet</t>
  </si>
  <si>
    <t>26</t>
  </si>
  <si>
    <t>452361192</t>
  </si>
  <si>
    <t>Výztuž podkladních desek, bloků nebo pražců Příplatek k ceně za práce ve štole</t>
  </si>
  <si>
    <t>-834789176</t>
  </si>
  <si>
    <t>https://podminky.urs.cz/item/CS_URS_2023_02/452361192</t>
  </si>
  <si>
    <t>27</t>
  </si>
  <si>
    <t>452368211</t>
  </si>
  <si>
    <t>Výztuž podkladních desek, bloků nebo pražců v otevřeném výkopu ze svařovaných sítí typu Kari</t>
  </si>
  <si>
    <t>-2017458321</t>
  </si>
  <si>
    <t>https://podminky.urs.cz/item/CS_URS_2023_02/452368211</t>
  </si>
  <si>
    <t>A27</t>
  </si>
  <si>
    <t>2*22.6*5.4/1000</t>
  </si>
  <si>
    <t>Komunikace pozemní</t>
  </si>
  <si>
    <t>28</t>
  </si>
  <si>
    <t>584121108</t>
  </si>
  <si>
    <t>Osazení silničních dílců ze železového betonu s podkladem z kameniva těženého do tl. 40 mm jakéhokoliv druhu a velikosti, na plochu jednotlivě do 15 m2</t>
  </si>
  <si>
    <t>-692809502</t>
  </si>
  <si>
    <t>https://podminky.urs.cz/item/CS_URS_2023_02/584121108</t>
  </si>
  <si>
    <t>29</t>
  </si>
  <si>
    <t>59381008</t>
  </si>
  <si>
    <t>panel silniční 3,00x1,00x0,18m</t>
  </si>
  <si>
    <t>KUS</t>
  </si>
  <si>
    <t>828246595</t>
  </si>
  <si>
    <t>A29</t>
  </si>
  <si>
    <t>"TŠ D2/D3" 4*2</t>
  </si>
  <si>
    <t>Ostatní konstrukce a práce, bourání</t>
  </si>
  <si>
    <t>30</t>
  </si>
  <si>
    <t>961055111</t>
  </si>
  <si>
    <t>Bourání základů z betonu železového</t>
  </si>
  <si>
    <t>1739598122</t>
  </si>
  <si>
    <t>https://podminky.urs.cz/item/CS_URS_2023_02/961055111</t>
  </si>
  <si>
    <t>A30</t>
  </si>
  <si>
    <t>"ohl.věnec" 4.729</t>
  </si>
  <si>
    <t>997</t>
  </si>
  <si>
    <t>Přesun sutě</t>
  </si>
  <si>
    <t>31</t>
  </si>
  <si>
    <t>997013501R</t>
  </si>
  <si>
    <t>Odvoz suti a vybouraných hmot na skládku s naložením a se složením</t>
  </si>
  <si>
    <t>781492199</t>
  </si>
  <si>
    <t>A31</t>
  </si>
  <si>
    <t>"ohl.věnec" 11.35</t>
  </si>
  <si>
    <t>32</t>
  </si>
  <si>
    <t>997221571R</t>
  </si>
  <si>
    <t>Vodorovná doprava vybouraných hmot bez naložení, ale se složením a s hrubým urovnáním na skládku</t>
  </si>
  <si>
    <t>-1952523245</t>
  </si>
  <si>
    <t>A32</t>
  </si>
  <si>
    <t>"panely pod ohlubní" 9.792</t>
  </si>
  <si>
    <t>998</t>
  </si>
  <si>
    <t>Přesun hmot</t>
  </si>
  <si>
    <t>33</t>
  </si>
  <si>
    <t>998255111</t>
  </si>
  <si>
    <t>Přesun hmot pro šachty ražené vodorovná dopravní vzdálenost do 100 m při délce svislého přesunu do 75 m</t>
  </si>
  <si>
    <t>-1314586347</t>
  </si>
  <si>
    <t>https://podminky.urs.cz/item/CS_URS_2023_02/998255111</t>
  </si>
  <si>
    <t>PSV</t>
  </si>
  <si>
    <t>Práce a dodávky PSV</t>
  </si>
  <si>
    <t>767</t>
  </si>
  <si>
    <t>Konstrukce zámečnické</t>
  </si>
  <si>
    <t>34</t>
  </si>
  <si>
    <t>767995113</t>
  </si>
  <si>
    <t>Montáž ostatních atypických zámečnických konstrukcí hmotnosti přes 10 do 20 kg</t>
  </si>
  <si>
    <t>1632055682</t>
  </si>
  <si>
    <t>https://podminky.urs.cz/item/CS_URS_2023_02/767995113</t>
  </si>
  <si>
    <t>"žebřík vč. lezního oddělení A34 podesty" (8.96+9.16+4*1.1)*25.0+2*80.0</t>
  </si>
  <si>
    <t>"zábradlí v 1,1m"2*((8.34+4.65)*2+1.1*22)*1.94*1.02</t>
  </si>
  <si>
    <t>C34</t>
  </si>
  <si>
    <t>"Celkem: "A34+B34</t>
  </si>
  <si>
    <t>35</t>
  </si>
  <si>
    <t>767PC001</t>
  </si>
  <si>
    <t>Žebřík do šachty vč. ochranného koše a podesty</t>
  </si>
  <si>
    <t>620946221</t>
  </si>
  <si>
    <t>A35</t>
  </si>
  <si>
    <t>8.96+9.16+4*1.1</t>
  </si>
  <si>
    <t>36</t>
  </si>
  <si>
    <t>140110PC1</t>
  </si>
  <si>
    <t>Zábradlí ocelové ochranné v 1,1m</t>
  </si>
  <si>
    <t>-311054748</t>
  </si>
  <si>
    <t>A36</t>
  </si>
  <si>
    <t>2*(8.34+4.65)*2</t>
  </si>
  <si>
    <t>37</t>
  </si>
  <si>
    <t>767996701</t>
  </si>
  <si>
    <t>Demontáž ostatních zámečnických konstrukcí o hmotnosti jednotlivých dílů řezáním do 50 kg</t>
  </si>
  <si>
    <t>-192246533</t>
  </si>
  <si>
    <t>https://podminky.urs.cz/item/CS_URS_2023_02/767996701</t>
  </si>
  <si>
    <t>38</t>
  </si>
  <si>
    <t>998767101</t>
  </si>
  <si>
    <t>Přesun hmot pro zámečnické konstrukce stanovený z hmotnosti přesunovaného materiálu vodorovná dopravní vzdálenost do 50 m v objektech výšky do 6 m</t>
  </si>
  <si>
    <t>698987789</t>
  </si>
  <si>
    <t>https://podminky.urs.cz/item/CS_URS_2023_02/998767101</t>
  </si>
  <si>
    <t>Práce a dodávky M</t>
  </si>
  <si>
    <t>21-M</t>
  </si>
  <si>
    <t>Elektromontáže</t>
  </si>
  <si>
    <t>39</t>
  </si>
  <si>
    <t>210220003</t>
  </si>
  <si>
    <t>Montáž uzemňovacího vedení s upevněním, propojením a připojením pomocí svorek na povrchu vodičů Cu páskou průřezu do 50 mm2</t>
  </si>
  <si>
    <t>522378343</t>
  </si>
  <si>
    <t>https://podminky.urs.cz/item/CS_URS_2023_02/210220003</t>
  </si>
  <si>
    <t>A39</t>
  </si>
  <si>
    <t>(8.96+9.16)*1.1</t>
  </si>
  <si>
    <t>40</t>
  </si>
  <si>
    <t>34111012</t>
  </si>
  <si>
    <t>kabel silový s Cu jádrem 1kV 2x4mm2</t>
  </si>
  <si>
    <t>1321805690</t>
  </si>
  <si>
    <t>41</t>
  </si>
  <si>
    <t>210220361</t>
  </si>
  <si>
    <t>Montáž hromosvodného vedení zemnících desek a tyčí s připojením na svodové nebo uzemňovací vedení bez příslušenství tyčí, délky do 2 m</t>
  </si>
  <si>
    <t>864678463</t>
  </si>
  <si>
    <t>https://podminky.urs.cz/item/CS_URS_2023_02/210220361</t>
  </si>
  <si>
    <t>A41</t>
  </si>
  <si>
    <t>2*1</t>
  </si>
  <si>
    <t>42</t>
  </si>
  <si>
    <t>35442090</t>
  </si>
  <si>
    <t>tyč zemnící 2m FeZn</t>
  </si>
  <si>
    <t>761771602</t>
  </si>
  <si>
    <t>OST</t>
  </si>
  <si>
    <t>Ostatní</t>
  </si>
  <si>
    <t>43</t>
  </si>
  <si>
    <t>171201231R</t>
  </si>
  <si>
    <t>Poplatek za uložení stavebního odpadu na recyklační skládce (skládkovné) zeminy a kamení zatříděného do Katalogu odpadů pod kódem 17 05 04</t>
  </si>
  <si>
    <t>-814086730</t>
  </si>
  <si>
    <t>https://podminky.urs.cz/item/CS_URS_2023_02/171201231R</t>
  </si>
  <si>
    <t>A43</t>
  </si>
  <si>
    <t>D3*1.13*1.8</t>
  </si>
  <si>
    <t>44</t>
  </si>
  <si>
    <t>997013862R</t>
  </si>
  <si>
    <t>Poplatek za uložení stavebního odpadu na recyklační skládce (skládkovné) z armovaného betonu zatříděného do Katalogu odpadů pod kódem 17 01 01</t>
  </si>
  <si>
    <t>119344577</t>
  </si>
  <si>
    <t>https://podminky.urs.cz/item/CS_URS_2023_02/997013862R</t>
  </si>
  <si>
    <t>A44</t>
  </si>
  <si>
    <t>11.35+9.792</t>
  </si>
  <si>
    <t>836,043</t>
  </si>
  <si>
    <t>A14</t>
  </si>
  <si>
    <t>11657,25</t>
  </si>
  <si>
    <t>10362</t>
  </si>
  <si>
    <t>57,509</t>
  </si>
  <si>
    <t>71,877</t>
  </si>
  <si>
    <t>64,311</t>
  </si>
  <si>
    <t>1,941</t>
  </si>
  <si>
    <t>1040,91</t>
  </si>
  <si>
    <t>1178,821</t>
  </si>
  <si>
    <t>SO 01.1b - Nová stoka D - Ražená štola pro výstavbu stoky D - pro pokládku lit.potrubí (objekt 21)</t>
  </si>
  <si>
    <t xml:space="preserve">    3 - Svislé a kompletní konstrukce</t>
  </si>
  <si>
    <t>131251105</t>
  </si>
  <si>
    <t>Hloubení nezapažených jam a zářezů strojně s urovnáním dna do předepsaného profilu a spádu v hornině třídy těžitelnosti I skupiny 3 přes 500 do 1 000 m3</t>
  </si>
  <si>
    <t>512</t>
  </si>
  <si>
    <t>2118512648</t>
  </si>
  <si>
    <t>https://podminky.urs.cz/item/CS_URS_2023_02/131251105</t>
  </si>
  <si>
    <t>předvýkop pro TI v úseku D.2 - přechod z LT na ZDE stoku DN1400, celkem 27,5m</t>
  </si>
  <si>
    <t>"do hl.1,5, pl=6,25m2/m´" 6,25*27,5</t>
  </si>
  <si>
    <t>142274121</t>
  </si>
  <si>
    <t>Ražení štol ruční, v hornině II. stupně ražnosti mokré, bez použití trhavin délky štoly do 200 m, o průřezu TV přes 4 do 8 m2</t>
  </si>
  <si>
    <t>-1302839969</t>
  </si>
  <si>
    <t>https://podminky.urs.cz/item/CS_URS_2023_02/142274121</t>
  </si>
  <si>
    <t>"štola D; E.8.14" 6.63*126.1</t>
  </si>
  <si>
    <t>154073111</t>
  </si>
  <si>
    <t>Pažení výrubu štol, ražených v hornině mokré, trvale zabudované ocelovými pažnicemi hmotnosti přes 35 do 55 kg/m2, délky štoly do 200 m</t>
  </si>
  <si>
    <t>-1293158410</t>
  </si>
  <si>
    <t>https://podminky.urs.cz/item/CS_URS_2023_02/154073111</t>
  </si>
  <si>
    <t>"štola D; o cca 6,86m" 6.86*126.1</t>
  </si>
  <si>
    <t>154074111</t>
  </si>
  <si>
    <t>Pažení výrubu štol, ražených v hornině mokré, dočasně zabudované délky štoly do 200 m zapažení fošnami</t>
  </si>
  <si>
    <t>594934093</t>
  </si>
  <si>
    <t>https://podminky.urs.cz/item/CS_URS_2023_02/154074111</t>
  </si>
  <si>
    <t>"zapažení čelby; zapažit každý postup" 6.63 *157</t>
  </si>
  <si>
    <t>154074611</t>
  </si>
  <si>
    <t>Pažení výrubu štol, ražených v hornině mokré, dočasně zabudované délky štoly do 200 m odpažení fošny</t>
  </si>
  <si>
    <t>901064944</t>
  </si>
  <si>
    <t>https://podminky.urs.cz/item/CS_URS_2023_02/154074611</t>
  </si>
  <si>
    <t>154076111</t>
  </si>
  <si>
    <t>Nosná typová konstrukce výstroje štol trvale zabudovaných z úplných ocelových rámů, z typových oblouků z profilové oceli "K" délky štoly, do 200 m, v hornině mokré</t>
  </si>
  <si>
    <t>-397310911</t>
  </si>
  <si>
    <t>https://podminky.urs.cz/item/CS_URS_2023_02/154076111</t>
  </si>
  <si>
    <t>A5</t>
  </si>
  <si>
    <t>"štola D; celkem 157ks" 157*247.62</t>
  </si>
  <si>
    <t>161152111</t>
  </si>
  <si>
    <t>Svislé přemístění rubaniny v hoře z hloubky do 15 m</t>
  </si>
  <si>
    <t>-2123156300</t>
  </si>
  <si>
    <t>https://podminky.urs.cz/item/CS_URS_2023_02/161152111</t>
  </si>
  <si>
    <t>"štola D" A1*1.41</t>
  </si>
  <si>
    <t>162704142R</t>
  </si>
  <si>
    <t>Vodorovné přemístění znehodnocené bentonitové nebo jílocementové suspenze s načerpáním a vypuštěním na skládce, na vzdálenost od 0 přes 5000 do 6000 m</t>
  </si>
  <si>
    <t>428240434</t>
  </si>
  <si>
    <t>162751117R</t>
  </si>
  <si>
    <t>Vodorovné přemístění výkopku nebo sypaniny po suchu na obvyklém dopravním prostředku, bez naložení výkopku, avšak se složením bez rozhrnutí z horniny třídy těžitelnosti I skupiny 1 až 3 na skládku</t>
  </si>
  <si>
    <t>1548074866</t>
  </si>
  <si>
    <t>-1704336250</t>
  </si>
  <si>
    <t>"rubanina" A6</t>
  </si>
  <si>
    <t>"objem zeminy z vrtů TI" PI*0,15*0,15*1650</t>
  </si>
  <si>
    <t>163333521</t>
  </si>
  <si>
    <t>Vodorovné přemístění rubaniny ze štol v hoře bez naložení délky dopravní trasy, do 200 m, horniny mokré</t>
  </si>
  <si>
    <t>-922529662</t>
  </si>
  <si>
    <t>https://podminky.urs.cz/item/CS_URS_2023_02/163333521</t>
  </si>
  <si>
    <t>-79557197</t>
  </si>
  <si>
    <t>1295,453+171,875</t>
  </si>
  <si>
    <t>174101101</t>
  </si>
  <si>
    <t>Zásyp sypaninou z jakékoliv horniny strojně s uložením výkopku ve vrstvách se zhutněním jam, šachet, rýh nebo kolem objektů v těchto vykopávkách</t>
  </si>
  <si>
    <t>1598122103</t>
  </si>
  <si>
    <t>https://podminky.urs.cz/item/CS_URS_2023_02/174101101</t>
  </si>
  <si>
    <t>zásyp předvýkopu pro TI</t>
  </si>
  <si>
    <t>171,875</t>
  </si>
  <si>
    <t>58981108</t>
  </si>
  <si>
    <t>recyklát směsný frakce 0/32</t>
  </si>
  <si>
    <t>-1257994444</t>
  </si>
  <si>
    <t>A7_1</t>
  </si>
  <si>
    <t>171,875*2.0451</t>
  </si>
  <si>
    <t>212752192</t>
  </si>
  <si>
    <t>Trativody z drenážních trubek pro liniové stavby a komunikace Příplatek k ceně za práce ve štole</t>
  </si>
  <si>
    <t>-1456347520</t>
  </si>
  <si>
    <t>https://podminky.urs.cz/item/CS_URS_2023_02/212752192</t>
  </si>
  <si>
    <t>212752421</t>
  </si>
  <si>
    <t>Trativody z drenážních trubek pro liniové stavby a komunikace se zřízením štěrkového lože pod trubky a s jejich obsypem v otevřeném výkopu trubka korugovaná sendvičová PE-HD SN 8 perforace 120° DN 100</t>
  </si>
  <si>
    <t>-652355739</t>
  </si>
  <si>
    <t>https://podminky.urs.cz/item/CS_URS_2023_02/212752421</t>
  </si>
  <si>
    <t>216901113</t>
  </si>
  <si>
    <t>Očištění štol tlakovou vodou příp. jiným vhodným způsobem lícních ploch výrubu, pažení nebo obezdívky štol s naložením uvolněného materiálu, délky štoly do 200 m v hornině II. stupně ražnosti</t>
  </si>
  <si>
    <t>-374656206</t>
  </si>
  <si>
    <t>https://podminky.urs.cz/item/CS_URS_2023_02/216901113</t>
  </si>
  <si>
    <t>A12</t>
  </si>
  <si>
    <t xml:space="preserve">"štola D; o = cca 7,0m"  7.0*126.1</t>
  </si>
  <si>
    <t>216902111</t>
  </si>
  <si>
    <t>Očištění nezapaženého dna štol jakékoliv délky</t>
  </si>
  <si>
    <t>1150862979</t>
  </si>
  <si>
    <t>https://podminky.urs.cz/item/CS_URS_2023_02/216902111</t>
  </si>
  <si>
    <t>2.95*126.1</t>
  </si>
  <si>
    <t>224121112</t>
  </si>
  <si>
    <t>Maloprofilové vrty průběžným sacím vrtáním průměru do 56 mm v omezeném prostoru do úklonu 45° v hl 0 až 25 m v hornině tř. I a II</t>
  </si>
  <si>
    <t>2032824782</t>
  </si>
  <si>
    <t>https://podminky.urs.cz/item/CS_URS_2023_02/224121112</t>
  </si>
  <si>
    <t>225411114</t>
  </si>
  <si>
    <t>Maloprofilové vrty jádrové průměru přes 156 do 195 mm do úklonu 45° v hl 0 až 25 m v hornině tř. III a IV</t>
  </si>
  <si>
    <t>m</t>
  </si>
  <si>
    <t>1374212632</t>
  </si>
  <si>
    <t>https://podminky.urs.cz/item/CS_URS_2023_02/225411114</t>
  </si>
  <si>
    <t>TI v úseku D.2 - přechod z LT na ZDE stoku DN1400, celkem 27,5m</t>
  </si>
  <si>
    <t>"dle PD E.8.14;</t>
  </si>
  <si>
    <t xml:space="preserve">"vrty pro TI z terénu; 3řady/m´; á 2ks x  10,0m" 3*2*27,5*10,00</t>
  </si>
  <si>
    <t>232211111</t>
  </si>
  <si>
    <t>Úprava ocelových jehel, pilot nebo zápor pro zaražení nebo zaberanění z válcovaných tyčí o hmotnosti do 15 kg/m</t>
  </si>
  <si>
    <t>-74530050</t>
  </si>
  <si>
    <t>https://podminky.urs.cz/item/CS_URS_2023_02/232211111</t>
  </si>
  <si>
    <t>232221211</t>
  </si>
  <si>
    <t>Zaražení nebo nastražení a zaberanění ocelových jehel, pilot nebo zápor z válcovaných tyčí nebo kolejnic, s případným zarovnáním volných konců šikmých, o hmotnosti do 15 kg/m, na délku od 0 do 2 m</t>
  </si>
  <si>
    <t>-578452279</t>
  </si>
  <si>
    <t>https://podminky.urs.cz/item/CS_URS_2023_02/232221211</t>
  </si>
  <si>
    <t>"33ks/záběr; á 2m" 33*157*2.0</t>
  </si>
  <si>
    <t>13010019</t>
  </si>
  <si>
    <t>tyč ocelová kruhová jakost 11 375 D 30mm</t>
  </si>
  <si>
    <t>981328656</t>
  </si>
  <si>
    <t>A17*5.55/1000</t>
  </si>
  <si>
    <t>57,509*1,1 "Přepočtené koeficientem množství</t>
  </si>
  <si>
    <t>239111112</t>
  </si>
  <si>
    <t>Odbourání vrchní znehodnocené části výplně betonových pilot při průměru piloty přes 450 do 650 mm</t>
  </si>
  <si>
    <t>303242286</t>
  </si>
  <si>
    <t>https://podminky.urs.cz/item/CS_URS_2023_02/239111112</t>
  </si>
  <si>
    <t>"dle PD E.8.29; cca: á= 0,5m" 3*2*0,5*27,5*PI*(0,3)^2</t>
  </si>
  <si>
    <t>282606011</t>
  </si>
  <si>
    <t>Trysková injektáž sloupů ve standardních podmínkách, průměru do 1000 mm</t>
  </si>
  <si>
    <t>-59209092</t>
  </si>
  <si>
    <t>https://podminky.urs.cz/item/CS_URS_2023_02/282606011</t>
  </si>
  <si>
    <t>"dle PD E.8.14; odměřeno: á= 2,2m" 3*2*2,2*27,5</t>
  </si>
  <si>
    <t>08211321</t>
  </si>
  <si>
    <t>voda pitná pro ostatní odběratele</t>
  </si>
  <si>
    <t>389942672</t>
  </si>
  <si>
    <t>"pro TI; 0,753m3/1t cementu" 0,753*164,003</t>
  </si>
  <si>
    <t>58521130</t>
  </si>
  <si>
    <t>cement portlandský CEM I 42,5MPa</t>
  </si>
  <si>
    <t>t</t>
  </si>
  <si>
    <t>-1603130962</t>
  </si>
  <si>
    <t>"sloupy TI; 6ks/m´; úsek 138m" 363,0*0,6*0,753</t>
  </si>
  <si>
    <t>58128450</t>
  </si>
  <si>
    <t>bentonit aktivovaný mletý pro vrty, injektáže a těsnění vodních staveb VL</t>
  </si>
  <si>
    <t>36229505</t>
  </si>
  <si>
    <t>"sloupy TI; 0,02t/m´" 363,0*0,02</t>
  </si>
  <si>
    <t>282606061</t>
  </si>
  <si>
    <t>Trysková injektáž znehodnocená suspenze čerpání na dopravní prostředek nebo do jímky</t>
  </si>
  <si>
    <t>-620603839</t>
  </si>
  <si>
    <t>https://podminky.urs.cz/item/CS_URS_2023_02/282606061</t>
  </si>
  <si>
    <t>363,0*PI*(0,15)^2*1,2</t>
  </si>
  <si>
    <t>282791111</t>
  </si>
  <si>
    <t>Injektážní trubky z PVC závitové s osazením upravených trubek do předem připraveného injekčního vrtu, vnitřního průměru přes 25 do 50 mm, hladké bez kohoutku</t>
  </si>
  <si>
    <t>1061408731</t>
  </si>
  <si>
    <t>https://podminky.urs.cz/item/CS_URS_2023_02/282791111</t>
  </si>
  <si>
    <t>"dle PD E.8.14; 6ks/m´; á=2,0m" 6*27,5*2,0</t>
  </si>
  <si>
    <t>Svislé a kompletní konstrukce</t>
  </si>
  <si>
    <t>360342213</t>
  </si>
  <si>
    <t>Zajištění výrubu štol, ražených v hornině mokré stříkaným betonem tř. C 16/20 délky štoly, do 200 m, o tloušťce přes 50 do 100 mm, s výztuží ze svařovaných sítí</t>
  </si>
  <si>
    <t>1558856758</t>
  </si>
  <si>
    <t>https://podminky.urs.cz/item/CS_URS_2023_02/360342213</t>
  </si>
  <si>
    <t>A19</t>
  </si>
  <si>
    <t xml:space="preserve">"štola D; o = cca 6,2m"  6.2*126.1</t>
  </si>
  <si>
    <t>360366112</t>
  </si>
  <si>
    <t>Výztuž stříkaného betonu ocelovou svařovanou sítí tl. do 10 mm, délky štoly, do 200 m, v hornině mokré</t>
  </si>
  <si>
    <t>398526408</t>
  </si>
  <si>
    <t>https://podminky.urs.cz/item/CS_URS_2023_02/360366112</t>
  </si>
  <si>
    <t>A20</t>
  </si>
  <si>
    <t>369316112</t>
  </si>
  <si>
    <t>Výplň z betonu prostého za rubem nosné obezdívky délky štoly do 200 m, v hornině mokré</t>
  </si>
  <si>
    <t>490647886</t>
  </si>
  <si>
    <t>https://podminky.urs.cz/item/CS_URS_2023_02/369316112</t>
  </si>
  <si>
    <t xml:space="preserve">"štola D; o = cca 7,0m; trv.nadměrný výrub tl. 200mm"  7.0*126.1*0.2</t>
  </si>
  <si>
    <t>451541111</t>
  </si>
  <si>
    <t>Lože pod potrubí, stoky a drobné objekty v otevřeném výkopu ze štěrkodrtě 0-63 mm</t>
  </si>
  <si>
    <t>49130138</t>
  </si>
  <si>
    <t>https://podminky.urs.cz/item/CS_URS_2023_02/451541111</t>
  </si>
  <si>
    <t>2.85*126.1*0.2</t>
  </si>
  <si>
    <t>1841152515</t>
  </si>
  <si>
    <t>1175500918</t>
  </si>
  <si>
    <t>"stoka D; podkl.deska; dle PD E.8.14" 0,51*126,1</t>
  </si>
  <si>
    <t>-879333752</t>
  </si>
  <si>
    <t>-1373232736</t>
  </si>
  <si>
    <t>-1794047225</t>
  </si>
  <si>
    <t>2,85*126,1*5.4/1000</t>
  </si>
  <si>
    <t>Odvoz suti a vybouraných hmot na skládku nebo meziskládku se složením, na skládku</t>
  </si>
  <si>
    <t>-327572009</t>
  </si>
  <si>
    <t>998252111</t>
  </si>
  <si>
    <t>Přesun hmot pro štoly ražené s výjimkou metra vodorovná dopravní vzdálenost do 100 m na povrchu a do 200 m v podzemí délka svislého přesunu do 25 m</t>
  </si>
  <si>
    <t>-472761434</t>
  </si>
  <si>
    <t>https://podminky.urs.cz/item/CS_URS_2023_02/998252111</t>
  </si>
  <si>
    <t>1080214733</t>
  </si>
  <si>
    <t>1467,328*1.8</t>
  </si>
  <si>
    <t>997013861</t>
  </si>
  <si>
    <t>Poplatek za uložení stavebního odpadu na recyklační skládce (skládkovné) z prostého betonu zatříděného do Katalogu odpadů pod kódem 17 01 01</t>
  </si>
  <si>
    <t>1370033440</t>
  </si>
  <si>
    <t>https://podminky.urs.cz/item/CS_URS_2023_02/997013861</t>
  </si>
  <si>
    <t>"znehodnocená suspenze"30,791*2,0</t>
  </si>
  <si>
    <t>"odbourané hlavy pilot" 13,272</t>
  </si>
  <si>
    <t>77,903</t>
  </si>
  <si>
    <t>990</t>
  </si>
  <si>
    <t>5,495</t>
  </si>
  <si>
    <t>6,698</t>
  </si>
  <si>
    <t>5,993</t>
  </si>
  <si>
    <t>0,181</t>
  </si>
  <si>
    <t>99,45</t>
  </si>
  <si>
    <t>109,843</t>
  </si>
  <si>
    <t>SO 01.1c - Nová stoka D - Ražená štola v oblouku pro výstavbu stoky D - pro zděnou část (objekt 22)</t>
  </si>
  <si>
    <t>1618632272</t>
  </si>
  <si>
    <t>TI v celém úseku ZDE stoky DN1400, celkem 11,75m</t>
  </si>
  <si>
    <t>"do hl.1,5, pl=6,25m2/m´" 6,25*11,75</t>
  </si>
  <si>
    <t>219756291</t>
  </si>
  <si>
    <t>"štola D; E.8.29" 6.63*11.75</t>
  </si>
  <si>
    <t>-960925059</t>
  </si>
  <si>
    <t>"štola D; o cca 6,86m" 6.86*11,75</t>
  </si>
  <si>
    <t>740590351</t>
  </si>
  <si>
    <t>"zapažení čelby; zapažit každý postup" 6.63 *15</t>
  </si>
  <si>
    <t>170383471</t>
  </si>
  <si>
    <t>825503131</t>
  </si>
  <si>
    <t>"štola D; celkem 15ks" 15*247.62</t>
  </si>
  <si>
    <t>-580857425</t>
  </si>
  <si>
    <t>1223940114</t>
  </si>
  <si>
    <t>-1324666016</t>
  </si>
  <si>
    <t>-839266921</t>
  </si>
  <si>
    <t>"vývrt TI" PI*0,15*0,15*740,25</t>
  </si>
  <si>
    <t>648499182</t>
  </si>
  <si>
    <t>-1912954940</t>
  </si>
  <si>
    <t>162,168+73,438</t>
  </si>
  <si>
    <t>1849866023</t>
  </si>
  <si>
    <t xml:space="preserve">zásyp předvýkopu pro TI </t>
  </si>
  <si>
    <t>73,438</t>
  </si>
  <si>
    <t>-922996599</t>
  </si>
  <si>
    <t>73,438*2.0451</t>
  </si>
  <si>
    <t>1311293262</t>
  </si>
  <si>
    <t>18917097</t>
  </si>
  <si>
    <t>-1006857161</t>
  </si>
  <si>
    <t xml:space="preserve">"štola D; o = cca 7,0m"  7.0*11,75</t>
  </si>
  <si>
    <t>515174963</t>
  </si>
  <si>
    <t>2.95*11,75</t>
  </si>
  <si>
    <t>-1369551723</t>
  </si>
  <si>
    <t>"vrt pro jehl.: 33ks/záběr; á 2,25m" 33*15*2.25</t>
  </si>
  <si>
    <t>-858728425</t>
  </si>
  <si>
    <t xml:space="preserve">"vrty pro TI z terénu; 3řady/m´; á 2ks x  10,5m" 3*2*11,75*10,50</t>
  </si>
  <si>
    <t>-1400403807</t>
  </si>
  <si>
    <t>336796653</t>
  </si>
  <si>
    <t>"33ks/záběr; á 2m" 33*15*2.0</t>
  </si>
  <si>
    <t>-1934886695</t>
  </si>
  <si>
    <t>5,495*1,1 "Přepočtené koeficientem množství</t>
  </si>
  <si>
    <t>-341721074</t>
  </si>
  <si>
    <t>"dle PD E.8.29; cca: á= 0,5m" 3*2*0,5*11,75*PI*(0,3)^2</t>
  </si>
  <si>
    <t>-1881372111</t>
  </si>
  <si>
    <t>"dle PD E.8.29; odměřeno: á= 2,2m" 3*2*2,2*11,75</t>
  </si>
  <si>
    <t>1897137066</t>
  </si>
  <si>
    <t>"pro TI; 0,753m3/1t cementu" 0,753*70,074</t>
  </si>
  <si>
    <t>-896482458</t>
  </si>
  <si>
    <t>"sloupy TI; 6ks/m´; úsek 11,75" 155,1*0,6*0,753</t>
  </si>
  <si>
    <t>-1098903250</t>
  </si>
  <si>
    <t>"sloupy TI; 0,02t/m´" 155,1*0,02</t>
  </si>
  <si>
    <t>-272130900</t>
  </si>
  <si>
    <t>155,1*PI*(0,15)^2*1,2</t>
  </si>
  <si>
    <t>-1849818868</t>
  </si>
  <si>
    <t>"dle PD E.8.29; 6ks/m´; á=2,0m" 6*11,75*2,0</t>
  </si>
  <si>
    <t>360342214</t>
  </si>
  <si>
    <t>Zajištění výrubu štol, ražených v hornině mokré stříkaným betonem tř. C 16/20 délky štoly, do 200 m, o tloušťce přes 100 do 200 mm, s výztuží ze svařovaných sítí</t>
  </si>
  <si>
    <t>m2</t>
  </si>
  <si>
    <t>31762454</t>
  </si>
  <si>
    <t>https://podminky.urs.cz/item/CS_URS_2023_02/360342214</t>
  </si>
  <si>
    <t xml:space="preserve">"štola D; o = cca 6,2m"  6.2*11,75</t>
  </si>
  <si>
    <t>-873017194</t>
  </si>
  <si>
    <t>-1904862825</t>
  </si>
  <si>
    <t xml:space="preserve">"štola D; o = cca 7,0m; trv.nadměrný výrub tl. 200mm"  7.0*11,75*0.2</t>
  </si>
  <si>
    <t>229192595</t>
  </si>
  <si>
    <t>2.85*11,75*0.2</t>
  </si>
  <si>
    <t>558814213</t>
  </si>
  <si>
    <t>-1598234283</t>
  </si>
  <si>
    <t>"stoka D; podkl.deska; dle PD E.8.29" 0,51*11,75</t>
  </si>
  <si>
    <t>-682242266</t>
  </si>
  <si>
    <t>363370460</t>
  </si>
  <si>
    <t>1998938067</t>
  </si>
  <si>
    <t>2,85*11,75*5,4/1000</t>
  </si>
  <si>
    <t>-800870338</t>
  </si>
  <si>
    <t>-1803783319</t>
  </si>
  <si>
    <t>1264820514</t>
  </si>
  <si>
    <t>235,606*1.8</t>
  </si>
  <si>
    <t>-1348779767</t>
  </si>
  <si>
    <t>"znehodnocená suspenze" 13,156*2,0</t>
  </si>
  <si>
    <t>"odbourané hlavy pilot" 5,671</t>
  </si>
  <si>
    <t>209,58</t>
  </si>
  <si>
    <t>A25</t>
  </si>
  <si>
    <t>B23</t>
  </si>
  <si>
    <t>B25</t>
  </si>
  <si>
    <t>výkop_štola</t>
  </si>
  <si>
    <t>66,457</t>
  </si>
  <si>
    <t>bourat_cihla</t>
  </si>
  <si>
    <t>2,94</t>
  </si>
  <si>
    <t>SO 01.1d - Nová stoka D - stavební část</t>
  </si>
  <si>
    <t xml:space="preserve">    997 - Doprava suti a vybouraných hmot</t>
  </si>
  <si>
    <t xml:space="preserve">    8 - Vedení trubní dálková a přípojná</t>
  </si>
  <si>
    <t>Doprava suti a vybouraných hmot</t>
  </si>
  <si>
    <t>52</t>
  </si>
  <si>
    <t>142274111</t>
  </si>
  <si>
    <t>Ražení štol ruční, v hornině II. stupně ražnosti mokré, bez použití trhavin délky štoly do 200 m, o průřezu TV přes 1,5 do 4 m2</t>
  </si>
  <si>
    <t>939637718</t>
  </si>
  <si>
    <t>https://podminky.urs.cz/item/CS_URS_2023_02/142274111</t>
  </si>
  <si>
    <t>"Rozrážky pro budoucí přípojky"</t>
  </si>
  <si>
    <t>(((1,600+1,055)/2*2,350)*3,0 "m2")*7 "ks přípojek"</t>
  </si>
  <si>
    <t>"výkopek pro drenážní troubu"</t>
  </si>
  <si>
    <t>(0,300*0,150*3,0)*7 "ks přípojek"</t>
  </si>
  <si>
    <t>53</t>
  </si>
  <si>
    <t>-1182231926</t>
  </si>
  <si>
    <t>(((2,350+2,350+1,055)*3,0)*6)*7</t>
  </si>
  <si>
    <t>54</t>
  </si>
  <si>
    <t>-249712693</t>
  </si>
  <si>
    <t>(((2,350+2,350+1,055)*3,0)*1)*7</t>
  </si>
  <si>
    <t>55</t>
  </si>
  <si>
    <t>1078700312</t>
  </si>
  <si>
    <t>56</t>
  </si>
  <si>
    <t>kg</t>
  </si>
  <si>
    <t>613673044</t>
  </si>
  <si>
    <t>"Profil K 24, třmen spojky vč. 2 ks matice"</t>
  </si>
  <si>
    <t>((129,6+3,62)*7 "záběrů" ) * 7 "ks přípojek"</t>
  </si>
  <si>
    <t>80</t>
  </si>
  <si>
    <t>154076121</t>
  </si>
  <si>
    <t>Montáž netypové nosné konstrukce výstroje štol trvale zabudovaných z úplných ocelových rámů, délky štoly, do 200 m, v hornině mokré</t>
  </si>
  <si>
    <t>2067544826</t>
  </si>
  <si>
    <t>https://podminky.urs.cz/item/CS_URS_2023_02/154076121</t>
  </si>
  <si>
    <t>"rozpínka trubka 53/5, 5 ks = 1 záběr"</t>
  </si>
  <si>
    <t>(19,32 "kg" *7 "záběrů" ) * 7 "ks přípojek"</t>
  </si>
  <si>
    <t>"boční zarážka L č. 50/50/5, 2 ks na 1 záběr"</t>
  </si>
  <si>
    <t>(0,94 "kg" *7 "záběrů" ) * 7 "ks přípojek"</t>
  </si>
  <si>
    <t>81</t>
  </si>
  <si>
    <t>14019r30</t>
  </si>
  <si>
    <t>trubka ocelová bezešvá hladká jakost 11 353 53x5,0mm</t>
  </si>
  <si>
    <t>-1215992043</t>
  </si>
  <si>
    <t>(4,0 "m" *7 "záběrů" ) * 7 "ks přípojek"</t>
  </si>
  <si>
    <t>82</t>
  </si>
  <si>
    <t>13210935</t>
  </si>
  <si>
    <t>ocel profilová jakost S235JR (11 375) profil L 50x50x5</t>
  </si>
  <si>
    <t>676612471</t>
  </si>
  <si>
    <t>(0,94 "kg" *7 "záběrů" ) * 7 "ks přípojek"/1000</t>
  </si>
  <si>
    <t>57</t>
  </si>
  <si>
    <t>-1020554013</t>
  </si>
  <si>
    <t>61</t>
  </si>
  <si>
    <t>-629284644</t>
  </si>
  <si>
    <t>62</t>
  </si>
  <si>
    <t>2093699080</t>
  </si>
  <si>
    <t>176101113R</t>
  </si>
  <si>
    <t>Výplň štoly l do 200 m betonem tř. C16/20</t>
  </si>
  <si>
    <t>291376535</t>
  </si>
  <si>
    <t>""Výplň štoly D ZDE SB"</t>
  </si>
  <si>
    <t>"dle E.8.29" 0.98 "m2" * 13,3 "m</t>
  </si>
  <si>
    <t>(0,420 "m2" * 1,0 "m" )*7 "ks přípojek"</t>
  </si>
  <si>
    <t>- (PI*(0,253/2)^2*0,572)*7</t>
  </si>
  <si>
    <t>212752111</t>
  </si>
  <si>
    <t>Trativody z drenážních trubek pro liniové stavby a komunikace se zřízením štěrkového lože pod trubky a s jejich obsypem v otevřeném výkopu trubka korugovaná sendvičová PE-HD SN 4 perforace 220° DN 100</t>
  </si>
  <si>
    <t>552752492</t>
  </si>
  <si>
    <t>https://podminky.urs.cz/item/CS_URS_2023_02/212752111</t>
  </si>
  <si>
    <t>170,7</t>
  </si>
  <si>
    <t>3,0*7</t>
  </si>
  <si>
    <t>65</t>
  </si>
  <si>
    <t>1110092787</t>
  </si>
  <si>
    <t>66</t>
  </si>
  <si>
    <t>1830075105</t>
  </si>
  <si>
    <t>(((2,350+2,350+1,055)*3,0)*7)*7</t>
  </si>
  <si>
    <t>67</t>
  </si>
  <si>
    <t>2098720653</t>
  </si>
  <si>
    <t>(1,200*3,0 "m")*7 "ks přípojek"</t>
  </si>
  <si>
    <t>86</t>
  </si>
  <si>
    <t>292211111</t>
  </si>
  <si>
    <t>Pomocná konstrukce pro zvláštní zakládání staveb dřevěná z terénu zřízení</t>
  </si>
  <si>
    <t>637890416</t>
  </si>
  <si>
    <t>https://podminky.urs.cz/item/CS_URS_2023_02/292211111</t>
  </si>
  <si>
    <t>"dřevěná odstavnice"</t>
  </si>
  <si>
    <t>((2,0*0,300*0,160)*5 "ks"*7 "záběrů" ) * 7 "ks přípojek"</t>
  </si>
  <si>
    <t>"dřevěná vata - hebdví, cca 1/2 balíku = 1 záběr"</t>
  </si>
  <si>
    <t>(0,0125 "m3"*7 "záběrů" ) * 7 "ks přípojek"</t>
  </si>
  <si>
    <t>"dřevěný práh 140x140 zarážka L 50, cca 10 ks = 1 záběr"</t>
  </si>
  <si>
    <t>((0,140*0,140*0,050)*10 "ks"*7 "záběrů" ) * 7 "ks přípojek"</t>
  </si>
  <si>
    <t>"dřevěné klíny, cca 25 ks = 1 záběr"</t>
  </si>
  <si>
    <t>((0,100*0,005*0,250)*25 "ks"*7 "záběrů" ) * 7 "ks přípojek"</t>
  </si>
  <si>
    <t>87</t>
  </si>
  <si>
    <t>60511125</t>
  </si>
  <si>
    <t>řezivo stavební fošny prismované středové š do 160mm dl 2-5m</t>
  </si>
  <si>
    <t>-1194065632</t>
  </si>
  <si>
    <t>89</t>
  </si>
  <si>
    <t>6072 R 001 M</t>
  </si>
  <si>
    <t xml:space="preserve">Dřevitá vlna - Hebdí, jemný řez, výplň pro hloubený záběr </t>
  </si>
  <si>
    <t>kus</t>
  </si>
  <si>
    <t>1411491613</t>
  </si>
  <si>
    <t>(0,5 "ks"*7 "záběrů" ) * 7 "ks přípojek"</t>
  </si>
  <si>
    <t>90</t>
  </si>
  <si>
    <t>5903 R 002 M</t>
  </si>
  <si>
    <t>Rádlovací drát</t>
  </si>
  <si>
    <t>-1650288062</t>
  </si>
  <si>
    <t>"rádlovací drát, cca 5,0 m = 1 záběr"</t>
  </si>
  <si>
    <t>(5,0 "m"*7 "záběrů" ) * 7 "ks přípojek"</t>
  </si>
  <si>
    <t>91</t>
  </si>
  <si>
    <t>60512129r</t>
  </si>
  <si>
    <t>dřevěný práh 140 x 140, zarážka L 50</t>
  </si>
  <si>
    <t>ks</t>
  </si>
  <si>
    <t>987457337</t>
  </si>
  <si>
    <t>(10 "ks"*7 "záběrů" ) * 7 "ks přípojek"</t>
  </si>
  <si>
    <t>92</t>
  </si>
  <si>
    <t>6051 R 004 M</t>
  </si>
  <si>
    <t>Dřevěné klíny z dubu, rozměr 10x5 cm délka 25 cm</t>
  </si>
  <si>
    <t>-928395150</t>
  </si>
  <si>
    <t>(25 "ks"*7 "záběrů" ) * 7 "ks přípojek"</t>
  </si>
  <si>
    <t>88</t>
  </si>
  <si>
    <t>292211112</t>
  </si>
  <si>
    <t>Pomocná konstrukce pro zvláštní zakládání staveb dřevěná z terénu odstranění</t>
  </si>
  <si>
    <t>-951004831</t>
  </si>
  <si>
    <t>https://podminky.urs.cz/item/CS_URS_2023_02/292211112</t>
  </si>
  <si>
    <t>35223110r</t>
  </si>
  <si>
    <t>Zdivo horní části stok na cementovou maltu MC 10 v otevřeném výkopu z cihel kanalizačních kyselinovzdorných tl. 120 mm</t>
  </si>
  <si>
    <t>-164739941</t>
  </si>
  <si>
    <t>352231192</t>
  </si>
  <si>
    <t>Zdivo horní části stok na cementovou maltu MC 10 Příplatek k cenám za práce ve štole</t>
  </si>
  <si>
    <t>1726910084</t>
  </si>
  <si>
    <t>https://podminky.urs.cz/item/CS_URS_2023_02/352231192</t>
  </si>
  <si>
    <t>352351121</t>
  </si>
  <si>
    <t>Vnitřní bednění horní části stok v otevřeném výkopu, světlé výšky stoky přes 1200 do 1500 mm</t>
  </si>
  <si>
    <t>-1647070069</t>
  </si>
  <si>
    <t>https://podminky.urs.cz/item/CS_URS_2023_02/352351121</t>
  </si>
  <si>
    <t>PI*0.7*20.18</t>
  </si>
  <si>
    <t>352351192</t>
  </si>
  <si>
    <t>Vnitřní bednění horní části stok Příplatek k cenám za práce ve štole</t>
  </si>
  <si>
    <t>792851973</t>
  </si>
  <si>
    <t>https://podminky.urs.cz/item/CS_URS_2023_02/352351192</t>
  </si>
  <si>
    <t>3559111r16</t>
  </si>
  <si>
    <t>Žlaby z čedičových radiálek stoky DN 1400</t>
  </si>
  <si>
    <t>-850336293</t>
  </si>
  <si>
    <t>3559111r00</t>
  </si>
  <si>
    <t>Řezání čadičových radiálek</t>
  </si>
  <si>
    <t>-394974416</t>
  </si>
  <si>
    <t>3559111r01</t>
  </si>
  <si>
    <t>Kotvy pro zajištění čedičového obkladu</t>
  </si>
  <si>
    <t>-1405783883</t>
  </si>
  <si>
    <t>355911192</t>
  </si>
  <si>
    <t>Stokové žlaby čedičové Příplatek k cenám za práce ve štole nebo v zaklenuté stoce</t>
  </si>
  <si>
    <t>-261363606</t>
  </si>
  <si>
    <t>https://podminky.urs.cz/item/CS_URS_2023_02/355911192</t>
  </si>
  <si>
    <t>94</t>
  </si>
  <si>
    <t>358235114</t>
  </si>
  <si>
    <t>Bourání stoky kompletní nebo vybourání otvorů průřezové plochy do 4 m2 ve stokách ze zdiva cihelného</t>
  </si>
  <si>
    <t>-1275825091</t>
  </si>
  <si>
    <t>https://podminky.urs.cz/item/CS_URS_2023_02/358235114</t>
  </si>
  <si>
    <t>359901111</t>
  </si>
  <si>
    <t>Vyčištění stok jakékoliv výšky</t>
  </si>
  <si>
    <t>-922415337</t>
  </si>
  <si>
    <t>https://podminky.urs.cz/item/CS_URS_2023_02/359901111</t>
  </si>
  <si>
    <t>A10</t>
  </si>
  <si>
    <t>3599012R1</t>
  </si>
  <si>
    <t>Monitoring stok (kamerový systém) jakékoli výšky nová kanalizace</t>
  </si>
  <si>
    <t>-417216833</t>
  </si>
  <si>
    <t>https://podminky.urs.cz/item/CS_URS_2023_02/3599012R1</t>
  </si>
  <si>
    <t>7 "ks přípojek"</t>
  </si>
  <si>
    <t>85</t>
  </si>
  <si>
    <t>369317312</t>
  </si>
  <si>
    <t>Výplň z popílkocementové suspenze za rubem nosné obezdívky délky štoly, do 200 m, v hornině mokré</t>
  </si>
  <si>
    <t>-1920000416</t>
  </si>
  <si>
    <t>https://podminky.urs.cz/item/CS_URS_2023_02/369317312</t>
  </si>
  <si>
    <t>(((1,600+1,055)/2*2,350)*3,0 "m")*7 "ks přípojek"</t>
  </si>
  <si>
    <t>3693173r</t>
  </si>
  <si>
    <t>Výplň cementopopílkou suspenzí</t>
  </si>
  <si>
    <t>936798947</t>
  </si>
  <si>
    <t>"Výplň klenby štoly betonem nebo cementopopílkovým stabilizátem</t>
  </si>
  <si>
    <t>0,98 "m2" * 136.4 "LIT potrubí stoky D, dle E.8.14</t>
  </si>
  <si>
    <t>C12</t>
  </si>
  <si>
    <t>6.4"m3" * 4 "Vyplnění boční ražby po přepojení stávajících přípojek od stoky D</t>
  </si>
  <si>
    <t>380321552</t>
  </si>
  <si>
    <t>Kompletní konstrukce čistíren odpadních vod, nádrží, vodojemů, kanálů z betonu železového bez výztuže a bednění bez zvýšených nároků na prostředí tř. C 20/25, tl. přes 150 do 300 mm</t>
  </si>
  <si>
    <t>1812957499</t>
  </si>
  <si>
    <t>https://podminky.urs.cz/item/CS_URS_2023_02/380321552</t>
  </si>
  <si>
    <t>""těsnící clona stoky D ZDE ve štole"</t>
  </si>
  <si>
    <t>"dle E.8.29" 1.05 "m2" * 13,3 "m</t>
  </si>
  <si>
    <t>380356231</t>
  </si>
  <si>
    <t>Bednění kompletních konstrukcí čistíren odpadních vod, nádrží, vodojemů, kanálů konstrukcí neomítaných z betonu prostého nebo železového ploch rovinných zřízení</t>
  </si>
  <si>
    <t>-382062845</t>
  </si>
  <si>
    <t>https://podminky.urs.cz/item/CS_URS_2023_02/380356231</t>
  </si>
  <si>
    <t>"dle E.8.29; 4,15m2/m´" 4,15*13,3</t>
  </si>
  <si>
    <t>(1,600*2,350)*7 "ks přípojek"</t>
  </si>
  <si>
    <t>380356232</t>
  </si>
  <si>
    <t>Bednění kompletních konstrukcí čistíren odpadních vod, nádrží, vodojemů, kanálů konstrukcí neomítaných z betonu prostého nebo železového ploch rovinných odstranění</t>
  </si>
  <si>
    <t>1648550601</t>
  </si>
  <si>
    <t>https://podminky.urs.cz/item/CS_URS_2023_02/380356232</t>
  </si>
  <si>
    <t>380361011</t>
  </si>
  <si>
    <t>Výztuž kompletních konstrukcí čistíren odpadních vod, nádrží, vodojemů, kanálů ze svařovaných sítí z drátů typu KARI</t>
  </si>
  <si>
    <t>-1778360467</t>
  </si>
  <si>
    <t>https://podminky.urs.cz/item/CS_URS_2023_02/380361011</t>
  </si>
  <si>
    <t>""těsnící clona stoky D ZDE ve štole; KARI 8 mm, oko 150x150 mm, hmotnost 5,40 kg/m2"</t>
  </si>
  <si>
    <t>"dle E.8.29" 2*1.25 "m2" * 13,3"m" *0,0054*1,1</t>
  </si>
  <si>
    <t>452312141</t>
  </si>
  <si>
    <t>Podkladní a zajišťovací konstrukce z betonu prostého v otevřeném výkopu sedlové lože pod potrubí z betonu tř. C 16/20</t>
  </si>
  <si>
    <t>53472812</t>
  </si>
  <si>
    <t>https://podminky.urs.cz/item/CS_URS_2023_02/452312141</t>
  </si>
  <si>
    <t>"betonové trubní lože C16/20</t>
  </si>
  <si>
    <t>1,4 "m2" * 136.4 "LIT potrubí stoky D, dle E.8.14</t>
  </si>
  <si>
    <t>1,4 "m2" * 13,3 "zděná stoka D, dle E.8.29</t>
  </si>
  <si>
    <t>452312192</t>
  </si>
  <si>
    <t>Podkladní a zajišťovací konstrukce z betonu prostého v otevřeném výkopu Příplatek k cenám za práce ve štole pro sedlové lože</t>
  </si>
  <si>
    <t>923458366</t>
  </si>
  <si>
    <t>https://podminky.urs.cz/item/CS_URS_2023_02/452312192</t>
  </si>
  <si>
    <t>524637111</t>
  </si>
  <si>
    <t>Montáž kolejí na ocelových pražcích, trvale zabudovaných rozchod do 900 mm</t>
  </si>
  <si>
    <t>-200645688</t>
  </si>
  <si>
    <t>https://podminky.urs.cz/item/CS_URS_2023_02/524637111</t>
  </si>
  <si>
    <t>"Kolejnice pro montáž litinového potrubí na podvozku</t>
  </si>
  <si>
    <t>136.78"m</t>
  </si>
  <si>
    <t>13010224</t>
  </si>
  <si>
    <t>tyč ocelová plochá jakost 11 375 50x10mm</t>
  </si>
  <si>
    <t>1058700733</t>
  </si>
  <si>
    <t>P</t>
  </si>
  <si>
    <t>Poznámka k položce:_x000d_
Hmotnost: 3,99 kg/m</t>
  </si>
  <si>
    <t>13010932</t>
  </si>
  <si>
    <t>ocel profilová UPE 140 jakost 11 375</t>
  </si>
  <si>
    <t>798052566</t>
  </si>
  <si>
    <t>Poznámka k položce:_x000d_
Hmotnost: 14,80 kg/m</t>
  </si>
  <si>
    <t>""Kolejnice pro montáž litinového potrubí na podvozku" Hmotnost: 14,80 kg/m</t>
  </si>
  <si>
    <t>2*136.78*0.01480</t>
  </si>
  <si>
    <t>Vedení trubní dálková a přípojná</t>
  </si>
  <si>
    <t>831352121</t>
  </si>
  <si>
    <t>Montáž potrubí z trub kameninových hrdlových s integrovaným těsněním v otevřeném výkopu ve sklonu do 20 % DN 200</t>
  </si>
  <si>
    <t>690363132</t>
  </si>
  <si>
    <t>https://podminky.urs.cz/item/CS_URS_2023_02/831352121</t>
  </si>
  <si>
    <t>59710704</t>
  </si>
  <si>
    <t>trouba kameninová glazovaná pouze uvnitř DN 200 dl 2,50m spojovací systém C Třída 240</t>
  </si>
  <si>
    <t>-753537529</t>
  </si>
  <si>
    <t>"Přesná specifikace: viz. projektová dokumentace</t>
  </si>
  <si>
    <t>A23</t>
  </si>
  <si>
    <t>"Prodloužení přípojek od rušené stoky D" 3,0*4</t>
  </si>
  <si>
    <t>"Celkem: "A23</t>
  </si>
  <si>
    <t>C23</t>
  </si>
  <si>
    <t>B23 * 1.015"Koeficient množství</t>
  </si>
  <si>
    <t>831372121</t>
  </si>
  <si>
    <t>Montáž potrubí z trub kameninových hrdlových s integrovaným těsněním v otevřeném výkopu ve sklonu do 20 % DN 300</t>
  </si>
  <si>
    <t>1819240829</t>
  </si>
  <si>
    <t>https://podminky.urs.cz/item/CS_URS_2023_02/831372121</t>
  </si>
  <si>
    <t>59710707</t>
  </si>
  <si>
    <t>trouba kameninová glazovaná DN 300 dl 2,50m spojovací systém C Třída 240</t>
  </si>
  <si>
    <t>-789054360</t>
  </si>
  <si>
    <t>"Prodloužení přípojek od rušené stoky D" 3,0*1</t>
  </si>
  <si>
    <t>3,0* 1.015"Koeficient množství</t>
  </si>
  <si>
    <t>3,045*1,015 'Přepočtené koeficientem množství</t>
  </si>
  <si>
    <t>837351221</t>
  </si>
  <si>
    <t>Montáž kameninových tvarovek na potrubí z trub kameninových v otevřeném výkopu s integrovaným těsněním odbočných DN 200</t>
  </si>
  <si>
    <t>1583592220</t>
  </si>
  <si>
    <t>https://podminky.urs.cz/item/CS_URS_2023_02/837351221</t>
  </si>
  <si>
    <t>5971094r</t>
  </si>
  <si>
    <t>FA 200 B univerzální sedlo pro přípojky kameninové glazované DN 200 - 254 mm, montážní vývrt pr. 232 +/- 1 mm</t>
  </si>
  <si>
    <t>-2123359169</t>
  </si>
  <si>
    <t>"Prodloužení přípojek od rušené stoky D" 4</t>
  </si>
  <si>
    <t>"Celkem:" A25</t>
  </si>
  <si>
    <t>C25</t>
  </si>
  <si>
    <t>B25 * 1.015"Koeficient množství</t>
  </si>
  <si>
    <t>96</t>
  </si>
  <si>
    <t>837371221</t>
  </si>
  <si>
    <t>Montáž kameninových tvarovek na potrubí z trub kameninových v otevřeném výkopu s integrovaným těsněním odbočných DN 300</t>
  </si>
  <si>
    <t>34581929</t>
  </si>
  <si>
    <t>https://podminky.urs.cz/item/CS_URS_2023_02/837371221</t>
  </si>
  <si>
    <t>97</t>
  </si>
  <si>
    <t>5971097r</t>
  </si>
  <si>
    <t>univerzální sedlo pro přípojky kameninové glazované DN 300 vč. montážního vývrtu</t>
  </si>
  <si>
    <t>1995668676</t>
  </si>
  <si>
    <t xml:space="preserve">"Prodloužení přípojek od rušené stoky D" </t>
  </si>
  <si>
    <t>1 * 1.015"Koeficient množství</t>
  </si>
  <si>
    <t>851571192r</t>
  </si>
  <si>
    <t>Montáž potrubí z trub litinových tlakových hrdlových v otevřeném výkopu Příplatek k cenám 1131 za práce ve štole, v uzavřeném kanálu nebo v objektech DN 1400</t>
  </si>
  <si>
    <t>1963186893</t>
  </si>
  <si>
    <t>851521r14</t>
  </si>
  <si>
    <t>Montáž potrubí z trub litinových tlakových hrdlových v otevřeném výkopu s integrovaným těsněním DN 1400</t>
  </si>
  <si>
    <t>-1201729871</t>
  </si>
  <si>
    <t>55251r14</t>
  </si>
  <si>
    <t>potrubí kanalizační litinové hrdlové DN 1400</t>
  </si>
  <si>
    <t>KPL</t>
  </si>
  <si>
    <t>-1190496629</t>
  </si>
  <si>
    <t>"Přesná specifikace viz projektová dokumentace</t>
  </si>
  <si>
    <t>"Trouby DN1400, trouby DN1400 zkrácené, trubní sek DN1400, těsnící kroužky,.. viz kladečsné schéma D.1.1.1.4</t>
  </si>
  <si>
    <t>A28</t>
  </si>
  <si>
    <t>1"kpl</t>
  </si>
  <si>
    <t>48</t>
  </si>
  <si>
    <t>8662610r</t>
  </si>
  <si>
    <t xml:space="preserve">Montáž potrubí ocelového DN 100 </t>
  </si>
  <si>
    <t>-904618590</t>
  </si>
  <si>
    <t>49</t>
  </si>
  <si>
    <t>1439102r</t>
  </si>
  <si>
    <t>potrubí ocelové DN 100</t>
  </si>
  <si>
    <t>1286393106</t>
  </si>
  <si>
    <t>"Prodloužení přípojek od rušené stoky D" 3,0*2</t>
  </si>
  <si>
    <t>3,0*2* 1.015"Koeficient množství</t>
  </si>
  <si>
    <t>50</t>
  </si>
  <si>
    <t>8672601r</t>
  </si>
  <si>
    <t xml:space="preserve">Montáž tvarovek ocelového potrubí DN 100 </t>
  </si>
  <si>
    <t>-1927877813</t>
  </si>
  <si>
    <t>"Prodloužení přípojek od rušené stoky D" 2 "ks kolena 15°, 30°, 45°</t>
  </si>
  <si>
    <t>"Prodloužení přípojek od rušené stoky D" 2</t>
  </si>
  <si>
    <t>51</t>
  </si>
  <si>
    <t>143922r</t>
  </si>
  <si>
    <t>koleno ocelové 1,0x1,5m DN 100</t>
  </si>
  <si>
    <t>-348725041</t>
  </si>
  <si>
    <t>2* 1.015"Koeficient množství</t>
  </si>
  <si>
    <t>98</t>
  </si>
  <si>
    <t>2861949r</t>
  </si>
  <si>
    <t>přechodová tvarovka na DN 100 ocel</t>
  </si>
  <si>
    <t>-1844792048</t>
  </si>
  <si>
    <t>899633141</t>
  </si>
  <si>
    <t>Obetonování potrubí nebo zdiva stok betonem železovým v otevřeném výkopu bez zvláštních nároků na prostředí tř. C 16/20</t>
  </si>
  <si>
    <t>-692345626</t>
  </si>
  <si>
    <t>https://podminky.urs.cz/item/CS_URS_2023_02/899633141</t>
  </si>
  <si>
    <t>""Obenotonování SB stoky ve štole"</t>
  </si>
  <si>
    <t>"dle E.8.29" 0.5 "m2" * 13,3 "m</t>
  </si>
  <si>
    <t>899633192</t>
  </si>
  <si>
    <t>Obetonování potrubí nebo zdiva stok betonem železovým Příplatek k ceně za práce ve štole</t>
  </si>
  <si>
    <t>1260653254</t>
  </si>
  <si>
    <t>https://podminky.urs.cz/item/CS_URS_2023_02/899633192</t>
  </si>
  <si>
    <t>899643111</t>
  </si>
  <si>
    <t>Bednění pro obetonování potrubí v otevřeném výkopu</t>
  </si>
  <si>
    <t>476168018</t>
  </si>
  <si>
    <t>https://podminky.urs.cz/item/CS_URS_2023_02/899643111</t>
  </si>
  <si>
    <t>"Obenotonování stoky ve štole"</t>
  </si>
  <si>
    <t>"dle E.8.29, odměřeno" 1,5 "m2" * 13,3 "m</t>
  </si>
  <si>
    <t>899643122r</t>
  </si>
  <si>
    <t>Bednění pro obetonování potrubí v otevřeném výkopu odstranění</t>
  </si>
  <si>
    <t>1953882298</t>
  </si>
  <si>
    <t>899643192</t>
  </si>
  <si>
    <t>Bednění pro obetonování potrubí Příplatek k ceně za práce ve štole</t>
  </si>
  <si>
    <t>356611706</t>
  </si>
  <si>
    <t>https://podminky.urs.cz/item/CS_URS_2023_02/899643192</t>
  </si>
  <si>
    <t>899658211</t>
  </si>
  <si>
    <t>Výztuž pro obetonování potrubí ze svařovaných sítí typu Kari</t>
  </si>
  <si>
    <t>2004958381</t>
  </si>
  <si>
    <t>https://podminky.urs.cz/item/CS_URS_2023_02/899658211</t>
  </si>
  <si>
    <t>""obetonování stoky D ZDE ve štole; KARI 8 mm, oko 150x150 mm, hmotnost 5,40 kg/m2"</t>
  </si>
  <si>
    <t>"dle E.8.29, odměřeno" 2,8 "m2" * 13,3 "m" *0,0054*1,1</t>
  </si>
  <si>
    <t>933901111r</t>
  </si>
  <si>
    <t>Zkoušky objektů a vymývání provedení zkoušky vodotěsnosti betonové nádrže jakéhokoliv druhu a tvaru, o obsahu do 1000 m3</t>
  </si>
  <si>
    <t>910608585</t>
  </si>
  <si>
    <t>https://podminky.urs.cz/item/CS_URS_2023_02/933901111r</t>
  </si>
  <si>
    <t>"Zkouška tesnosti potrubí DN1400, vč. zabezpečení konců jednotlivých zkoušených úseků</t>
  </si>
  <si>
    <t>"V případě provádění tlakových zkoušek po částech, nebo současně s ostatními řady, je potřeba tuto skutečnost zohlednit.</t>
  </si>
  <si>
    <t>A33</t>
  </si>
  <si>
    <t>170,7*PI*0.7^2</t>
  </si>
  <si>
    <t>08113910</t>
  </si>
  <si>
    <t>voda povrchová pro jinou potřebu průmyslu a služeb</t>
  </si>
  <si>
    <t>971158336</t>
  </si>
  <si>
    <t>93</t>
  </si>
  <si>
    <t>98556112r</t>
  </si>
  <si>
    <t>Uzemňovací kolík z betonářské oceli 10 505 D přes 8 do 10 mm</t>
  </si>
  <si>
    <t>2068832707</t>
  </si>
  <si>
    <t>"uzemňovací kolák pr. 10 mm, dl. 0,8 m a max 1,5 m, 0,62 kg=bm"</t>
  </si>
  <si>
    <t>(0,62*3,0 "m")*7 "ks přípojek"/1000</t>
  </si>
  <si>
    <t>358123481</t>
  </si>
  <si>
    <t>628,200</t>
  </si>
  <si>
    <t>767995111</t>
  </si>
  <si>
    <t>Montáž ostatních atypických zámečnických konstrukcí hmotnosti do 5 kg</t>
  </si>
  <si>
    <t>-1037158977</t>
  </si>
  <si>
    <t>https://podminky.urs.cz/item/CS_URS_2023_02/767995111</t>
  </si>
  <si>
    <t>13010359</t>
  </si>
  <si>
    <t>ocel pásová válcovaná za studena 50x3mm</t>
  </si>
  <si>
    <t>860415333</t>
  </si>
  <si>
    <t>Poznámka k položce:_x000d_
Hmotnost: 1,20 kg/m</t>
  </si>
  <si>
    <t>"Rozpěry pro zajištění potrubí, Hmotnost: 1,20 kg/m</t>
  </si>
  <si>
    <t>A37</t>
  </si>
  <si>
    <t>2*136"ks"*0.400 * 0.00120</t>
  </si>
  <si>
    <t>998767102</t>
  </si>
  <si>
    <t>Přesun hmot pro zámečnické konstrukce stanovený z hmotnosti přesunovaného materiálu vodorovná dopravní vzdálenost do 50 m v objektech výšky přes 6 do 12 m</t>
  </si>
  <si>
    <t>-1567421469</t>
  </si>
  <si>
    <t>https://podminky.urs.cz/item/CS_URS_2023_02/998767102</t>
  </si>
  <si>
    <t>95</t>
  </si>
  <si>
    <t>997013863</t>
  </si>
  <si>
    <t>Poplatek za uložení stavebního odpadu na recyklační skládce (skládkovné) cihelného zatříděného do Katalogu odpadů pod kódem 17 01 02</t>
  </si>
  <si>
    <t>1016908735</t>
  </si>
  <si>
    <t>https://podminky.urs.cz/item/CS_URS_2023_02/997013863</t>
  </si>
  <si>
    <t>bourat_cihla*1,95000</t>
  </si>
  <si>
    <t>79</t>
  </si>
  <si>
    <t>120089017</t>
  </si>
  <si>
    <t>výkop_štola*1,8</t>
  </si>
  <si>
    <t>335</t>
  </si>
  <si>
    <t>65,103</t>
  </si>
  <si>
    <t>SO 01.2a - Stoka D.1 a D.2 - Hloubená TŠ B01 (objekt 1)</t>
  </si>
  <si>
    <t>-474140322</t>
  </si>
  <si>
    <t>"panely pod ohl.rámem" 12</t>
  </si>
  <si>
    <t>-1818269344</t>
  </si>
  <si>
    <t>"kopaná sonda v místě TŠ" 1.5*1.5*1.5</t>
  </si>
  <si>
    <t>-759770554</t>
  </si>
  <si>
    <t>1163211029</t>
  </si>
  <si>
    <t>"kopaná sonda v místě TŠ" 1.5*4*1.5</t>
  </si>
  <si>
    <t>35908782</t>
  </si>
  <si>
    <t>985763671</t>
  </si>
  <si>
    <t>"TŠ B01" (4.37+2.38)*2*(1.0+0.3)</t>
  </si>
  <si>
    <t>-876206076</t>
  </si>
  <si>
    <t>"TŠ B01" (4.37+2.38)*2*(8.0-1.0)</t>
  </si>
  <si>
    <t>745238589</t>
  </si>
  <si>
    <t>1911365224</t>
  </si>
  <si>
    <t>1939828788</t>
  </si>
  <si>
    <t>-509960298</t>
  </si>
  <si>
    <t>4920050R1.1</t>
  </si>
  <si>
    <t>-734850984</t>
  </si>
  <si>
    <t>-1725239537</t>
  </si>
  <si>
    <t>"rubanina" 83.83*1.13</t>
  </si>
  <si>
    <t>171201201</t>
  </si>
  <si>
    <t>2121961695</t>
  </si>
  <si>
    <t>https://podminky.urs.cz/item/CS_URS_2023_02/171201201</t>
  </si>
  <si>
    <t>-516021674</t>
  </si>
  <si>
    <t>(4.37+2.38)*2*8.0</t>
  </si>
  <si>
    <t>1486968051</t>
  </si>
  <si>
    <t>4.37*2.38</t>
  </si>
  <si>
    <t>1154573132</t>
  </si>
  <si>
    <t>"ohlubňový věnec" 0.3*0.35*(1.81+4.15)*2</t>
  </si>
  <si>
    <t>1184629286</t>
  </si>
  <si>
    <t>"ohl.věnec" 0.35*(1.81+4.15)*4</t>
  </si>
  <si>
    <t>-676555356</t>
  </si>
  <si>
    <t>-1620617906</t>
  </si>
  <si>
    <t>1902864334</t>
  </si>
  <si>
    <t>6.50*0.2</t>
  </si>
  <si>
    <t>-397354958</t>
  </si>
  <si>
    <t>6.50*0.1</t>
  </si>
  <si>
    <t>-1983329072</t>
  </si>
  <si>
    <t>-674493607</t>
  </si>
  <si>
    <t>(1.75+3.7)*2*0.10</t>
  </si>
  <si>
    <t>51507456</t>
  </si>
  <si>
    <t>-1958464014</t>
  </si>
  <si>
    <t>1825172127</t>
  </si>
  <si>
    <t>-2142216954</t>
  </si>
  <si>
    <t>6.50*5.4/1000</t>
  </si>
  <si>
    <t>1893654976</t>
  </si>
  <si>
    <t>441269916</t>
  </si>
  <si>
    <t>"TŠ B01" 4</t>
  </si>
  <si>
    <t>-2027693020</t>
  </si>
  <si>
    <t>"ohl.věnec" 1.252</t>
  </si>
  <si>
    <t>-297292059</t>
  </si>
  <si>
    <t>"ohl.věnec" 3.005</t>
  </si>
  <si>
    <t>-99672213</t>
  </si>
  <si>
    <t>"panely pod ohlubní" 4.896</t>
  </si>
  <si>
    <t>1987785108</t>
  </si>
  <si>
    <t>-1078247540</t>
  </si>
  <si>
    <t>"žebřík vč. lezního oddělení A34 podesty" (8.0+2*1.1)*25.0+80.0</t>
  </si>
  <si>
    <t>"zábradlí v 1,1m" ((4.7+2.95)*2+1.1*16)*1.94*1.02</t>
  </si>
  <si>
    <t>-1423083305</t>
  </si>
  <si>
    <t>8.0+2*1.1</t>
  </si>
  <si>
    <t>-711722671</t>
  </si>
  <si>
    <t>(4.7+2.95)*2</t>
  </si>
  <si>
    <t>-1275501308</t>
  </si>
  <si>
    <t>1312272932</t>
  </si>
  <si>
    <t>-1398814891</t>
  </si>
  <si>
    <t>2*8.0*1.1</t>
  </si>
  <si>
    <t>816636952</t>
  </si>
  <si>
    <t>-1008563937</t>
  </si>
  <si>
    <t>-2032547025</t>
  </si>
  <si>
    <t>-262538455</t>
  </si>
  <si>
    <t>83.83*1.13*1.8</t>
  </si>
  <si>
    <t>-1651149107</t>
  </si>
  <si>
    <t>3.005+4.896</t>
  </si>
  <si>
    <t>417,415</t>
  </si>
  <si>
    <t>6,559</t>
  </si>
  <si>
    <t>4,896</t>
  </si>
  <si>
    <t>342,5</t>
  </si>
  <si>
    <t>115,76</t>
  </si>
  <si>
    <t>SO 01.2b - Stoka D.1 a D.2 - Hloubená TŠ SK D (objekt 2)</t>
  </si>
  <si>
    <t>1570988145</t>
  </si>
  <si>
    <t>1857065085</t>
  </si>
  <si>
    <t>-6581043</t>
  </si>
  <si>
    <t>206585682</t>
  </si>
  <si>
    <t>-656855404</t>
  </si>
  <si>
    <t>-158437697</t>
  </si>
  <si>
    <t>"TŠ SK D" (7,4+5,47+6,32+2,0+4,84)*(1.0+0.3)</t>
  </si>
  <si>
    <t>-1523843469</t>
  </si>
  <si>
    <t>"TŠ SK D" (7,4+5,47+6,32+2,0+4,84)*(8.3-1.0)</t>
  </si>
  <si>
    <t>-1892940498</t>
  </si>
  <si>
    <t>1407730548</t>
  </si>
  <si>
    <t>1123341567</t>
  </si>
  <si>
    <t>200170023</t>
  </si>
  <si>
    <t>"výztužný rám č.2-12; E.8.7"1621,0*11/1000</t>
  </si>
  <si>
    <t>"svislá převázka" 775,4/1000</t>
  </si>
  <si>
    <t>-1130290276</t>
  </si>
  <si>
    <t>"ohlubňový rám; E.8.6" 3216,0/1000</t>
  </si>
  <si>
    <t>"výztužný rám č.1; E.8.7" 1651,0*1/1000</t>
  </si>
  <si>
    <t>107761348</t>
  </si>
  <si>
    <t>"rubanina" 369,394*1.13</t>
  </si>
  <si>
    <t>-475285278</t>
  </si>
  <si>
    <t>-188518704</t>
  </si>
  <si>
    <t>"TŠ SK D" (7,4+5,47+6,32+2,0+4,84)*8.3</t>
  </si>
  <si>
    <t>-912324521</t>
  </si>
  <si>
    <t>44,43</t>
  </si>
  <si>
    <t>825180348</t>
  </si>
  <si>
    <t>"ohlubňový věnec" 0.3*0.35*(7,4+5,47+6,32+2,0+4,84)</t>
  </si>
  <si>
    <t>-1326650553</t>
  </si>
  <si>
    <t>"ohl.věnec" 0.35*(7.4+5,47+6,32+2,0+4,84)*2</t>
  </si>
  <si>
    <t>1500225649</t>
  </si>
  <si>
    <t>2062093081</t>
  </si>
  <si>
    <t>-241583808</t>
  </si>
  <si>
    <t>35,02*0.2</t>
  </si>
  <si>
    <t>94206039</t>
  </si>
  <si>
    <t>35,02*0.1</t>
  </si>
  <si>
    <t>509141228</t>
  </si>
  <si>
    <t>81043217</t>
  </si>
  <si>
    <t xml:space="preserve"> (7,0+5,3+6,1+1,8+4,7)*0.10</t>
  </si>
  <si>
    <t>190429741</t>
  </si>
  <si>
    <t>-859876729</t>
  </si>
  <si>
    <t>1390587712</t>
  </si>
  <si>
    <t>-913461105</t>
  </si>
  <si>
    <t>35,02*5.4/1000</t>
  </si>
  <si>
    <t>-672320205</t>
  </si>
  <si>
    <t>-21415150</t>
  </si>
  <si>
    <t>-1997103655</t>
  </si>
  <si>
    <t>"ohl.věnec" 2.733</t>
  </si>
  <si>
    <t>1231510386</t>
  </si>
  <si>
    <t>"ohl.věnec" 6.559</t>
  </si>
  <si>
    <t>-1126393313</t>
  </si>
  <si>
    <t>-209201778</t>
  </si>
  <si>
    <t>-1791454539</t>
  </si>
  <si>
    <t>"žebřík vč. lezního oddělení A34 podesty" (8.3+2*1.1)*25.0+80.0</t>
  </si>
  <si>
    <t>"zábradlí v 1,1m" ((7,6+5,5+6,5+2,0+5,0)+1.1*29)*1.94*1.02</t>
  </si>
  <si>
    <t>-1787773157</t>
  </si>
  <si>
    <t>8.3+2*1.1</t>
  </si>
  <si>
    <t>-135090385</t>
  </si>
  <si>
    <t>7,6+5,5+6,5+2,0+5,0</t>
  </si>
  <si>
    <t>-92748570</t>
  </si>
  <si>
    <t>1205962109</t>
  </si>
  <si>
    <t>1804024120</t>
  </si>
  <si>
    <t>2*8.3*1.1</t>
  </si>
  <si>
    <t>1603070212</t>
  </si>
  <si>
    <t>1311874376</t>
  </si>
  <si>
    <t>1783685139</t>
  </si>
  <si>
    <t>1228797520</t>
  </si>
  <si>
    <t>A13*1.8</t>
  </si>
  <si>
    <t>606032427</t>
  </si>
  <si>
    <t>A31+A32</t>
  </si>
  <si>
    <t>127,04</t>
  </si>
  <si>
    <t>1,271</t>
  </si>
  <si>
    <t>4,235</t>
  </si>
  <si>
    <t>2,068</t>
  </si>
  <si>
    <t>1,034</t>
  </si>
  <si>
    <t>1,42</t>
  </si>
  <si>
    <t>0,056</t>
  </si>
  <si>
    <t>3,05</t>
  </si>
  <si>
    <t>51,845</t>
  </si>
  <si>
    <t>SO 01.2d - Stoka D.1 a D.2 - Hloubená TŠ SP (objekt 4)</t>
  </si>
  <si>
    <t>394,345</t>
  </si>
  <si>
    <t>Rozebrání dílců vozovek a ploch s přemístěním hmot na skládku na vzdálenost do 3 m nebo s naložením na dopravní prostředek, ze silničních dílců jakýchkoliv rozměrů, s ložem z kameniva nebo živice strojně plochy jednotlivě do 50 m2 se spárami zalitými živicí</t>
  </si>
  <si>
    <t>1115060818</t>
  </si>
  <si>
    <t>-333821729</t>
  </si>
  <si>
    <t>-1895691359</t>
  </si>
  <si>
    <t>-1295988002</t>
  </si>
  <si>
    <t>-227118427</t>
  </si>
  <si>
    <t>-864085373</t>
  </si>
  <si>
    <t>"TŠ SP" (2*2,82+4,78)*(1.0+0.3)</t>
  </si>
  <si>
    <t>13158877</t>
  </si>
  <si>
    <t>"TŠ SP" (2,82*2+4,78)*(8.3-1.0)</t>
  </si>
  <si>
    <t>502059052</t>
  </si>
  <si>
    <t>2051725351</t>
  </si>
  <si>
    <t>377015881</t>
  </si>
  <si>
    <t>34388672</t>
  </si>
  <si>
    <t>"výztužný rám č.2-12; E.8.12" 425,9*11/1000</t>
  </si>
  <si>
    <t>"svislá převázka" 184.62/1000</t>
  </si>
  <si>
    <t>-674600571</t>
  </si>
  <si>
    <t>"ohlubňový rám; E.8.11" 1286,3/1000</t>
  </si>
  <si>
    <t>"výztužný rám č.1; E.8.12" 425,9*1/1000</t>
  </si>
  <si>
    <t>-1318387937</t>
  </si>
  <si>
    <t>"rubanina"112,425*1.13</t>
  </si>
  <si>
    <t>100621664</t>
  </si>
  <si>
    <t>-1510517549</t>
  </si>
  <si>
    <t>"TŠ SP" (2*2,82+4,78)*8.3</t>
  </si>
  <si>
    <t>-300044193</t>
  </si>
  <si>
    <t>10,34</t>
  </si>
  <si>
    <t>562114595</t>
  </si>
  <si>
    <t>"ohlubňový věnec" 0.3*0.35*(2.8*2+6,5)</t>
  </si>
  <si>
    <t>1043637274</t>
  </si>
  <si>
    <t>"ohl.věnec" 0.35*(2.8*2+6,5)</t>
  </si>
  <si>
    <t>294595569</t>
  </si>
  <si>
    <t>852663146</t>
  </si>
  <si>
    <t>610824640</t>
  </si>
  <si>
    <t>10.34*0.2</t>
  </si>
  <si>
    <t>Podkladní a zajišťovací konstrukce z betonu železového v otevřeném výkopu bez zvýšených nároků na prostředí desky pod potrubí, stoky a drobné objekty z betonu tř. C 12/15</t>
  </si>
  <si>
    <t>755279333</t>
  </si>
  <si>
    <t>10.34*0.1</t>
  </si>
  <si>
    <t>342087195</t>
  </si>
  <si>
    <t>1651368639</t>
  </si>
  <si>
    <t xml:space="preserve"> (2.6+4.5)*2*0.10</t>
  </si>
  <si>
    <t>-1469808141</t>
  </si>
  <si>
    <t>-1864751479</t>
  </si>
  <si>
    <t>-619263135</t>
  </si>
  <si>
    <t>211784290</t>
  </si>
  <si>
    <t>10.34*5.4/1000</t>
  </si>
  <si>
    <t>1392678269</t>
  </si>
  <si>
    <t>565621908</t>
  </si>
  <si>
    <t>1788117061</t>
  </si>
  <si>
    <t>"ohl.věnec" A17</t>
  </si>
  <si>
    <t>1556271193</t>
  </si>
  <si>
    <t>"ohl.věnec" 3,05</t>
  </si>
  <si>
    <t>16508621</t>
  </si>
  <si>
    <t>-757699984</t>
  </si>
  <si>
    <t>-524086367</t>
  </si>
  <si>
    <t>"zábradlí v 1,1m" ((2,9*2+5,0)+1.1*14)*1.94*1.02</t>
  </si>
  <si>
    <t>63418145</t>
  </si>
  <si>
    <t>-111786431</t>
  </si>
  <si>
    <t>2,9*2+5,0</t>
  </si>
  <si>
    <t>Demontáž ostatních zámečnických konstrukcí řezáním o hmotnosti jednotlivých dílů do 50 kg</t>
  </si>
  <si>
    <t>1553996350</t>
  </si>
  <si>
    <t>c34</t>
  </si>
  <si>
    <t>1132109897</t>
  </si>
  <si>
    <t>-1093506389</t>
  </si>
  <si>
    <t>kabel instalační jádro Cu plné izolace PVC plášť PVC 450/750V (CYKY) 2x4mm2</t>
  </si>
  <si>
    <t>-1978175201</t>
  </si>
  <si>
    <t>Montáž hromosvodného vedení zemnicích desek a tyčí s připojením na svodové nebo uzemňovací vedení bez příslušenství tyčí, délky do 2 m</t>
  </si>
  <si>
    <t>-99284180</t>
  </si>
  <si>
    <t>-621480344</t>
  </si>
  <si>
    <t>297230941</t>
  </si>
  <si>
    <t>1617889099</t>
  </si>
  <si>
    <t>1,85</t>
  </si>
  <si>
    <t>1,81</t>
  </si>
  <si>
    <t>28,575</t>
  </si>
  <si>
    <t>SO 01.2e - Stoka D.1 a D.2 - Ražená štola pro výstavbu jednopasové stoky D.1 (objekt 20)</t>
  </si>
  <si>
    <t>80686476</t>
  </si>
  <si>
    <t>"štola D.1; E.8.10" 3.81*5.0</t>
  </si>
  <si>
    <t>1454208023</t>
  </si>
  <si>
    <t>"štola D.1; o cca 5,79m" 5.79*5.0</t>
  </si>
  <si>
    <t>399137297</t>
  </si>
  <si>
    <t>"zapažení čelby; postup 1m´" 3.81*5</t>
  </si>
  <si>
    <t>2090648384</t>
  </si>
  <si>
    <t>-686429959</t>
  </si>
  <si>
    <t>"štola D.1; celkem 7ks" 7*214.48</t>
  </si>
  <si>
    <t>70814651</t>
  </si>
  <si>
    <t>"štola D.1"19.05*1.5</t>
  </si>
  <si>
    <t>1035205466</t>
  </si>
  <si>
    <t>514483109</t>
  </si>
  <si>
    <t>-121327748</t>
  </si>
  <si>
    <t>315161136</t>
  </si>
  <si>
    <t>-2037839410</t>
  </si>
  <si>
    <t>1984505488</t>
  </si>
  <si>
    <t xml:space="preserve">"štola D.1; o = cca 5,89m"  5.89*5.0</t>
  </si>
  <si>
    <t>-1001479158</t>
  </si>
  <si>
    <t>2.02*5.0</t>
  </si>
  <si>
    <t>224111112</t>
  </si>
  <si>
    <t>Maloprofilové vrty průběžným sacím vrtáním průměru do 56 mm do úklonu 45° v hl 0 až 25 m v hornině tř. I a II</t>
  </si>
  <si>
    <t>451383388</t>
  </si>
  <si>
    <t>https://podminky.urs.cz/item/CS_URS_2023_02/224111112</t>
  </si>
  <si>
    <t>"vrt pro jehl.: 15ks/záběr; á 2,25m" 15*7*2.25</t>
  </si>
  <si>
    <t>1106587150</t>
  </si>
  <si>
    <t>-1572432858</t>
  </si>
  <si>
    <t>1792477698</t>
  </si>
  <si>
    <t>"15ks/záběr; á 2m" 15*7*2.0</t>
  </si>
  <si>
    <t>tyč ocelová kruhová jakost S235JR (11 375) D 30mm</t>
  </si>
  <si>
    <t>-1850536207</t>
  </si>
  <si>
    <t>210*5.55/1000</t>
  </si>
  <si>
    <t>-1719559870</t>
  </si>
  <si>
    <t xml:space="preserve">"štola D.1; o = cca 4,9m"  4.9*5.0</t>
  </si>
  <si>
    <t>1534969754</t>
  </si>
  <si>
    <t>-1674648652</t>
  </si>
  <si>
    <t xml:space="preserve">"štola D.1; o = cca 5,89m; trv.nadměrný výrub tl. 200mm"  5.89*5.0*0.2</t>
  </si>
  <si>
    <t>-1949602629</t>
  </si>
  <si>
    <t>-1002953431</t>
  </si>
  <si>
    <t>1.85*5.0*0.2</t>
  </si>
  <si>
    <t>773498612</t>
  </si>
  <si>
    <t>"stoka D.1; podkl.deska; dle PD E.8.10" 1.81</t>
  </si>
  <si>
    <t>406182262</t>
  </si>
  <si>
    <t>-223828113</t>
  </si>
  <si>
    <t>-1046178276</t>
  </si>
  <si>
    <t>"stoka D.1; podkl.deska; dle PD E.8.10, 10,0m2/m´" 10.0*5.4/1000</t>
  </si>
  <si>
    <t>1497481901</t>
  </si>
  <si>
    <t>332423097</t>
  </si>
  <si>
    <t>A6*1.8</t>
  </si>
  <si>
    <t>A102</t>
  </si>
  <si>
    <t>3,256</t>
  </si>
  <si>
    <t>8,25</t>
  </si>
  <si>
    <t>A52</t>
  </si>
  <si>
    <t>4,7</t>
  </si>
  <si>
    <t>A89</t>
  </si>
  <si>
    <t>31,882</t>
  </si>
  <si>
    <t>A91</t>
  </si>
  <si>
    <t>B102</t>
  </si>
  <si>
    <t>B19</t>
  </si>
  <si>
    <t>1,595</t>
  </si>
  <si>
    <t>B21</t>
  </si>
  <si>
    <t>B52</t>
  </si>
  <si>
    <t>6,5</t>
  </si>
  <si>
    <t>B89</t>
  </si>
  <si>
    <t>C102</t>
  </si>
  <si>
    <t>9,425</t>
  </si>
  <si>
    <t>SO 01.2h - Stoka D.1, proviz. sp. PS D, SK D, D1, RŠ D2 a RŠ D3</t>
  </si>
  <si>
    <t>C52</t>
  </si>
  <si>
    <t>D102</t>
  </si>
  <si>
    <t>D52</t>
  </si>
  <si>
    <t>18,2</t>
  </si>
  <si>
    <t>F102</t>
  </si>
  <si>
    <t>35,937</t>
  </si>
  <si>
    <t>I101</t>
  </si>
  <si>
    <t xml:space="preserve">    8 - Trubní vedení</t>
  </si>
  <si>
    <t xml:space="preserve">    711 - Izolace proti vodě, vlhkosti a plynům</t>
  </si>
  <si>
    <t xml:space="preserve">    783 - Dokončovací práce - nátěry</t>
  </si>
  <si>
    <t xml:space="preserve">    23-M - Montáže potrubí</t>
  </si>
  <si>
    <t>SKL - Skládkovné</t>
  </si>
  <si>
    <t>112101103</t>
  </si>
  <si>
    <t>Odstranění stromů s odřezáním kmene a s odvětvením listnatých, průměru kmene přes 500 do 700 mm</t>
  </si>
  <si>
    <t>1438715839</t>
  </si>
  <si>
    <t>https://podminky.urs.cz/item/CS_URS_2023_02/112101103</t>
  </si>
  <si>
    <t>112251103</t>
  </si>
  <si>
    <t>Odstranění pařezů strojně s jejich vykopáním nebo vytrháním průměru přes 500 do 700 mm</t>
  </si>
  <si>
    <t>1374720270</t>
  </si>
  <si>
    <t>https://podminky.urs.cz/item/CS_URS_2023_02/112251103</t>
  </si>
  <si>
    <t>119001403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</si>
  <si>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přes 500 do 700 mm</t>
  </si>
  <si>
    <t>2080111532</t>
  </si>
  <si>
    <t>https://podminky.urs.cz/item/CS_URS_2023_02/119001403</t>
  </si>
  <si>
    <t>"Podrobný popis viz projektová dokumentace. D.1.1.1.1 - Technická zpráva</t>
  </si>
  <si>
    <t>"Provizorní obtok DN600" 50"m</t>
  </si>
  <si>
    <t>-1685698040</t>
  </si>
  <si>
    <t>297.47 "TŠ D2" + 304.11 "TŠ D3</t>
  </si>
  <si>
    <t>B5</t>
  </si>
  <si>
    <t>"TŠ SP" 111.8</t>
  </si>
  <si>
    <t>C5</t>
  </si>
  <si>
    <t>"TŠ SK D" 368,8</t>
  </si>
  <si>
    <t>D5</t>
  </si>
  <si>
    <t xml:space="preserve">"TŠ B01; E.8.4"   83.20</t>
  </si>
  <si>
    <t>F5</t>
  </si>
  <si>
    <t>-(3.10*2.28*3.94 + PI*(1.24/2)^2*5.26) "vytlačený objem D2</t>
  </si>
  <si>
    <t>G5</t>
  </si>
  <si>
    <t>-(3.10*2.28*3.94 + PI*(1.24/2)^2*4.87) "vytlačený objem D3</t>
  </si>
  <si>
    <t>H5</t>
  </si>
  <si>
    <t>-(2.9*3.25*6.645 + PI*(1.24/2)^2*1.645) "vytlačený objem spadiště</t>
  </si>
  <si>
    <t>I5</t>
  </si>
  <si>
    <t>-(19,6*4,37+PI*(1.24/2)^2*4.02) "vytlačený objem SK D</t>
  </si>
  <si>
    <t>1824018132</t>
  </si>
  <si>
    <t>942,328*2.0451</t>
  </si>
  <si>
    <t>184818233</t>
  </si>
  <si>
    <t>Ochrana kmene bedněním před poškozením stavebním provozem zřízení včetně odstranění výšky bednění do 2 m průměru kmene přes 500 do 700 mm</t>
  </si>
  <si>
    <t>666238343</t>
  </si>
  <si>
    <t>https://podminky.urs.cz/item/CS_URS_2023_02/184818233</t>
  </si>
  <si>
    <t>-1293923222</t>
  </si>
  <si>
    <t>A8</t>
  </si>
  <si>
    <t>5.50 "zděná stoka V600/1100</t>
  </si>
  <si>
    <t>6,0 "SK D</t>
  </si>
  <si>
    <t>213311113</t>
  </si>
  <si>
    <t>Polštáře zhutněné pod základy z kameniva hrubého drceného, frakce 16 - 63 mm</t>
  </si>
  <si>
    <t>882545496</t>
  </si>
  <si>
    <t>https://podminky.urs.cz/item/CS_URS_2023_02/213311113</t>
  </si>
  <si>
    <t>A9</t>
  </si>
  <si>
    <t>"RŠ D2" 8.2"m2"*0.200</t>
  </si>
  <si>
    <t>B9</t>
  </si>
  <si>
    <t>"RŠ D3" 8.2"m2"*0.200</t>
  </si>
  <si>
    <t>C9</t>
  </si>
  <si>
    <t>"spadiště" 3,7*4,0*0.200</t>
  </si>
  <si>
    <t>D9</t>
  </si>
  <si>
    <t>"SK D" 35,0"m2"*0.200</t>
  </si>
  <si>
    <t>273353141</t>
  </si>
  <si>
    <t>Bednění kotevních otvorů v základových deskách průřezu přes 0,10 do 0,17 m2 hl do 1 m</t>
  </si>
  <si>
    <t>Ks</t>
  </si>
  <si>
    <t>1816324742</t>
  </si>
  <si>
    <t>https://podminky.urs.cz/item/CS_URS_2023_02/273353141</t>
  </si>
  <si>
    <t>"SK D, otvor pro kameninové potrubí" 1</t>
  </si>
  <si>
    <t>27435315a</t>
  </si>
  <si>
    <t>Bednění kotevních otvorů v základových pásech průřezu DN 1200</t>
  </si>
  <si>
    <t>-690360984</t>
  </si>
  <si>
    <t>"Spadiště, bednění otvoru DN 1200" 1</t>
  </si>
  <si>
    <t>321222311</t>
  </si>
  <si>
    <t>Zdění obkladního zdiva vodních staveb kvádrového objem do 0,2 m3</t>
  </si>
  <si>
    <t>1569110598</t>
  </si>
  <si>
    <t>https://podminky.urs.cz/item/CS_URS_2023_02/321222311</t>
  </si>
  <si>
    <t>stěny horní část od 180</t>
  </si>
  <si>
    <t>(2,9-0,3)*3,03*2*0,15*1,1</t>
  </si>
  <si>
    <t>(2,35+0,15)*2*3,05*0,15*1,1</t>
  </si>
  <si>
    <t>-3,14*0,6*0,6*0,15</t>
  </si>
  <si>
    <t>strop</t>
  </si>
  <si>
    <t>0,6*2,35*0,15*1,1</t>
  </si>
  <si>
    <t>stěny spodní část pod 180</t>
  </si>
  <si>
    <t>0,4*2,35*0,15*1,1</t>
  </si>
  <si>
    <t>spadiště, žulový obklad</t>
  </si>
  <si>
    <t>(2,3*2,35*2-3,14*0,7*0,7)*0,15*1,1</t>
  </si>
  <si>
    <t>1,7*2,35*2*0,15*1,1</t>
  </si>
  <si>
    <t>2*3,14*0,7*0,5*0,15*1,1</t>
  </si>
  <si>
    <t>dno</t>
  </si>
  <si>
    <t>1,3*2,1*0,15*1,1</t>
  </si>
  <si>
    <t>žlab</t>
  </si>
  <si>
    <t>(2*3,14*0,42*(3,25-0,6))/2*0,15*1,1</t>
  </si>
  <si>
    <t>58381015a</t>
  </si>
  <si>
    <t>Žulové kostky obkladové tl. 15 cm</t>
  </si>
  <si>
    <t>-837751888</t>
  </si>
  <si>
    <t>9,5722/0,15</t>
  </si>
  <si>
    <t>32122231R</t>
  </si>
  <si>
    <t>Zdění obkladního zdiva vodních staveb z čedičových cihel</t>
  </si>
  <si>
    <t>588788538</t>
  </si>
  <si>
    <t>SK D, obklad z čedičových kan.cihel</t>
  </si>
  <si>
    <t>Stěny</t>
  </si>
  <si>
    <t>(5,21-0,4)*0,24*(1,8+0,15)*1,05</t>
  </si>
  <si>
    <t>0,15*0,7*1,8*1,05</t>
  </si>
  <si>
    <t>0,2*0,2*1,8*1,05</t>
  </si>
  <si>
    <t>1,3*0,24*1,8*1,05</t>
  </si>
  <si>
    <t>3,7*0,24*1,8*1,05</t>
  </si>
  <si>
    <t>Kantovka</t>
  </si>
  <si>
    <t>152,3077*0,065*0,115*0,24*1,05</t>
  </si>
  <si>
    <t>781469192</t>
  </si>
  <si>
    <t>Montáž obkladů vnitřních stěn z dlaždic z taveného čediče Příplatek k cenám za obklady v omezeném prostoru</t>
  </si>
  <si>
    <t>1642589487</t>
  </si>
  <si>
    <t>https://podminky.urs.cz/item/CS_URS_2023_02/781469192</t>
  </si>
  <si>
    <t>5,5896/0,24</t>
  </si>
  <si>
    <t>632310580</t>
  </si>
  <si>
    <t>cihla kanalizační z čediče kantovka 240x115x65 R=60°</t>
  </si>
  <si>
    <t>-161477187</t>
  </si>
  <si>
    <t>cca 10 m</t>
  </si>
  <si>
    <t>9/0,065*1,1</t>
  </si>
  <si>
    <t>632310560</t>
  </si>
  <si>
    <t>cihla kanalizační z čediče rovná 240x115x65</t>
  </si>
  <si>
    <t>-239558628</t>
  </si>
  <si>
    <t>1/(0,24*0,115*0,065)*5,5896</t>
  </si>
  <si>
    <t>58912605a</t>
  </si>
  <si>
    <t>EUFIX S</t>
  </si>
  <si>
    <t>-226555399</t>
  </si>
  <si>
    <t>Spotřeba odhadem</t>
  </si>
  <si>
    <t>24 kg/m2 tl. cca 5-10 cm</t>
  </si>
  <si>
    <t>24*15*5,5896</t>
  </si>
  <si>
    <t>(2*3,14*0,78+0,34*2)*5,21*24</t>
  </si>
  <si>
    <t>583001R</t>
  </si>
  <si>
    <t>Kamenořez - D+M</t>
  </si>
  <si>
    <t>-165540027</t>
  </si>
  <si>
    <t>348171130</t>
  </si>
  <si>
    <t>Montáž oplocení z dílců kovových rámových, na ocelové sloupky, výšky přes 1,5 do 2,0 m</t>
  </si>
  <si>
    <t>1298702032</t>
  </si>
  <si>
    <t>https://podminky.urs.cz/item/CS_URS_2023_02/348171130</t>
  </si>
  <si>
    <t>"Rozsah pravděpodobné demontáže oplocení u těžní šachty SK D cca 6 m, Demontáž a následná zpětná montáž</t>
  </si>
  <si>
    <t>6.0 "m</t>
  </si>
  <si>
    <t>348321218</t>
  </si>
  <si>
    <t>Zábradelní zídky a podezdívky z betonu železového tř. C 20/25</t>
  </si>
  <si>
    <t>-330984146</t>
  </si>
  <si>
    <t>https://podminky.urs.cz/item/CS_URS_2023_02/348321218</t>
  </si>
  <si>
    <t>"Rozsah pravděpodobné demontáže oplocení u těžní šachty SK D cca 6 m</t>
  </si>
  <si>
    <t>A11</t>
  </si>
  <si>
    <t>6.0*1.2*0.5 "odborný odhad</t>
  </si>
  <si>
    <t>348351211</t>
  </si>
  <si>
    <t>Bednění zábradelních zídek a podezdívek bez profilování i s profilováním, s půdorysem přímým nebo zakřiveným plné zřízení</t>
  </si>
  <si>
    <t>1618285561</t>
  </si>
  <si>
    <t>https://podminky.urs.cz/item/CS_URS_2023_02/348351211</t>
  </si>
  <si>
    <t>2*6.0*1.2 "odborný odhad</t>
  </si>
  <si>
    <t>348351212</t>
  </si>
  <si>
    <t>Bednění zábradelních zídek a podezdívek bez profilování i s profilováním, s půdorysem přímým nebo zakřiveným plné odstranění</t>
  </si>
  <si>
    <t>-288352039</t>
  </si>
  <si>
    <t>https://podminky.urs.cz/item/CS_URS_2023_02/348351212</t>
  </si>
  <si>
    <t>348361216</t>
  </si>
  <si>
    <t>Výztuž zábradelních zídek a podezdívek z oceli 10 505 (R) nebo BSt 500</t>
  </si>
  <si>
    <t>-1955738476</t>
  </si>
  <si>
    <t>https://podminky.urs.cz/item/CS_URS_2023_02/348361216</t>
  </si>
  <si>
    <t>"Je-li stávající podezdívka ze ŽB. Vyztuženost ŽB kci cca 100kg/m3</t>
  </si>
  <si>
    <t>3.6*0.100</t>
  </si>
  <si>
    <t>351351121</t>
  </si>
  <si>
    <t>Vnitřní bednění spodní části stok v otevřeném výkopu, světlé výšky stoky přes 1200 do 1500 mm</t>
  </si>
  <si>
    <t>473872866</t>
  </si>
  <si>
    <t>https://podminky.urs.cz/item/CS_URS_2023_02/351351121</t>
  </si>
  <si>
    <t>1.5 "m" * 5.50 "zděná stoka V600/1100</t>
  </si>
  <si>
    <t>351351192</t>
  </si>
  <si>
    <t>Vnitřní bednění spodní části stok Příplatek k cenám za práce ve štole</t>
  </si>
  <si>
    <t>1055683670</t>
  </si>
  <si>
    <t>https://podminky.urs.cz/item/CS_URS_2023_02/351351192</t>
  </si>
  <si>
    <t>352231111</t>
  </si>
  <si>
    <t>Zdivo horní části stok na cementovou maltu SBM v otevřeném výkopu z cihel kanalizačních tl. 120 mm pro stoku DN 600/1100</t>
  </si>
  <si>
    <t>-752342339</t>
  </si>
  <si>
    <t>https://podminky.urs.cz/item/CS_URS_2023_02/352231111</t>
  </si>
  <si>
    <t>0.290 "m2" * 5.50 "zděná stoka V600/1100</t>
  </si>
  <si>
    <t>Zdivo horní části stok na cementovou maltu SBM Příplatek k cenám za práce ve štole</t>
  </si>
  <si>
    <t>-1283589256</t>
  </si>
  <si>
    <t>-1299277335</t>
  </si>
  <si>
    <t>2.0 "m" * 5.50 "zděná stoka V600/1100</t>
  </si>
  <si>
    <t>-1525730047</t>
  </si>
  <si>
    <t>112</t>
  </si>
  <si>
    <t>352351162r</t>
  </si>
  <si>
    <t>Vnitřní bednění horní části stok v otevřeném výkopu, světlé výšky stoky přes 1200 do 1500 mm odstranění</t>
  </si>
  <si>
    <t>427217685</t>
  </si>
  <si>
    <t>355911142</t>
  </si>
  <si>
    <t>Stokové žlaby čedičové v otevřeném výkopu nebo v otevřené stoce se zámkem a bočnicemi délky 330 mm pro vejčité stoky DN 600/1100</t>
  </si>
  <si>
    <t>-748865367</t>
  </si>
  <si>
    <t>https://podminky.urs.cz/item/CS_URS_2023_02/355911142</t>
  </si>
  <si>
    <t xml:space="preserve"> 5.50 "zděná stoka V600/1100</t>
  </si>
  <si>
    <t>3,0 "žlab SK D, V600/1100</t>
  </si>
  <si>
    <t>3559111r17</t>
  </si>
  <si>
    <t>1373550312</t>
  </si>
  <si>
    <t>"SK D" 6,0</t>
  </si>
  <si>
    <t>1371089457</t>
  </si>
  <si>
    <t>-1446759829</t>
  </si>
  <si>
    <t>-1625451686</t>
  </si>
  <si>
    <t>722497874</t>
  </si>
  <si>
    <t>359901211r</t>
  </si>
  <si>
    <t>Prohlídka stoky jakékoli výšky na nové kanalizaci</t>
  </si>
  <si>
    <t>-2009851508</t>
  </si>
  <si>
    <t>369317311</t>
  </si>
  <si>
    <t>Výplň z popílkocementové suspenze za rubem nosné obezdívky délky štoly, do 200 m, v hornině suché</t>
  </si>
  <si>
    <t>-1435986097</t>
  </si>
  <si>
    <t>https://podminky.urs.cz/item/CS_URS_2023_02/369317311</t>
  </si>
  <si>
    <t>B32</t>
  </si>
  <si>
    <t>"dle E.8.10" 4,5 "m2" * 5.50 "zděná stoka V600/1100</t>
  </si>
  <si>
    <t>380311642</t>
  </si>
  <si>
    <t>Kompletní konstrukce čistíren odpadních vod, nádrží, vodojemů, kanálů z betonu prostého bez zvýšených nároků na prostředí tř. C 16/20, tl. přes 150 do 300 mm</t>
  </si>
  <si>
    <t>33418017</t>
  </si>
  <si>
    <t>https://podminky.urs.cz/item/CS_URS_2023_02/380311642</t>
  </si>
  <si>
    <t>"Přesná specifikace použitého betonu: viz. projektová dokumentace</t>
  </si>
  <si>
    <t>"RŠ D2" 1.77"m3""Výplňový beton</t>
  </si>
  <si>
    <t>B33</t>
  </si>
  <si>
    <t>"RŠ D3" 1.77"m3""Výplňový beton</t>
  </si>
  <si>
    <t>C33</t>
  </si>
  <si>
    <t>"spadiště" 5.8"m3""Výplňový beton</t>
  </si>
  <si>
    <t>D33</t>
  </si>
  <si>
    <t>"SK D" 3,0"m3""Výplňový beton</t>
  </si>
  <si>
    <t>G33</t>
  </si>
  <si>
    <t>"SK D" 2,6"m3""Spádový beton - strop</t>
  </si>
  <si>
    <t>"SK D" 0,6"m3""Obet.potrubí</t>
  </si>
  <si>
    <t>"spadiště" 1,5"m3""Spádový beton - strop</t>
  </si>
  <si>
    <t>H33</t>
  </si>
  <si>
    <t>"RŠ D2" 0.475"m3""Spádový beton - strop</t>
  </si>
  <si>
    <t>I33</t>
  </si>
  <si>
    <t>"RŠ D3" 0.475"m3""Spádový beton - strop</t>
  </si>
  <si>
    <t>380326242</t>
  </si>
  <si>
    <t>Kompletní konstrukce čistíren odpadních vod, nádrží, vodojemů, kanálů z betonu železového bez výztuže a bednění pro prostředí s mrazovými cykly tř. C 30/37, tl. přes 150 do 300 mm</t>
  </si>
  <si>
    <t>-1706082057</t>
  </si>
  <si>
    <t>https://podminky.urs.cz/item/CS_URS_2023_02/380326242</t>
  </si>
  <si>
    <t>"spadiště; stěny,strop" 2.9+17,0"m3</t>
  </si>
  <si>
    <t>"SK D, strop" 4,5"m3</t>
  </si>
  <si>
    <t>"strop RŠ D2" 3.1*2.28*0.30"m3</t>
  </si>
  <si>
    <t>D34</t>
  </si>
  <si>
    <t>"strop RŠ D3" 3.1*2.28*0.30"m3</t>
  </si>
  <si>
    <t>380326243</t>
  </si>
  <si>
    <t>Kompletní konstrukce čistíren odpadních vod, nádrží, vodojemů, kanálů z betonu železového bez výztuže a bednění pro prostředí s mrazovými cykly tř. C 30/37, tl. přes 300 mm</t>
  </si>
  <si>
    <t>-1051649929</t>
  </si>
  <si>
    <t>https://podminky.urs.cz/item/CS_URS_2023_02/380326243</t>
  </si>
  <si>
    <t xml:space="preserve">"Přesná specifikace použitého betonu: viz. projektová dokumentace </t>
  </si>
  <si>
    <t>"spadiště, dno" 3,0"m3</t>
  </si>
  <si>
    <t>B35</t>
  </si>
  <si>
    <t>"SK D, dno+stěny" 5,0+27.5"m3</t>
  </si>
  <si>
    <t>C35</t>
  </si>
  <si>
    <t>"RŠ D2, dno+stěny" 3.1*2.28*0.400 + (3.2*2.28-2.2*1.48)*3.29"m3</t>
  </si>
  <si>
    <t>D35</t>
  </si>
  <si>
    <t>"RŠ D3, dno+stěny" 3.1*2.28*0.400 + (3.2*2.28-2.2*1.48)*3.29"m3</t>
  </si>
  <si>
    <t>380356211</t>
  </si>
  <si>
    <t>Bednění kompletních konstrukcí čistíren odpadních vod, nádrží, vodojemů, kanálů konstrukcí omítaných z betonu prostého nebo železového ploch rovinných zřízení</t>
  </si>
  <si>
    <t>340037834</t>
  </si>
  <si>
    <t>https://podminky.urs.cz/item/CS_URS_2023_02/380356211</t>
  </si>
  <si>
    <t>"Včetně zkosení viditelných hran trojůhelníkovou lištou - viz výkres tvaru</t>
  </si>
  <si>
    <t>"Bednění vnější + vnitřní + strop</t>
  </si>
  <si>
    <t>"spadiště" (2*3,25+2*2.9)*6.345 + (2,35*5.645+(2*1,7+2,35)*3,22+(2*2,6+2,35)*2,425) + 2,6*2,65"m2</t>
  </si>
  <si>
    <t>B36</t>
  </si>
  <si>
    <t xml:space="preserve">"RŠ D2"   (2*3.2+2*2.28)*3.99 + (2*2.2+2*1.48)*3.29 + 2.2*1.48</t>
  </si>
  <si>
    <t>C36</t>
  </si>
  <si>
    <t xml:space="preserve">"RŠ D3"   (2*3.2+2*2.28)*3.99 + (2*2.2+2*1.48)*3.29 + 2.2*1.48</t>
  </si>
  <si>
    <t>D36</t>
  </si>
  <si>
    <t>"SK D" 18,5*3.97 + 16,0*3.27 + 13,5"m2</t>
  </si>
  <si>
    <t>380356212</t>
  </si>
  <si>
    <t>Bednění kompletních konstrukcí čistíren odpadních vod, nádrží, vodojemů, kanálů konstrukcí omítaných z betonu prostého nebo železového ploch rovinných odstranění</t>
  </si>
  <si>
    <t>-133856646</t>
  </si>
  <si>
    <t>https://podminky.urs.cz/item/CS_URS_2023_02/380356212</t>
  </si>
  <si>
    <t>380361006</t>
  </si>
  <si>
    <t>Výztuž kompletních konstrukcí čistíren odpadních vod, nádrží, vodojemů, kanálů z oceli 10 505 (R) nebo BSt 500</t>
  </si>
  <si>
    <t>996768453</t>
  </si>
  <si>
    <t>https://podminky.urs.cz/item/CS_URS_2023_02/380361006</t>
  </si>
  <si>
    <t>""Vyztuženost ŽB ktci cca 160kg/m3"</t>
  </si>
  <si>
    <t>A38</t>
  </si>
  <si>
    <t>(28,64+67,738) * 0.16</t>
  </si>
  <si>
    <t>452112111</t>
  </si>
  <si>
    <t>Osazení betonových dílců prstenců nebo rámů pod poklopy a mříže, výšky do 100 mm</t>
  </si>
  <si>
    <t>-1247934079</t>
  </si>
  <si>
    <t>https://podminky.urs.cz/item/CS_URS_2023_02/452112111</t>
  </si>
  <si>
    <t>59224176</t>
  </si>
  <si>
    <t>prstenec šachtový vyrovnávací betonový 625x120x80mm</t>
  </si>
  <si>
    <t>-1053097936</t>
  </si>
  <si>
    <t>46</t>
  </si>
  <si>
    <t>59224187</t>
  </si>
  <si>
    <t>prstenec šachtový vyrovnávací betonový 625x120x100mm</t>
  </si>
  <si>
    <t>-116521056</t>
  </si>
  <si>
    <t>B41</t>
  </si>
  <si>
    <t>"RŠ D3" 1"ks</t>
  </si>
  <si>
    <t>47</t>
  </si>
  <si>
    <t>452112121</t>
  </si>
  <si>
    <t>Osazení betonových dílců prstenců nebo rámů pod poklopy a mříže, výšky přes 100 do 200 mm</t>
  </si>
  <si>
    <t>2122346979</t>
  </si>
  <si>
    <t>https://podminky.urs.cz/item/CS_URS_2023_02/452112121</t>
  </si>
  <si>
    <t>59224188</t>
  </si>
  <si>
    <t>prstenec šachtový vyrovnávací betonový 625x120x120mm</t>
  </si>
  <si>
    <t>-1080840354</t>
  </si>
  <si>
    <t>"RŠ D2" 1"ks</t>
  </si>
  <si>
    <t>"SK D" 2"ks</t>
  </si>
  <si>
    <t>"spadiště" 1"ks</t>
  </si>
  <si>
    <t>452312131</t>
  </si>
  <si>
    <t>Podkladní a zajišťovací konstrukce z betonu prostého v otevřeném výkopu bez zvýšených nároků na prostředí sedlové lože pod potrubí z betonu tř. C 12/15</t>
  </si>
  <si>
    <t>1153938556</t>
  </si>
  <si>
    <t>https://podminky.urs.cz/item/CS_URS_2023_02/452312131</t>
  </si>
  <si>
    <t>Podkladní a zajišťovací konstrukce z betonu prostého v otevřeném výkopu bez zvýšených nároků na prostředí sedlové lože pod potrubí z betonu tř. C 16/20</t>
  </si>
  <si>
    <t>396113781</t>
  </si>
  <si>
    <t>A47</t>
  </si>
  <si>
    <t>0.060 "m2" * 5.50 "zděná stoka V600/1100</t>
  </si>
  <si>
    <t>-1944039427</t>
  </si>
  <si>
    <t>5,198+0,33</t>
  </si>
  <si>
    <t>-819071068</t>
  </si>
  <si>
    <t>-229436825</t>
  </si>
  <si>
    <t>"KARI 8 mm, oko 150x150 mm, hmotnost 5,40 kg/m2</t>
  </si>
  <si>
    <t>C50</t>
  </si>
  <si>
    <t>"Obet. zděnné stoky" 2.15*0.00540 * 5.50 "zděná stoka V600/1100</t>
  </si>
  <si>
    <t>Trubní vedení</t>
  </si>
  <si>
    <t>1134909122</t>
  </si>
  <si>
    <t>trouba kameninová glazovaná DN 200 dl 2,50m spojovací systém C Třída 240</t>
  </si>
  <si>
    <t>-1027112123</t>
  </si>
  <si>
    <t>"SK D" 4,7</t>
  </si>
  <si>
    <t>"RŠ D2" 6.0+0.5</t>
  </si>
  <si>
    <t>"RŠ D3" 6.0+2*0.5</t>
  </si>
  <si>
    <t>"Celkem:" A52+B52+C52</t>
  </si>
  <si>
    <t>E52</t>
  </si>
  <si>
    <t>D52 * 1.015"Koeficient množství</t>
  </si>
  <si>
    <t>49497958</t>
  </si>
  <si>
    <t>59711026</t>
  </si>
  <si>
    <t>koleno kameninové glazované DN 200 90° spojovací systém F tř. 240</t>
  </si>
  <si>
    <t>-738492695</t>
  </si>
  <si>
    <t>58</t>
  </si>
  <si>
    <t>59711854</t>
  </si>
  <si>
    <t>ucpávka kameninová glazovaná DN 200 spojovací systém C, tř.160</t>
  </si>
  <si>
    <t>1803028441</t>
  </si>
  <si>
    <t>59</t>
  </si>
  <si>
    <t>597r200n</t>
  </si>
  <si>
    <t>spojka přechodová, nerezová těsnící manžeta DN 200</t>
  </si>
  <si>
    <t>11941446</t>
  </si>
  <si>
    <t>60</t>
  </si>
  <si>
    <t>59711746</t>
  </si>
  <si>
    <t>odbočka kameninová glazovaná jednoduchá kolmá DN 200/200 dl 500mm spojovací systém C/F tř.240/160</t>
  </si>
  <si>
    <t>-1323143617</t>
  </si>
  <si>
    <t>85724r1400</t>
  </si>
  <si>
    <t>Šachtové a přechodové vložky na litinové potrubí DN1400, D+M</t>
  </si>
  <si>
    <t>KS</t>
  </si>
  <si>
    <t>-1501264185</t>
  </si>
  <si>
    <t>8941 R 004</t>
  </si>
  <si>
    <t>Dlažba šachet z čedičových cihel</t>
  </si>
  <si>
    <t>2093305044</t>
  </si>
  <si>
    <t>A59</t>
  </si>
  <si>
    <t xml:space="preserve">"RŠ D2"     3.75"m3""žlab + stěny</t>
  </si>
  <si>
    <t>B59</t>
  </si>
  <si>
    <t xml:space="preserve">"RŠ D3"     3.75"m3""žlab + stěny</t>
  </si>
  <si>
    <t>63</t>
  </si>
  <si>
    <t>894102121</t>
  </si>
  <si>
    <t>Ostatní konstrukce na trubním vedení zděné stěny šachet z cihel z kyselinovzdorné kameniny na cementovou maltu MC 10, tloušťky 120 mm</t>
  </si>
  <si>
    <t>-1654945704</t>
  </si>
  <si>
    <t>https://podminky.urs.cz/item/CS_URS_2023_02/894102121</t>
  </si>
  <si>
    <t>C60</t>
  </si>
  <si>
    <t>"spadiště" 0,9"m3""Dočasné zazdění přítoku</t>
  </si>
  <si>
    <t>64</t>
  </si>
  <si>
    <t>894411311</t>
  </si>
  <si>
    <t>Osazení betonových nebo železobetonových dílců pro šachty skruží rovných</t>
  </si>
  <si>
    <t>-420361354</t>
  </si>
  <si>
    <t>https://podminky.urs.cz/item/CS_URS_2023_02/894411311</t>
  </si>
  <si>
    <t>59224162</t>
  </si>
  <si>
    <t>skruž kanalizační s ocelovými stupadly 100x100x12cm</t>
  </si>
  <si>
    <t>644241</t>
  </si>
  <si>
    <t>A62</t>
  </si>
  <si>
    <t>"RŠ 03" 4</t>
  </si>
  <si>
    <t>59224405</t>
  </si>
  <si>
    <t>skruž betonové šachty DN 800 kanalizační 80x25x12cm</t>
  </si>
  <si>
    <t>-1943862647</t>
  </si>
  <si>
    <t>A63</t>
  </si>
  <si>
    <t>"RŠ 02" 1</t>
  </si>
  <si>
    <t>B63</t>
  </si>
  <si>
    <t>"spadiště" 1</t>
  </si>
  <si>
    <t>59224404</t>
  </si>
  <si>
    <t>skruž betonové šachty DN 800 kanalizační 80x50x12cm</t>
  </si>
  <si>
    <t>-1630114246</t>
  </si>
  <si>
    <t>A64</t>
  </si>
  <si>
    <t>68</t>
  </si>
  <si>
    <t>59224403</t>
  </si>
  <si>
    <t>skruž betonové šachty DN 800 kanalizační 80x100x12cm</t>
  </si>
  <si>
    <t>334790158</t>
  </si>
  <si>
    <t>A65</t>
  </si>
  <si>
    <t>"RŠ 02" 4</t>
  </si>
  <si>
    <t>B65</t>
  </si>
  <si>
    <t>"SK D" 3"ks</t>
  </si>
  <si>
    <t>69</t>
  </si>
  <si>
    <t>59224340</t>
  </si>
  <si>
    <t>těsnění elastomerové pro spojení šachetních dílů DN 800</t>
  </si>
  <si>
    <t>-1407648587</t>
  </si>
  <si>
    <t>70</t>
  </si>
  <si>
    <t>59224348</t>
  </si>
  <si>
    <t>těsnění elastomerové pro spojení šachetních dílů DN 1000</t>
  </si>
  <si>
    <t>1708626583</t>
  </si>
  <si>
    <t>71</t>
  </si>
  <si>
    <t>894412411</t>
  </si>
  <si>
    <t>Osazení betonových nebo železobetonových dílců pro šachty skruží přechodových</t>
  </si>
  <si>
    <t>-866000544</t>
  </si>
  <si>
    <t>https://podminky.urs.cz/item/CS_URS_2023_02/894412411</t>
  </si>
  <si>
    <t>72</t>
  </si>
  <si>
    <t>59224402</t>
  </si>
  <si>
    <t>konus betonové šachty DN 800 kanalizační 80x62,5x60cm, stupadla poplastovaná</t>
  </si>
  <si>
    <t>1212188772</t>
  </si>
  <si>
    <t>A69</t>
  </si>
  <si>
    <t>B69</t>
  </si>
  <si>
    <t>C69</t>
  </si>
  <si>
    <t>"SK D" 1"ks</t>
  </si>
  <si>
    <t>73</t>
  </si>
  <si>
    <t>59224168</t>
  </si>
  <si>
    <t>skruž betonová přechodová 62,5/100x60x12cm, stupadla poplastovaná kapsová</t>
  </si>
  <si>
    <t>-212375954</t>
  </si>
  <si>
    <t>A70</t>
  </si>
  <si>
    <t>"RŠ 03" 1</t>
  </si>
  <si>
    <t>74</t>
  </si>
  <si>
    <t>899104112</t>
  </si>
  <si>
    <t>Osazení poklopů litinových a ocelových včetně rámů pro třídu zatížení D400, E600</t>
  </si>
  <si>
    <t>1086054415</t>
  </si>
  <si>
    <t>https://podminky.urs.cz/item/CS_URS_2023_02/899104112</t>
  </si>
  <si>
    <t>75</t>
  </si>
  <si>
    <t>28661935</t>
  </si>
  <si>
    <t>poklop šachtový litinový DN 600 pro třídu zatížení D400</t>
  </si>
  <si>
    <t>-883886096</t>
  </si>
  <si>
    <t>A72</t>
  </si>
  <si>
    <t>B72</t>
  </si>
  <si>
    <t>C72</t>
  </si>
  <si>
    <t>"spadiště" 1 "ks</t>
  </si>
  <si>
    <t>D72</t>
  </si>
  <si>
    <t>76</t>
  </si>
  <si>
    <t>55241430</t>
  </si>
  <si>
    <t>bednění ocelové k instalaci rámu s poklopem</t>
  </si>
  <si>
    <t>102798783</t>
  </si>
  <si>
    <t>Poznámka k položce:_x000d_
K provedení samonivelační instalace rámu s poklopem v živičném povrchu, možno i zapůjčit_x000d_
Použití opakovaně pro všechny poklopy na stavbě</t>
  </si>
  <si>
    <t>A73</t>
  </si>
  <si>
    <t>77</t>
  </si>
  <si>
    <t>899501221</t>
  </si>
  <si>
    <t>Stupadla do šachet a drobných objektů ocelová s PE povlakem vidlicová pro přímé zabudování do hmoždinek</t>
  </si>
  <si>
    <t>-1441006179</t>
  </si>
  <si>
    <t>https://podminky.urs.cz/item/CS_URS_2023_02/899501221</t>
  </si>
  <si>
    <t>"Přesná specifikace : viz. projektová dokumentace</t>
  </si>
  <si>
    <t>A74</t>
  </si>
  <si>
    <t>"RŠ D2" 8"ks</t>
  </si>
  <si>
    <t>B74</t>
  </si>
  <si>
    <t>"RŠ D3" 8"ks</t>
  </si>
  <si>
    <t>C74</t>
  </si>
  <si>
    <t>"RŠ D3" 16"ks - doplňková stupadla do šachtových skruží</t>
  </si>
  <si>
    <t>D74</t>
  </si>
  <si>
    <t>"spadiště" 16"ks</t>
  </si>
  <si>
    <t>E74</t>
  </si>
  <si>
    <t xml:space="preserve">"SK D"         5"ks</t>
  </si>
  <si>
    <t>78</t>
  </si>
  <si>
    <t>899503111</t>
  </si>
  <si>
    <t>Stupadla do šachet a drobných objektů ocelová s PE povlakem zapouštěcí - kapsová osazovaná při zdění a betonování</t>
  </si>
  <si>
    <t>-618201420</t>
  </si>
  <si>
    <t>https://podminky.urs.cz/item/CS_URS_2023_02/899503111</t>
  </si>
  <si>
    <t>A75</t>
  </si>
  <si>
    <t>"RŠ D2" 3"ks</t>
  </si>
  <si>
    <t>B75</t>
  </si>
  <si>
    <t>"RŠ D3" 3"ks</t>
  </si>
  <si>
    <t>C75</t>
  </si>
  <si>
    <t xml:space="preserve">"spadiště" 15"ks </t>
  </si>
  <si>
    <t>D75</t>
  </si>
  <si>
    <t xml:space="preserve">"SK D"         5"ks </t>
  </si>
  <si>
    <t>899623151</t>
  </si>
  <si>
    <t>Obetonování potrubí nebo zdiva stok betonem prostým v otevřeném výkopu, betonem tř. C 16/20</t>
  </si>
  <si>
    <t>1917644157</t>
  </si>
  <si>
    <t>https://podminky.urs.cz/item/CS_URS_2023_02/899623151</t>
  </si>
  <si>
    <t>A76</t>
  </si>
  <si>
    <t>"RŠ D2" 0.443</t>
  </si>
  <si>
    <t>B76</t>
  </si>
  <si>
    <t>"RŠ D3" 1.015</t>
  </si>
  <si>
    <t>899623192</t>
  </si>
  <si>
    <t>Obetonování potrubí nebo zdiva stok betonem prostým Příplatek k ceně za práce ve štole</t>
  </si>
  <si>
    <t>-2107522282</t>
  </si>
  <si>
    <t>https://podminky.urs.cz/item/CS_URS_2023_02/899623192</t>
  </si>
  <si>
    <t>-1712908484</t>
  </si>
  <si>
    <t>"Obet. zděné stoky, E.8.10" 3,5 * 5.50 "zděná stoka V600/1100</t>
  </si>
  <si>
    <t>-864239266</t>
  </si>
  <si>
    <t>83</t>
  </si>
  <si>
    <t>-864867236</t>
  </si>
  <si>
    <t>"Obet. zděné stoky, E.8.10" 1,2* 5.50 "zděná stoka V600/1100</t>
  </si>
  <si>
    <t>113</t>
  </si>
  <si>
    <t>749552607</t>
  </si>
  <si>
    <t>84</t>
  </si>
  <si>
    <t>-1853549887</t>
  </si>
  <si>
    <t>-527987206</t>
  </si>
  <si>
    <t xml:space="preserve">"Přesná specifikace : viz. projektová dokumentace;  KARI 8 mm, oko 150x150 mm, hmotnost 5,40 kg/m2"</t>
  </si>
  <si>
    <t>"Obet. zděné stoky, E.8.10, 8m2/m´ " 8,0*5,5*0,0054*1,1</t>
  </si>
  <si>
    <t>931994111</t>
  </si>
  <si>
    <t>Těsnění spáry betonové konstrukce pásy, profily, tmely profilem, spáry styčné u prefa dílců bobtnajícím</t>
  </si>
  <si>
    <t>1010735345</t>
  </si>
  <si>
    <t>https://podminky.urs.cz/item/CS_URS_2023_02/931994111</t>
  </si>
  <si>
    <t>"Uváděné množství je pouze orientační</t>
  </si>
  <si>
    <t>1*PI*1.2 "m""RŠ03</t>
  </si>
  <si>
    <t>3*PI*0,8 "m""RŠ02, spadiště, SK D</t>
  </si>
  <si>
    <t>-157536193</t>
  </si>
  <si>
    <t>A78</t>
  </si>
  <si>
    <t>"RŠ D2" 5.5</t>
  </si>
  <si>
    <t>B78</t>
  </si>
  <si>
    <t>"RŠ D3" 5.5</t>
  </si>
  <si>
    <t>C78</t>
  </si>
  <si>
    <t xml:space="preserve">"spadiště"  28,50 "m3</t>
  </si>
  <si>
    <t>D78</t>
  </si>
  <si>
    <t xml:space="preserve">"SK D"           32.00 "m3</t>
  </si>
  <si>
    <t>F78</t>
  </si>
  <si>
    <t>0.511"m2" * 5.50 "zděná stoka V600/1100</t>
  </si>
  <si>
    <t>126477025</t>
  </si>
  <si>
    <t>953334124</t>
  </si>
  <si>
    <t>Bobtnavý pásek do pracovních spar betonových konstrukcí bentonitový, rozměru 20 x 25 mm s prodlouženou dobou bobtnání</t>
  </si>
  <si>
    <t>253532944</t>
  </si>
  <si>
    <t>https://podminky.urs.cz/item/CS_URS_2023_02/953334124</t>
  </si>
  <si>
    <t>"Uváděné množství je pouze orientační, závisí na zvoleném postupu betonáže - počtu a délce pracovníc spar</t>
  </si>
  <si>
    <t>A80</t>
  </si>
  <si>
    <t>"RŠ D2" 19</t>
  </si>
  <si>
    <t>B80</t>
  </si>
  <si>
    <t>"RŠ D3" 19</t>
  </si>
  <si>
    <t>C80</t>
  </si>
  <si>
    <t>"spadiště" 25"m</t>
  </si>
  <si>
    <t>D80</t>
  </si>
  <si>
    <t xml:space="preserve">"SK D"         35,5"m</t>
  </si>
  <si>
    <t>1158162927</t>
  </si>
  <si>
    <t>966072811</t>
  </si>
  <si>
    <t>Rozebrání oplocení z dílců rámových na ocelové sloupky, výšky přes 1 do 2 m</t>
  </si>
  <si>
    <t>1163708196</t>
  </si>
  <si>
    <t>https://podminky.urs.cz/item/CS_URS_2023_02/966072811</t>
  </si>
  <si>
    <t>"Rozsah předpokládané demontáže oplocení u těžní šachty SK D cca 6 m, Demontáž a následná zpětná montáž</t>
  </si>
  <si>
    <t>A82</t>
  </si>
  <si>
    <t>997221552R</t>
  </si>
  <si>
    <t>Vodorovná doprava suti bez naložení, ale se složením a s hrubým urovnáním ze sypkých materiálů, na vzdálenost do 1 km</t>
  </si>
  <si>
    <t>-1093251053</t>
  </si>
  <si>
    <t>1162081531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</si>
  <si>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</si>
  <si>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</si>
  <si>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</si>
  <si>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</si>
  <si>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1329424485</t>
  </si>
  <si>
    <t>https://podminky.urs.cz/item/CS_URS_2023_02/711111001</t>
  </si>
  <si>
    <t>11163150</t>
  </si>
  <si>
    <t>lak penetrační asfaltový</t>
  </si>
  <si>
    <t>1171003505</t>
  </si>
  <si>
    <t>"Celkem:" A89</t>
  </si>
  <si>
    <t>C89</t>
  </si>
  <si>
    <t>B89 * 0.00035"Koeficient množství</t>
  </si>
  <si>
    <t>711141559</t>
  </si>
  <si>
    <t>Provedení izolace proti zemní vlhkosti pásy přitavením NAIP na ploše vodorovné V</t>
  </si>
  <si>
    <t>-1762552451</t>
  </si>
  <si>
    <t>https://podminky.urs.cz/item/CS_URS_2023_02/711141559</t>
  </si>
  <si>
    <t>62833158</t>
  </si>
  <si>
    <t>pás asfaltový natavitelný oxidovaný tl 4,0mm typu G200 S40 s vložkou ze skleněné tkaniny, s jemnozrnným minerálním posypem</t>
  </si>
  <si>
    <t>1527273232</t>
  </si>
  <si>
    <t>A91 * 1.15"Koeficient množství</t>
  </si>
  <si>
    <t>99</t>
  </si>
  <si>
    <t>998711103</t>
  </si>
  <si>
    <t>Přesun hmot pro izolace proti vodě, vlhkosti a plynům stanovený z hmotnosti přesunovaného materiálu vodorovná dopravní vzdálenost do 50 m v objektech výšky přes 12 do 60 m</t>
  </si>
  <si>
    <t>-1033740001</t>
  </si>
  <si>
    <t>https://podminky.urs.cz/item/CS_URS_2023_02/998711103</t>
  </si>
  <si>
    <t>100</t>
  </si>
  <si>
    <t>767221003</t>
  </si>
  <si>
    <t>Montáž zábradlí z kompozitů kotvených do železobetonu</t>
  </si>
  <si>
    <t>1357270565</t>
  </si>
  <si>
    <t>https://podminky.urs.cz/item/CS_URS_2023_02/767221003</t>
  </si>
  <si>
    <t>101</t>
  </si>
  <si>
    <t>631260810</t>
  </si>
  <si>
    <t>zábradlí kompozitní - madlo, dvě vodorovné výplně, výška 1,1m</t>
  </si>
  <si>
    <t>1281646895</t>
  </si>
  <si>
    <t>102</t>
  </si>
  <si>
    <t>631260130</t>
  </si>
  <si>
    <t>rošt kompozitní pochůzný skládaný 25x25/50mm A15</t>
  </si>
  <si>
    <t>573705272</t>
  </si>
  <si>
    <t>103</t>
  </si>
  <si>
    <t>631260770</t>
  </si>
  <si>
    <t>rám pro uložení roštů a poklopů kompozitní Y32x55/5mm, Y35x55/5mm A15</t>
  </si>
  <si>
    <t>1383321969</t>
  </si>
  <si>
    <t>104</t>
  </si>
  <si>
    <t>767591012</t>
  </si>
  <si>
    <t>Montáž podlah nebo podest z kompozitních pochůzných skládaných roštů o hm přes 15 do 30 kg/m2</t>
  </si>
  <si>
    <t>-1188441915</t>
  </si>
  <si>
    <t>https://podminky.urs.cz/item/CS_URS_2023_02/767591012</t>
  </si>
  <si>
    <t>1,7*0,7</t>
  </si>
  <si>
    <t>105</t>
  </si>
  <si>
    <t>2001213532</t>
  </si>
  <si>
    <t>783</t>
  </si>
  <si>
    <t>Dokončovací práce - nátěry</t>
  </si>
  <si>
    <t>106</t>
  </si>
  <si>
    <t>783823101</t>
  </si>
  <si>
    <t>Penetrační nátěr omítek hladkých betonových povrchů akrylátový</t>
  </si>
  <si>
    <t>-327356286</t>
  </si>
  <si>
    <t>https://podminky.urs.cz/item/CS_URS_2023_02/783823101</t>
  </si>
  <si>
    <t>"Přesná specifikace použitého nátěru: viz. projektová dokumentace</t>
  </si>
  <si>
    <t>""Penetrace pod náteř stropů"</t>
  </si>
  <si>
    <t>A101</t>
  </si>
  <si>
    <t>"RŠ D2" 2.2*1.48</t>
  </si>
  <si>
    <t>B101</t>
  </si>
  <si>
    <t>"RŠ D3" 2.2*1.48</t>
  </si>
  <si>
    <t>C101</t>
  </si>
  <si>
    <t>"spadiště" 2.9*3.25"m2</t>
  </si>
  <si>
    <t>D101</t>
  </si>
  <si>
    <t xml:space="preserve">"SK D"         20.0"m2</t>
  </si>
  <si>
    <t>G101</t>
  </si>
  <si>
    <t>I101 * 1.15"Koeficient množství</t>
  </si>
  <si>
    <t>107</t>
  </si>
  <si>
    <t>78393716P</t>
  </si>
  <si>
    <t>Chemicky odolný nátěr betonových ploch</t>
  </si>
  <si>
    <t>1475617273</t>
  </si>
  <si>
    <t>""Náteř stropů"</t>
  </si>
  <si>
    <t xml:space="preserve">"SK D102"         20,0"m2</t>
  </si>
  <si>
    <t>"Celkem:" A102+B102+C102+D102</t>
  </si>
  <si>
    <t>G102</t>
  </si>
  <si>
    <t>F102 * 1.15"Koeficient množství</t>
  </si>
  <si>
    <t>23-M</t>
  </si>
  <si>
    <t>Montáže potrubí</t>
  </si>
  <si>
    <t>108</t>
  </si>
  <si>
    <t>230011187</t>
  </si>
  <si>
    <t>Montáž potrubí z trub ocelových hladkých tř. 11 až 13 Ø 630 mm, tl. 6,0 mm</t>
  </si>
  <si>
    <t>-1097579176</t>
  </si>
  <si>
    <t>https://podminky.urs.cz/item/CS_URS_2023_02/230011187</t>
  </si>
  <si>
    <t>109</t>
  </si>
  <si>
    <t>14033r600</t>
  </si>
  <si>
    <t>trubka ocelová spirálově svařovaná hladká jakost 11 375 DN600</t>
  </si>
  <si>
    <t>-926920017</t>
  </si>
  <si>
    <t>"Podrobný popis viz projektová dokumentace. D.1.1.1.1 - Technická zpráva, vč. všech potřebných tvarovek a zajištění vodotěsného prostupu začílkováním</t>
  </si>
  <si>
    <t>A104</t>
  </si>
  <si>
    <t>"Provizorní obtok, obratovost 50%" 16"m</t>
  </si>
  <si>
    <t>110</t>
  </si>
  <si>
    <t>23001r600dem</t>
  </si>
  <si>
    <t>Demontáž potrubí DN600</t>
  </si>
  <si>
    <t>1425589789</t>
  </si>
  <si>
    <t>SKL</t>
  </si>
  <si>
    <t>Skládkovné</t>
  </si>
  <si>
    <t>111</t>
  </si>
  <si>
    <t>997013602r</t>
  </si>
  <si>
    <t>Poplatek za uložení stavebního odpadu na skládce (skládkovné) z armovaného betonu zatříděného do Katalogu odpadů pod kódem 17 01 01</t>
  </si>
  <si>
    <t>1640127222</t>
  </si>
  <si>
    <t>https://podminky.urs.cz/item/CS_URS_2023_02/997013602r</t>
  </si>
  <si>
    <t>574,5</t>
  </si>
  <si>
    <t>65,241</t>
  </si>
  <si>
    <t>SO 01.3a - Nová stoka B - Hloubené TŠ MŠ (objekt 9)</t>
  </si>
  <si>
    <t>1168516698</t>
  </si>
  <si>
    <t>3005441</t>
  </si>
  <si>
    <t>"kopané sondy v místě TŠ" 1.5*1.5*1.5</t>
  </si>
  <si>
    <t>-1222547278</t>
  </si>
  <si>
    <t>2097082009</t>
  </si>
  <si>
    <t>1881538183</t>
  </si>
  <si>
    <t>1245221990</t>
  </si>
  <si>
    <t>(2.95+3.75)*2*(1.0+0.3)</t>
  </si>
  <si>
    <t>-460034627</t>
  </si>
  <si>
    <t>(2.95+3.75)*2*(13.28-1.0)</t>
  </si>
  <si>
    <t>-975125865</t>
  </si>
  <si>
    <t>-508441886</t>
  </si>
  <si>
    <t>-1577749315</t>
  </si>
  <si>
    <t>4920050R</t>
  </si>
  <si>
    <t>výztuž ocelová důlní K21 - dodávka</t>
  </si>
  <si>
    <t>691683889</t>
  </si>
  <si>
    <t>výztuž ocelová důlní K21 - dodávka (dočasně zabudovaná)</t>
  </si>
  <si>
    <t>1498164742</t>
  </si>
  <si>
    <t>384683243</t>
  </si>
  <si>
    <t>"rubanina" 147.535*1.13</t>
  </si>
  <si>
    <t>189854797</t>
  </si>
  <si>
    <t>886926081</t>
  </si>
  <si>
    <t>(2.95+3.75)*2*13.28</t>
  </si>
  <si>
    <t>447830501</t>
  </si>
  <si>
    <t>2.95*3.75</t>
  </si>
  <si>
    <t>-1663991015</t>
  </si>
  <si>
    <t>"ohlubňový věnec" 0.3*0.35*(2.95+3.75)*2</t>
  </si>
  <si>
    <t>-73344786</t>
  </si>
  <si>
    <t>"ohl.věnec" 0.35*(2.95+3.75)*4</t>
  </si>
  <si>
    <t>-1991580779</t>
  </si>
  <si>
    <t>895971555</t>
  </si>
  <si>
    <t>1750233170</t>
  </si>
  <si>
    <t>8.48*0.2</t>
  </si>
  <si>
    <t>769054436</t>
  </si>
  <si>
    <t>8.48*0.1</t>
  </si>
  <si>
    <t>1858158712</t>
  </si>
  <si>
    <t>738657998</t>
  </si>
  <si>
    <t>(2.5+3.4)*2*0.10</t>
  </si>
  <si>
    <t>1488387692</t>
  </si>
  <si>
    <t>652761584</t>
  </si>
  <si>
    <t>-1321788911</t>
  </si>
  <si>
    <t>812137</t>
  </si>
  <si>
    <t>8.48*5.4/1000</t>
  </si>
  <si>
    <t>-317870931</t>
  </si>
  <si>
    <t>2046397186</t>
  </si>
  <si>
    <t>"SK BD" 4</t>
  </si>
  <si>
    <t>12713749</t>
  </si>
  <si>
    <t>"ohl.věnec" 1.407</t>
  </si>
  <si>
    <t>1467559137</t>
  </si>
  <si>
    <t>"ohl.věnec" 3.377</t>
  </si>
  <si>
    <t>-1785487738</t>
  </si>
  <si>
    <t>-464143052</t>
  </si>
  <si>
    <t>1040109899</t>
  </si>
  <si>
    <t>"žebřík vč. lezního oddělení A34 podesty" (13.28+3*1.1)*25.0+2*80.0</t>
  </si>
  <si>
    <t>"zábradlí v 1,1m" ((3.45+4.235)*2+1.1*16)*1.94*1.02</t>
  </si>
  <si>
    <t>157869596</t>
  </si>
  <si>
    <t>13.28+3*1.1</t>
  </si>
  <si>
    <t>1068198703</t>
  </si>
  <si>
    <t>(3.45+4.235)*2</t>
  </si>
  <si>
    <t>-1408419331</t>
  </si>
  <si>
    <t>-1004711380</t>
  </si>
  <si>
    <t>-462151426</t>
  </si>
  <si>
    <t>13.28*1.1</t>
  </si>
  <si>
    <t>-337737921</t>
  </si>
  <si>
    <t>557094496</t>
  </si>
  <si>
    <t>1924444720</t>
  </si>
  <si>
    <t>731605017</t>
  </si>
  <si>
    <t>147.535*1.13*1.8</t>
  </si>
  <si>
    <t>1655099836</t>
  </si>
  <si>
    <t>3.377+4.896</t>
  </si>
  <si>
    <t xml:space="preserve">SO 01.3e - Nová stoka B - Ražená štola  pro výstavbu stoky B (objekt 28)</t>
  </si>
  <si>
    <t>-842831032</t>
  </si>
  <si>
    <t>předvýkop pro TI v úseku ul.Papírenská - SK BD, celkem 16,4m</t>
  </si>
  <si>
    <t>"do hl.1,5, pl=6,25m2/m´" 6,25*16,4</t>
  </si>
  <si>
    <t>142284131</t>
  </si>
  <si>
    <t>Ražení štol ruční, v hornině II. stupně ražnosti silně zavodněné, bez použití trhavin délky štoly do 200 m, o průřezu TV přes 8 do 16 m2</t>
  </si>
  <si>
    <t>1834288426</t>
  </si>
  <si>
    <t>https://podminky.urs.cz/item/CS_URS_2023_02/142284131</t>
  </si>
  <si>
    <t>154083111</t>
  </si>
  <si>
    <t>Pažení výrubu štol, ražených v hornině silně zavodněné trvale zabudované ocelovými pažnicemi hmotnosti přes 35 do 55 kg/m2, délky štoly do 200 m</t>
  </si>
  <si>
    <t>2135652373</t>
  </si>
  <si>
    <t>https://podminky.urs.cz/item/CS_URS_2023_02/154083111</t>
  </si>
  <si>
    <t>A3_1</t>
  </si>
  <si>
    <t xml:space="preserve">"štola stoky B;  o=7,95m" 26,5*7.95</t>
  </si>
  <si>
    <t>154084111</t>
  </si>
  <si>
    <t>Pažení výrubu štol, ražených v hornině silně zavodněné, dočasně zabudované délky štoly do 200 m zapažení fošnami</t>
  </si>
  <si>
    <t>-996432034</t>
  </si>
  <si>
    <t>https://podminky.urs.cz/item/CS_URS_2023_02/154084111</t>
  </si>
  <si>
    <t>A4_1</t>
  </si>
  <si>
    <t>"zapažení čelby; postup 1m´" 9,08*28</t>
  </si>
  <si>
    <t>154084611</t>
  </si>
  <si>
    <t>Pažení výrubu štol, ražených v hornině silně zavodněné, dočasně zabudované délky štoly do 200 m odpažení fošny</t>
  </si>
  <si>
    <t>-2081429485</t>
  </si>
  <si>
    <t>https://podminky.urs.cz/item/CS_URS_2023_02/154084611</t>
  </si>
  <si>
    <t>154086111</t>
  </si>
  <si>
    <t>Nosná typová konstrukce výstroje štol trvale zabudovaných z úplných ocelových rámů, z typových oblouků z profilové oceli "K" délky štoly, do 200 m, v hornině silně zavodněné</t>
  </si>
  <si>
    <t>-1622745480</t>
  </si>
  <si>
    <t>https://podminky.urs.cz/item/CS_URS_2023_02/154086111</t>
  </si>
  <si>
    <t>A6_1</t>
  </si>
  <si>
    <t>"štola stoky B; celkem 34ks" 34*389.04</t>
  </si>
  <si>
    <t>-291629021</t>
  </si>
  <si>
    <t>"štola stoky B" 254,93*1.28</t>
  </si>
  <si>
    <t>7421678</t>
  </si>
  <si>
    <t>-671135634</t>
  </si>
  <si>
    <t>586295104</t>
  </si>
  <si>
    <t>"rubanina" 326,31</t>
  </si>
  <si>
    <t>"vývrt TI" PI*0,15*0,15*984,0</t>
  </si>
  <si>
    <t>163333531</t>
  </si>
  <si>
    <t>Vodorovné přemístění rubaniny ze štol v hoře bez naložení délky dopravní trasy, do 200 m, horniny silně zavodněné</t>
  </si>
  <si>
    <t>1698109780</t>
  </si>
  <si>
    <t>https://podminky.urs.cz/item/CS_URS_2023_02/163333531</t>
  </si>
  <si>
    <t>1796088478</t>
  </si>
  <si>
    <t>395,865+102,5</t>
  </si>
  <si>
    <t>-1478428481</t>
  </si>
  <si>
    <t>102,5</t>
  </si>
  <si>
    <t>-2103571182</t>
  </si>
  <si>
    <t>A7_1_1</t>
  </si>
  <si>
    <t>102,5*2.0451</t>
  </si>
  <si>
    <t>1089733984</t>
  </si>
  <si>
    <t>2*26,5</t>
  </si>
  <si>
    <t>-1514867975</t>
  </si>
  <si>
    <t>301319785</t>
  </si>
  <si>
    <t xml:space="preserve">"štola stoky B; o = cca 8,0m"  8.0*26,5</t>
  </si>
  <si>
    <t>1805896207</t>
  </si>
  <si>
    <t>A14_1</t>
  </si>
  <si>
    <t>2.635*26,5</t>
  </si>
  <si>
    <t>-568919018</t>
  </si>
  <si>
    <t>TI v úseku ul.Papírenská - SK BD, celkem 16,4m</t>
  </si>
  <si>
    <t xml:space="preserve">"vrty pro TI z terénu; 3řady/m´; á 2ks x  10,0m" 3*2*16,4*10,00</t>
  </si>
  <si>
    <t>1835642237</t>
  </si>
  <si>
    <t>"dle PD E.8.34; cca: á= 0,5m" 3*2*0,5*16,4*PI*(0,3)^2</t>
  </si>
  <si>
    <t>-2136106993</t>
  </si>
  <si>
    <t>"dle PD E.8.34; odměřeno: á= 2,2m" 3*2*2,2*16,4</t>
  </si>
  <si>
    <t>637708454</t>
  </si>
  <si>
    <t>"pro TI; 0,753m3/1t cementu" 0,753*97,806</t>
  </si>
  <si>
    <t>1407782719</t>
  </si>
  <si>
    <t>"sloupy TI; 6ks/m´; úsek 16,4m" 216,48*0,6*0,753</t>
  </si>
  <si>
    <t>-1164084936</t>
  </si>
  <si>
    <t>"sloupy TI; 0,02t/m´" 216,48*0,02</t>
  </si>
  <si>
    <t>1654030945</t>
  </si>
  <si>
    <t>216,48*PI*(0,15)^2*1,2</t>
  </si>
  <si>
    <t>-314088123</t>
  </si>
  <si>
    <t>"dle PD E.8.34; 6ks/m´; á=2,0m" 6*16,4*2,0</t>
  </si>
  <si>
    <t>-773584752</t>
  </si>
  <si>
    <t>A19_1</t>
  </si>
  <si>
    <t xml:space="preserve">"štola stoky B; o = cca 7,0m"  26,5*7.0</t>
  </si>
  <si>
    <t>-606226641</t>
  </si>
  <si>
    <t>369316113</t>
  </si>
  <si>
    <t>Výplň z betonu prostého za rubem nosné obezdívky délky štoly do 200 m, v hornině silně zavodněné</t>
  </si>
  <si>
    <t>1359375114</t>
  </si>
  <si>
    <t>https://podminky.urs.cz/item/CS_URS_2023_02/369316113</t>
  </si>
  <si>
    <t>A21_1</t>
  </si>
  <si>
    <t xml:space="preserve">"štola stoky B; o = cca 8,0m; trv.nadměrný výrub tl. 200mm"  8.0*26,5*0.2</t>
  </si>
  <si>
    <t>42663618</t>
  </si>
  <si>
    <t>"štola stoky B" (2.635-1.2)*26,5*0.2</t>
  </si>
  <si>
    <t>-1596591119</t>
  </si>
  <si>
    <t>1743328425</t>
  </si>
  <si>
    <t>A24_1</t>
  </si>
  <si>
    <t>"štola stoky B" (2.635-1.2)*26,5*0.11</t>
  </si>
  <si>
    <t>-1645968331</t>
  </si>
  <si>
    <t>1371078987</t>
  </si>
  <si>
    <t>702530762</t>
  </si>
  <si>
    <t>A27_1</t>
  </si>
  <si>
    <t>1,1*(2.635-1.2)*26,5*5.4/1000</t>
  </si>
  <si>
    <t>-896928331</t>
  </si>
  <si>
    <t>477936425</t>
  </si>
  <si>
    <t>262144</t>
  </si>
  <si>
    <t>1185820969</t>
  </si>
  <si>
    <t>498,365*1.8</t>
  </si>
  <si>
    <t>1189494960</t>
  </si>
  <si>
    <t>"znehodnocená suspenze" 18,362*2,0</t>
  </si>
  <si>
    <t>"odbourané hlavy pilot" 7,915</t>
  </si>
  <si>
    <t>A17_1</t>
  </si>
  <si>
    <t>174</t>
  </si>
  <si>
    <t>A18_1</t>
  </si>
  <si>
    <t>0,966</t>
  </si>
  <si>
    <t>SO 01.3g - Nová stoka B - Ražený podchod stávajících stok A a B</t>
  </si>
  <si>
    <t>1 - Zemní práce</t>
  </si>
  <si>
    <t>2 - Zakládání</t>
  </si>
  <si>
    <t>3 - Svislé a kompletní konstrukce</t>
  </si>
  <si>
    <t>998 - Přesun hmot</t>
  </si>
  <si>
    <t>142274131</t>
  </si>
  <si>
    <t>Ražení štol ruční, v hornině II. stupně ražnosti mokré, bez použití trhavin délky štoly do 200 m, o průřezu TV přes 8 do 16 m2</t>
  </si>
  <si>
    <t>270157156</t>
  </si>
  <si>
    <t>https://podminky.urs.cz/item/CS_URS_2023_02/142274131</t>
  </si>
  <si>
    <t>profil z veřejí I200</t>
  </si>
  <si>
    <t>"základní profil" 9,59*8,6</t>
  </si>
  <si>
    <t>"prodloužení / podchod A" 2,1*2,16*8,6</t>
  </si>
  <si>
    <t>podchod stoky B</t>
  </si>
  <si>
    <t>2,26*2,16*5,0</t>
  </si>
  <si>
    <t>-1828303099</t>
  </si>
  <si>
    <t>"základní profil" (2*3,015+3,18)*8,6</t>
  </si>
  <si>
    <t>"prodloužení / podchod A" 2*2,1*5,0+(2*2,1+2,16)*3,6</t>
  </si>
  <si>
    <t>(2*2,26+2,16)*3,0</t>
  </si>
  <si>
    <t>(2*2,26)*2,0</t>
  </si>
  <si>
    <t>-1228071489</t>
  </si>
  <si>
    <t>"základní profil" 9,59*9</t>
  </si>
  <si>
    <t>"prodloužení / podchod A" 2,1*2,16*9</t>
  </si>
  <si>
    <t>2,26*2,16*6</t>
  </si>
  <si>
    <t>-539547589</t>
  </si>
  <si>
    <t>154086121</t>
  </si>
  <si>
    <t>Montáž netypové nosné konstrukce výstroje štol trvale zabudovaných z úplných ocelových rámů, délky štoly, do 200 m, v hornině silně zavodněné</t>
  </si>
  <si>
    <t>-617239544</t>
  </si>
  <si>
    <t>https://podminky.urs.cz/item/CS_URS_2023_02/154086121</t>
  </si>
  <si>
    <t>veřeje I200</t>
  </si>
  <si>
    <t>"základní profil, 16kpl" 16*321,59</t>
  </si>
  <si>
    <t>"prodloužení / podchod A, 16kpl" 16*250,5</t>
  </si>
  <si>
    <t>"podchod B, 10kpl" 10*254,78</t>
  </si>
  <si>
    <t>130107R</t>
  </si>
  <si>
    <t>189570041</t>
  </si>
  <si>
    <t>Poznámka k položce:_x000d_
kompletní výztužný rám vč. vzpěr, rozpínek, zarážek atd.</t>
  </si>
  <si>
    <t>"základní profil, 16kpl" 16*321,59/1000</t>
  </si>
  <si>
    <t>"prodloužení / podchod A, 16kpl" 16*250,5/1000</t>
  </si>
  <si>
    <t>"podchod B, 10kpl" 10*254,78/1000</t>
  </si>
  <si>
    <t>-1090755178</t>
  </si>
  <si>
    <t>145,892*1,28</t>
  </si>
  <si>
    <t>-1021312289</t>
  </si>
  <si>
    <t>608456115</t>
  </si>
  <si>
    <t>-1775054979</t>
  </si>
  <si>
    <t>-1474189218</t>
  </si>
  <si>
    <t>2*8,6</t>
  </si>
  <si>
    <t>1*(8,6+5,0)</t>
  </si>
  <si>
    <t>1196678685</t>
  </si>
  <si>
    <t>-1283349967</t>
  </si>
  <si>
    <t>(2*3,015+2,62)*8,6</t>
  </si>
  <si>
    <t>2*2,1*8,6</t>
  </si>
  <si>
    <t>(2*2,26+2,16)*5,0</t>
  </si>
  <si>
    <t>-2122968504</t>
  </si>
  <si>
    <t>3,18*8,6</t>
  </si>
  <si>
    <t>2,16*8,6</t>
  </si>
  <si>
    <t>2,16*5,0</t>
  </si>
  <si>
    <t>481594487</t>
  </si>
  <si>
    <t>za podchodem stoky B</t>
  </si>
  <si>
    <t>"vrt pro jehl.: 29ks/záběr; á 2,25m" 29*3*2,25</t>
  </si>
  <si>
    <t>225521114R</t>
  </si>
  <si>
    <t>Maloprofilové vrty jádrové průměru 300 mm v omezeném prostoru do úklonu 45° v hl 0 až 25 m v hornině tř. III a IV</t>
  </si>
  <si>
    <t>-1388369447</t>
  </si>
  <si>
    <t xml:space="preserve">"vrty pro TI ze štoly; 5řad;8ks v řadě á =  3,5m" 5*8*3,50</t>
  </si>
  <si>
    <t>-944649087</t>
  </si>
  <si>
    <t>824902125</t>
  </si>
  <si>
    <t>"29ks/záběr; á 2m" 29*3*2.0</t>
  </si>
  <si>
    <t>390809248</t>
  </si>
  <si>
    <t>A17_1*5.55/1000</t>
  </si>
  <si>
    <t>0,966*1,1 "Přepočtené koeficientem množství</t>
  </si>
  <si>
    <t>282606015</t>
  </si>
  <si>
    <t>Trysková injektáž sloupů ve stísněných podmínkách, průměru do 1000 mm</t>
  </si>
  <si>
    <t>-1505139514</t>
  </si>
  <si>
    <t>https://podminky.urs.cz/item/CS_URS_2023_02/282606015</t>
  </si>
  <si>
    <t>5*8*2,0</t>
  </si>
  <si>
    <t>58932310</t>
  </si>
  <si>
    <t>beton C 12/15 kamenivo frakce 0/8</t>
  </si>
  <si>
    <t>136140935</t>
  </si>
  <si>
    <t>"sloupy TI" A31*(PI*0,3^2)*1,1</t>
  </si>
  <si>
    <t>337396673</t>
  </si>
  <si>
    <t>"základní profil" (2*2,73+2,62)*8,6</t>
  </si>
  <si>
    <t>"prodloužení / podchod A" 2*1,9*5,0+(2*1,9+1,6)*3,6</t>
  </si>
  <si>
    <t>(2*1,98+1,6)*3,0</t>
  </si>
  <si>
    <t>(2*1,98)*2,0</t>
  </si>
  <si>
    <t>-1082569210</t>
  </si>
  <si>
    <t>482512976</t>
  </si>
  <si>
    <t>"odhad dle předpokládaného nadvýlomu"</t>
  </si>
  <si>
    <t>9,21*0,2*8,6</t>
  </si>
  <si>
    <t>2*2,1*0,2*8,6</t>
  </si>
  <si>
    <t>(2*2,26+2,16)*0,2*5,0</t>
  </si>
  <si>
    <t>-115191553</t>
  </si>
  <si>
    <t>1753721629</t>
  </si>
  <si>
    <t>186,742*1.8</t>
  </si>
  <si>
    <t>SO 01.3h - Nová stoka B - Ražený provizorní obtok DN1000 stávající stoky B</t>
  </si>
  <si>
    <t>142174121</t>
  </si>
  <si>
    <t>Ražení štol ruční, v hornině I. stupně ražnosti mokré, bez použití trhavin délky štoly do 200 m, o průřezu TV přes 4 do 8 m2</t>
  </si>
  <si>
    <t>-2036753033</t>
  </si>
  <si>
    <t>https://podminky.urs.cz/item/CS_URS_2023_02/142174121</t>
  </si>
  <si>
    <t>ražba v proinjektované hornině, cca 5m štoly</t>
  </si>
  <si>
    <t>"štola bezpečnostního obtoku" 4,13*5,0</t>
  </si>
  <si>
    <t>117990284</t>
  </si>
  <si>
    <t>"štola bezpečnostního obtoku" 4,13*(13,5-5,0)</t>
  </si>
  <si>
    <t>-2131141939</t>
  </si>
  <si>
    <t>"pažený obvod 4,0m2/m´" 4,0*13,5</t>
  </si>
  <si>
    <t>648790061</t>
  </si>
  <si>
    <t>4.13*16</t>
  </si>
  <si>
    <t>69325388</t>
  </si>
  <si>
    <t>-1005170903</t>
  </si>
  <si>
    <t>""štola bezpečnostního obtoku"</t>
  </si>
  <si>
    <t>"atypický rám dle E.8.40; 16kpl" 16*246,28</t>
  </si>
  <si>
    <t>-1030008922</t>
  </si>
  <si>
    <t>20,65*1,32</t>
  </si>
  <si>
    <t>35,105*1,41</t>
  </si>
  <si>
    <t>-1687606373</t>
  </si>
  <si>
    <t>1481932544</t>
  </si>
  <si>
    <t>-985000980</t>
  </si>
  <si>
    <t>1673138944</t>
  </si>
  <si>
    <t>509098172</t>
  </si>
  <si>
    <t>-1186176283</t>
  </si>
  <si>
    <t>"dle E.8.40 3,8m2/m´" 3,8*13,5</t>
  </si>
  <si>
    <t>1475552946</t>
  </si>
  <si>
    <t>"dle E.8.40" 1,75*13,5</t>
  </si>
  <si>
    <t>1856214260</t>
  </si>
  <si>
    <t>"dle E.8.40 o=3,8m2/m´" 3,8*13,5</t>
  </si>
  <si>
    <t>1594745449</t>
  </si>
  <si>
    <t>-380107817</t>
  </si>
  <si>
    <t>1302427787</t>
  </si>
  <si>
    <t>76,756*1,8</t>
  </si>
  <si>
    <t>A26</t>
  </si>
  <si>
    <t>65,685</t>
  </si>
  <si>
    <t>7,2</t>
  </si>
  <si>
    <t>B1</t>
  </si>
  <si>
    <t>B30</t>
  </si>
  <si>
    <t>56,7</t>
  </si>
  <si>
    <t>43,8</t>
  </si>
  <si>
    <t>SO 01.3i - Nová stoka B, spadiště na stoce B, měrná šachta B1</t>
  </si>
  <si>
    <t>115001106</t>
  </si>
  <si>
    <t>Převedení vody potrubím průměru DN přes 600 do 900</t>
  </si>
  <si>
    <t>1532908302</t>
  </si>
  <si>
    <t>https://podminky.urs.cz/item/CS_URS_2023_02/115001106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</si>
  <si>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</si>
  <si>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</si>
  <si>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-1948096489</t>
  </si>
  <si>
    <t>https://podminky.urs.cz/item/CS_URS_2023_02/119001421</t>
  </si>
  <si>
    <t>1190014r800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</si>
  <si>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</t>
  </si>
  <si>
    <t>664277093</t>
  </si>
  <si>
    <t>"Provizorní obtok DN1000" 16,0"m</t>
  </si>
  <si>
    <t>119003223</t>
  </si>
  <si>
    <t>Pomocné konstrukce při zabezpečení výkopu svislé ocelové mobilní oplocení, výšky přes 1,5 do 2,2 m panely vyplněné profilovaným plechem zřízení</t>
  </si>
  <si>
    <t>1608894273</t>
  </si>
  <si>
    <t>https://podminky.urs.cz/item/CS_URS_2023_02/119003223</t>
  </si>
  <si>
    <t>"Provizorní oplocení staveniště v areálu f. ERGON</t>
  </si>
  <si>
    <t>"cca" 42"m</t>
  </si>
  <si>
    <t>119003224</t>
  </si>
  <si>
    <t>Pomocné konstrukce při zabezpečení výkopu svislé ocelové mobilní oplocení, výšky přes 1,5 do 2,2 m panely vyplněné profilovaným plechem odstranění</t>
  </si>
  <si>
    <t>-1815530186</t>
  </si>
  <si>
    <t>https://podminky.urs.cz/item/CS_URS_2023_02/119003224</t>
  </si>
  <si>
    <t>2053725803</t>
  </si>
  <si>
    <t>ruční doprava nánosů ze stoky A na povrch k místu odvozu</t>
  </si>
  <si>
    <t>"odhadem 0,3m3/m´" 0,3*150,0</t>
  </si>
  <si>
    <t>777726511</t>
  </si>
  <si>
    <t>568328309</t>
  </si>
  <si>
    <t>1146023734</t>
  </si>
  <si>
    <t>510793320</t>
  </si>
  <si>
    <t>"TŠ MŠ" 2.95*3.75*13.28</t>
  </si>
  <si>
    <t>E6</t>
  </si>
  <si>
    <t>-(3.0*2.28*4.30+3.14159265359*(1.24/2)^2*8.710) "vytlačený objem MŠ</t>
  </si>
  <si>
    <t>-448205855</t>
  </si>
  <si>
    <t>106,98*2.0451</t>
  </si>
  <si>
    <t>176101112</t>
  </si>
  <si>
    <t>Výplň štoly délky do 200 m betonem tř. 12/15</t>
  </si>
  <si>
    <t>501423186</t>
  </si>
  <si>
    <t>https://podminky.urs.cz/item/CS_URS_2023_02/176101112</t>
  </si>
  <si>
    <t>""Výplň štoly SB"</t>
  </si>
  <si>
    <t>"dle E.8.34" 0.22 "m2" * 43,8 "m</t>
  </si>
  <si>
    <t>-461992054</t>
  </si>
  <si>
    <t>""Měrná šachta B1"</t>
  </si>
  <si>
    <t>C8</t>
  </si>
  <si>
    <t>3.0*2.280</t>
  </si>
  <si>
    <t>338171123</t>
  </si>
  <si>
    <t>Montáž sloupků a vzpěr plotových ocelových trubkových nebo profilovaných výšky přes 2 do 2,6 m se zabetonováním do 0,08 m3 do připravených jamek</t>
  </si>
  <si>
    <t>-2113314791</t>
  </si>
  <si>
    <t>https://podminky.urs.cz/item/CS_URS_2023_02/338171123</t>
  </si>
  <si>
    <t>55342153</t>
  </si>
  <si>
    <t>plotový sloupek pro svařované panely profilovaný oválný 50x70mm dl 2,5-3,0m povrchová úprava Pz a komaxit</t>
  </si>
  <si>
    <t>-1141248012</t>
  </si>
  <si>
    <t>"Obnova stávajícího oplocení</t>
  </si>
  <si>
    <t>"cca 18m -&gt; cca"10"ks</t>
  </si>
  <si>
    <t>348101220</t>
  </si>
  <si>
    <t>Osazení vrat nebo vrátek k oplocení na sloupky ocelové, plochy jednotlivě přes 2 do 4 m2</t>
  </si>
  <si>
    <t>-348163654</t>
  </si>
  <si>
    <t>https://podminky.urs.cz/item/CS_URS_2023_02/348101220</t>
  </si>
  <si>
    <t>55342347</t>
  </si>
  <si>
    <t>brána plotová dvoukřídlá Pz 3500x2030mm</t>
  </si>
  <si>
    <t>1350927659</t>
  </si>
  <si>
    <t>348121221</t>
  </si>
  <si>
    <t>Osazení podhrabových desek na ocelové sloupky, délky desek přes 2 do 3 m</t>
  </si>
  <si>
    <t>1568401846</t>
  </si>
  <si>
    <t>https://podminky.urs.cz/item/CS_URS_2023_02/348121221</t>
  </si>
  <si>
    <t>59233119</t>
  </si>
  <si>
    <t>deska plotová betonová 2000x50x290mm</t>
  </si>
  <si>
    <t>-945697513</t>
  </si>
  <si>
    <t>"cca 18m -&gt; cca"9"ks</t>
  </si>
  <si>
    <t>348171146</t>
  </si>
  <si>
    <t>Montáž oplocení z dílců kovových panelových svařovaných, na ocelové profilované sloupky, výšky přes 1,5 do 2,0 m</t>
  </si>
  <si>
    <t>-748173807</t>
  </si>
  <si>
    <t>https://podminky.urs.cz/item/CS_URS_2023_02/348171146</t>
  </si>
  <si>
    <t>"cca" 18"m</t>
  </si>
  <si>
    <t>55342412</t>
  </si>
  <si>
    <t>plotový panel svařovaný v 1,5-2,0m š do 2,5m průměru drátu 5mm oka 55x200mm s horizontálním prolisem povrchová úprava PZ komaxit</t>
  </si>
  <si>
    <t>-2090823881</t>
  </si>
  <si>
    <t>348172214</t>
  </si>
  <si>
    <t>Montáž vjezdových bran samonosných posuvných dvoukřídlových plochy přes 5 do 10 m2</t>
  </si>
  <si>
    <t>-1877120218</t>
  </si>
  <si>
    <t>https://podminky.urs.cz/item/CS_URS_2023_02/348172214</t>
  </si>
  <si>
    <t>1"ks - osazení původní dvojkřídlé brány</t>
  </si>
  <si>
    <t>348401353</t>
  </si>
  <si>
    <t>Montáž oplocení z pletiva rozvinutí, uchycení a napnutí drátu žiletkového</t>
  </si>
  <si>
    <t>-1274447342</t>
  </si>
  <si>
    <t>https://podminky.urs.cz/item/CS_URS_2023_02/348401353</t>
  </si>
  <si>
    <t>31324825</t>
  </si>
  <si>
    <t>drát žiletkový rovný 200m pozinkovaný</t>
  </si>
  <si>
    <t>580990817</t>
  </si>
  <si>
    <t>348401411</t>
  </si>
  <si>
    <t>Montáž oplocení z pletiva bavoletu jednostranného</t>
  </si>
  <si>
    <t>881296451</t>
  </si>
  <si>
    <t>https://podminky.urs.cz/item/CS_URS_2023_02/348401411</t>
  </si>
  <si>
    <t>31324828</t>
  </si>
  <si>
    <t>plotový jednostranný bavolet dl 200-400mm pro 2 dráty na profilovaný sloupek oválný 70x100mm povrchová úprava Al komaxit</t>
  </si>
  <si>
    <t>-154117052</t>
  </si>
  <si>
    <t>"cca 18m -&gt; cca"7"ks</t>
  </si>
  <si>
    <t>351351141</t>
  </si>
  <si>
    <t>Vnitřní bednění spodní části stok v otevřeném výkopu, světlé výšky stoky přes 2000 do 3500 mm</t>
  </si>
  <si>
    <t>-1364678092</t>
  </si>
  <si>
    <t>https://podminky.urs.cz/item/CS_URS_2023_02/351351141</t>
  </si>
  <si>
    <t>351351182r</t>
  </si>
  <si>
    <t>Vnitřní bednění spodní části stok v otevřeném výkopu, světlé výšky stoky přes 2000 do 3500 mm odstranění</t>
  </si>
  <si>
    <t>196177868</t>
  </si>
  <si>
    <t>""Nová stoka B"</t>
  </si>
  <si>
    <t>1.5"m" * 43,79 "m</t>
  </si>
  <si>
    <t>6 * 3.05*(0.6+0.2)*1/3"dozdění vnitřní obezdívky stoky V1400/2100 po odstranění čílkování provizorního obtoku</t>
  </si>
  <si>
    <t>"Celkem: A26+B26"</t>
  </si>
  <si>
    <t>1848033982</t>
  </si>
  <si>
    <t>-1823763087</t>
  </si>
  <si>
    <t>-15227421</t>
  </si>
  <si>
    <t>352351141</t>
  </si>
  <si>
    <t>Vnitřní bednění horní části stok v otevřeném výkopu, světlé výšky stoky přes 2000 do 3500 mm</t>
  </si>
  <si>
    <t>-1177408971</t>
  </si>
  <si>
    <t>https://podminky.urs.cz/item/CS_URS_2023_02/352351141</t>
  </si>
  <si>
    <t>-1839353226</t>
  </si>
  <si>
    <t>""Chodba z kanalizačních cihel"</t>
  </si>
  <si>
    <t>1.2"m"*6.0"m</t>
  </si>
  <si>
    <t>""Nová stoka B PN 1300/2100"</t>
  </si>
  <si>
    <t>1.5"m" * 37,8 "m</t>
  </si>
  <si>
    <t>6 * 3.05*(0.6+0.2)*2/3"dozdění vnitřní obezdívky stoky V1400/2100 po odstranění čílkování provizorního obtoku</t>
  </si>
  <si>
    <t>"Celkem: A30+B30+C30"</t>
  </si>
  <si>
    <t>243929556</t>
  </si>
  <si>
    <t>355911119</t>
  </si>
  <si>
    <t>Stokové žlaby čedičové v otevřeném výkopu nebo v otevřené stoce bez zámku délky 330 mm pro vejčité stoky DN 1300/2100</t>
  </si>
  <si>
    <t>-1630017806</t>
  </si>
  <si>
    <t>https://podminky.urs.cz/item/CS_URS_2023_02/355911119</t>
  </si>
  <si>
    <t>-1848940423</t>
  </si>
  <si>
    <t>1623515852</t>
  </si>
  <si>
    <t>-409863655</t>
  </si>
  <si>
    <t>-123334587</t>
  </si>
  <si>
    <t>358315114</t>
  </si>
  <si>
    <t>Bourání stoky kompletní nebo vybourání otvorů průřezové plochy do 4 m2 ve stokách ze zdiva z prostého betonu</t>
  </si>
  <si>
    <t>-1935323195</t>
  </si>
  <si>
    <t>https://podminky.urs.cz/item/CS_URS_2023_02/358315114</t>
  </si>
  <si>
    <t>358325114</t>
  </si>
  <si>
    <t>Bourání stoky kompletní nebo vybourání otvorů průřezové plochy do 4 m2 ve stokách ze zdiva z železobetonu</t>
  </si>
  <si>
    <t>-1235177891</t>
  </si>
  <si>
    <t>https://podminky.urs.cz/item/CS_URS_2023_02/358325114</t>
  </si>
  <si>
    <t>1042042119</t>
  </si>
  <si>
    <t>43,8 "m</t>
  </si>
  <si>
    <t>1652847207</t>
  </si>
  <si>
    <t>""Nová stoka B "</t>
  </si>
  <si>
    <t>A40</t>
  </si>
  <si>
    <t>-1834892249</t>
  </si>
  <si>
    <t>""těsnící clona nové stoky B ve štole"</t>
  </si>
  <si>
    <t>"dle E.8.34" 1.0 "m2" * 43,8 "m</t>
  </si>
  <si>
    <t>304313551</t>
  </si>
  <si>
    <t>"dle E.8.34 4,75m2/m´" 4,75*43,8</t>
  </si>
  <si>
    <t>1295545104</t>
  </si>
  <si>
    <t>-2024972213</t>
  </si>
  <si>
    <t>""těsnící clona nové stoky B ve štole; KARI 8 mm, oko 150x150 mm, hmotnost 5,40 kg/m2"</t>
  </si>
  <si>
    <t>"dle E.8.34" 2*1.8 "m2" * 43,8 "m" *0,0054*1,1</t>
  </si>
  <si>
    <t>-1732164928</t>
  </si>
  <si>
    <t>-1751849934</t>
  </si>
  <si>
    <t>1920796249</t>
  </si>
  <si>
    <t>1603975313</t>
  </si>
  <si>
    <t>A45</t>
  </si>
  <si>
    <t>8.694 * 0.16</t>
  </si>
  <si>
    <t>1679687528</t>
  </si>
  <si>
    <t>B46</t>
  </si>
  <si>
    <t>1.373 "m2" * 3.0</t>
  </si>
  <si>
    <t>635945380</t>
  </si>
  <si>
    <t>B47</t>
  </si>
  <si>
    <t>3.0*2.280*0.200</t>
  </si>
  <si>
    <t>-1368914187</t>
  </si>
  <si>
    <t>361334873</t>
  </si>
  <si>
    <t>A50</t>
  </si>
  <si>
    <t>-690989292</t>
  </si>
  <si>
    <t>""Lože pro novou stoku B ve štole"</t>
  </si>
  <si>
    <t>"Celkem: "A52</t>
  </si>
  <si>
    <t>-1799012433</t>
  </si>
  <si>
    <t>C53</t>
  </si>
  <si>
    <t>3.0*2.280*0.090</t>
  </si>
  <si>
    <t>-1671371948</t>
  </si>
  <si>
    <t>871492111</t>
  </si>
  <si>
    <t>Montáž kanalizačního potrubí z laminátových trub v otevřeném výkopu spojované spojkami DN 1000</t>
  </si>
  <si>
    <t>669719701</t>
  </si>
  <si>
    <t>https://podminky.urs.cz/item/CS_URS_2023_02/871492111</t>
  </si>
  <si>
    <t>28641274</t>
  </si>
  <si>
    <t>roury z odstředivě litého laminátu PN 1 SN 10000 se spojkou DN 1000</t>
  </si>
  <si>
    <t>126326332</t>
  </si>
  <si>
    <t>"Podrobný popis viz projektová dokumentace. D.1.1.1.1 - Technická zpráva, vč. potřebných tvarovek a zajištění vodotěsného prostupu začílkováním</t>
  </si>
  <si>
    <t>16,0</t>
  </si>
  <si>
    <t>28641541</t>
  </si>
  <si>
    <t>oblouk sklolaminát 30° s jedním řezem a spojkou DN 1000 R=1270 L=575</t>
  </si>
  <si>
    <t>260935580</t>
  </si>
  <si>
    <t>871495811R</t>
  </si>
  <si>
    <t>Bourání stávajícího potrubí sklolaminát. v otevřeném výkopu DN přes 800 do 1000</t>
  </si>
  <si>
    <t>1366556671</t>
  </si>
  <si>
    <t>871495819</t>
  </si>
  <si>
    <t>Bourání stávajícího potrubí z PVC nebo polypropylenu PP Příplatek k cenám za práce ve štole, v uzavřeném kanálu nebo v objektech DN přes 400 do 1000</t>
  </si>
  <si>
    <t>-663526449</t>
  </si>
  <si>
    <t>https://podminky.urs.cz/item/CS_URS_2023_02/871495819</t>
  </si>
  <si>
    <t>892622121</t>
  </si>
  <si>
    <t>Tlakové zkoušky vzduchem těsnícími vaky ucpávkovými DN 2200</t>
  </si>
  <si>
    <t>ÚSEK</t>
  </si>
  <si>
    <t>1931756963</t>
  </si>
  <si>
    <t>https://podminky.urs.cz/item/CS_URS_2023_02/892622121</t>
  </si>
  <si>
    <t>-1857560599</t>
  </si>
  <si>
    <t>B61</t>
  </si>
  <si>
    <t>0.650 "m2" * 3.0</t>
  </si>
  <si>
    <t>894201150R</t>
  </si>
  <si>
    <t>Ostatní konstrukce na trubním vedení z železového betonu dno šachet tloušťky přes 200 mm z betonu se zvýšenými nároky na prostředí tř. C 30/37</t>
  </si>
  <si>
    <t>-1472676003</t>
  </si>
  <si>
    <t>""Měrná šachta B1 - tl. dna 400mm"</t>
  </si>
  <si>
    <t>3.0*2.280*0.400</t>
  </si>
  <si>
    <t>"staveništní prefabrikát prohloubení dna štoly"</t>
  </si>
  <si>
    <t>(0,85*0,25+2*0,2*0,45)*26,5</t>
  </si>
  <si>
    <t>894302162</t>
  </si>
  <si>
    <t>Ostatní konstrukce na trubním vedení ze železobetonu stěny šachet tloušťky přes 200 mm z betonu se zvýšenými nároky na prostředí tř. C 30/37</t>
  </si>
  <si>
    <t>-887881166</t>
  </si>
  <si>
    <t>https://podminky.urs.cz/item/CS_URS_2023_02/894302162</t>
  </si>
  <si>
    <t>""Měrná šachta B1 - tl. 40mm"</t>
  </si>
  <si>
    <t>C64</t>
  </si>
  <si>
    <t xml:space="preserve">(3.0*2.28 - 2.2*1.48)*3.6  - 2*3.3*0.4</t>
  </si>
  <si>
    <t>894302271</t>
  </si>
  <si>
    <t>Ostatní konstrukce na trubním vedení ze železobetonu strop šachet vodovodních nebo kanalizačních z betonu bez zvýšených nároků na prostředí tř. C 30/37</t>
  </si>
  <si>
    <t>642182776</t>
  </si>
  <si>
    <t>https://podminky.urs.cz/item/CS_URS_2023_02/894302271</t>
  </si>
  <si>
    <t>""Měrná šachta B1 - tl. 300mm"</t>
  </si>
  <si>
    <t>(3.0*2.280)-(3.14159265359*(0.500)^2)</t>
  </si>
  <si>
    <t>22339664</t>
  </si>
  <si>
    <t>-1789833133</t>
  </si>
  <si>
    <t>59224066</t>
  </si>
  <si>
    <t>skruž betonová DN 1000x250 PS, 100x25x12cm</t>
  </si>
  <si>
    <t>1441501091</t>
  </si>
  <si>
    <t>59224068</t>
  </si>
  <si>
    <t>skruž betonová DN 1000x500 PS, 100x50x12cm</t>
  </si>
  <si>
    <t>-434779408</t>
  </si>
  <si>
    <t>A71</t>
  </si>
  <si>
    <t>59224070</t>
  </si>
  <si>
    <t>skruž betonová DN 1000x1000 PS, 100x100x12cm</t>
  </si>
  <si>
    <t>2032015424</t>
  </si>
  <si>
    <t>-387362751</t>
  </si>
  <si>
    <t>59224312</t>
  </si>
  <si>
    <t>kónus šachetní betonový kapsové plastové stupadlo 100x62,5x58cm</t>
  </si>
  <si>
    <t>823276473</t>
  </si>
  <si>
    <t>894502101</t>
  </si>
  <si>
    <t>Bednění konstrukcí na trubním vedení stěn šachet pravoúhlých nebo čtyř a vícehranných jednostranné</t>
  </si>
  <si>
    <t>-2091736613</t>
  </si>
  <si>
    <t>https://podminky.urs.cz/item/CS_URS_2023_02/894502101</t>
  </si>
  <si>
    <t>(2*0,2)*26,5</t>
  </si>
  <si>
    <t>894501122r</t>
  </si>
  <si>
    <t>Bednění konstrukcí na trubním vedení stěn šachet pravoúhlých nebo čtyř a vícehranných jednostranné odstranění</t>
  </si>
  <si>
    <t>-1966806437</t>
  </si>
  <si>
    <t>894502201</t>
  </si>
  <si>
    <t>Bednění konstrukcí na trubním vedení stěn šachet pravoúhlých nebo čtyř a vícehranných oboustranné</t>
  </si>
  <si>
    <t>849718647</t>
  </si>
  <si>
    <t>https://podminky.urs.cz/item/CS_URS_2023_02/894502201</t>
  </si>
  <si>
    <t>C76</t>
  </si>
  <si>
    <t>3.6*(2.2+1.48+2.2+1.48)</t>
  </si>
  <si>
    <t>D76</t>
  </si>
  <si>
    <t>4.3*(3.0+2.28+3.0+2.28)+ (2*3.0*0.4+3.14159265359*1.0*0.3 "otvory")</t>
  </si>
  <si>
    <t>894501112r</t>
  </si>
  <si>
    <t>Bednění konstrukcí na trubním vedení stěn šachet pravoúhlých nebo čtyř a vícehranných oboustranné odstranění</t>
  </si>
  <si>
    <t>-1393289953</t>
  </si>
  <si>
    <t>894503111</t>
  </si>
  <si>
    <t>Bednění konstrukcí na trubním vedení deskových stropů šachet jakýchkoliv rozměrů</t>
  </si>
  <si>
    <t>904601607</t>
  </si>
  <si>
    <t>https://podminky.urs.cz/item/CS_URS_2023_02/894503111</t>
  </si>
  <si>
    <t>B77</t>
  </si>
  <si>
    <t>1.48*2.6</t>
  </si>
  <si>
    <t>894501212r</t>
  </si>
  <si>
    <t>Bednění konstrukcí na trubním vedení deskových stropů šachet odstranění</t>
  </si>
  <si>
    <t>-1030653703</t>
  </si>
  <si>
    <t>894608112</t>
  </si>
  <si>
    <t>Výztuž šachet z betonářské oceli 10 505 (R) nebo BSt 500</t>
  </si>
  <si>
    <t>-1989498472</t>
  </si>
  <si>
    <t>https://podminky.urs.cz/item/CS_URS_2023_02/894608112</t>
  </si>
  <si>
    <t>1826893622</t>
  </si>
  <si>
    <t>-1495085614</t>
  </si>
  <si>
    <t>"Přesná specifikace: viz. projektová dokumentace - tabulka šachet</t>
  </si>
  <si>
    <t>1 "Měrná šachta B1</t>
  </si>
  <si>
    <t>1187129810</t>
  </si>
  <si>
    <t>899502311</t>
  </si>
  <si>
    <t>Stupadla do šachet a drobných objektů ocelová s PE povlakem zapouštěcí - kapsová s vysekáním otvoru v cihelném zdivu</t>
  </si>
  <si>
    <t>-692464041</t>
  </si>
  <si>
    <t>https://podminky.urs.cz/item/CS_URS_2023_02/899502311</t>
  </si>
  <si>
    <t>B83</t>
  </si>
  <si>
    <t>971516316</t>
  </si>
  <si>
    <t>B84</t>
  </si>
  <si>
    <t>211977948</t>
  </si>
  <si>
    <t>"dle E.8.34" 0.58 "m2" * 43,8 "m</t>
  </si>
  <si>
    <t>1996938659</t>
  </si>
  <si>
    <t>-1187492702</t>
  </si>
  <si>
    <t>"dle E.8.34, odměřeno" 1,5 "m2" * 43,8 "m</t>
  </si>
  <si>
    <t>2135732790</t>
  </si>
  <si>
    <t>-732310709</t>
  </si>
  <si>
    <t>850662836</t>
  </si>
  <si>
    <t>""obetonování stoky B ve štole; KARI 8 mm, oko 150x150 mm, hmotnost 5,40 kg/m2"</t>
  </si>
  <si>
    <t>"dle E.8.34, odměřeno" 3,75 "m2" * 43,8 "m" *0,0054*1,1</t>
  </si>
  <si>
    <t>931994105</t>
  </si>
  <si>
    <t>Těsnění spáry betonové konstrukce pásy, profily, tmely těsnicím pásem vnitřním, spáry pracovní</t>
  </si>
  <si>
    <t>-1778428241</t>
  </si>
  <si>
    <t>https://podminky.urs.cz/item/CS_URS_2023_02/931994105</t>
  </si>
  <si>
    <t>"Uváděné množství je pouze orientační, závisí na zvoleném postupu betonáže - počtu a délce pracovních spar</t>
  </si>
  <si>
    <t>B88</t>
  </si>
  <si>
    <t>18 "m""Měrná šachta B1</t>
  </si>
  <si>
    <t>3,5 "m""staveništní prefabrikát prohloubení dna štoly</t>
  </si>
  <si>
    <t>1283904260</t>
  </si>
  <si>
    <t>PI*1.2 "m""Měrná šachta B1</t>
  </si>
  <si>
    <t>938902464</t>
  </si>
  <si>
    <t>Čištění propustků s odstraněním travnatého porostu nebo nánosu, s naložením na dopravní prostředek nebo s přemístěním na hromady na vzdálenost do 20 m ručně tloušťky nánosu přes 25 do 50% průměru propustku přes 1500 do 2000 mm</t>
  </si>
  <si>
    <t>-2092204137</t>
  </si>
  <si>
    <t>https://podminky.urs.cz/item/CS_URS_2023_02/938902464</t>
  </si>
  <si>
    <t>vyčištění stoky A od nánosů</t>
  </si>
  <si>
    <t>150,0</t>
  </si>
  <si>
    <t>938902499</t>
  </si>
  <si>
    <t>Čištění propustků s odstraněním travnatého porostu nebo nánosu, s naložením na dopravní prostředek nebo s přemístěním na hromady na vzdálenost do 20 m Příplatek k cenám za délku propustku přes 8 m za každý další 1 m</t>
  </si>
  <si>
    <t>-640114495</t>
  </si>
  <si>
    <t>https://podminky.urs.cz/item/CS_URS_2023_02/938902499</t>
  </si>
  <si>
    <t>47986588</t>
  </si>
  <si>
    <t>"Demontáž stávajícího oplocení v areálu f. ERGON</t>
  </si>
  <si>
    <t>A90</t>
  </si>
  <si>
    <t>18.0"m</t>
  </si>
  <si>
    <t>966073811</t>
  </si>
  <si>
    <t>Rozebrání vrat a vrátek k oplocení plochy jednotlivě přes 2 do 6 m2</t>
  </si>
  <si>
    <t>-715689575</t>
  </si>
  <si>
    <t>https://podminky.urs.cz/item/CS_URS_2023_02/966073811</t>
  </si>
  <si>
    <t>2"ks""dvojkřídlá brána - puvodní A91 provizorní</t>
  </si>
  <si>
    <t>997231112R</t>
  </si>
  <si>
    <t>Vodorovná doprava suti a vybouraných hmot s vyložením a hrubým urovnáním na vzdálenost do 1 km</t>
  </si>
  <si>
    <t>-841076950</t>
  </si>
  <si>
    <t>997231511</t>
  </si>
  <si>
    <t>Vodorovná doprava suti a vybouraných hmot s vyložením a hrubým urovnáním nakládání nebo překládání na dopravní prostředek při vodorovné dopravě suti a vybouraných hmot</t>
  </si>
  <si>
    <t>-1844969133</t>
  </si>
  <si>
    <t>https://podminky.urs.cz/item/CS_URS_2023_02/997231511</t>
  </si>
  <si>
    <t>998271211</t>
  </si>
  <si>
    <t>Přesun hmot pro kanalizace (stoky) hloubené zděné ve štole dopravní vzdálenost do 50 m</t>
  </si>
  <si>
    <t>-963080303</t>
  </si>
  <si>
    <t>https://podminky.urs.cz/item/CS_URS_2023_02/998271211</t>
  </si>
  <si>
    <t>998271229</t>
  </si>
  <si>
    <t>Přesun hmot pro kanalizace (stoky) hloubené zděné Příplatek k cenám za zvětšený přesun přes vymezenou největší dopravní vzdálenost za každých dalších i započatých 5000 m</t>
  </si>
  <si>
    <t>1229774905</t>
  </si>
  <si>
    <t>https://podminky.urs.cz/item/CS_URS_2023_02/998271229</t>
  </si>
  <si>
    <t>24379283</t>
  </si>
  <si>
    <t>"nános ze stoky A" 45,0*1.8</t>
  </si>
  <si>
    <t>997013601r</t>
  </si>
  <si>
    <t>Poplatek za uložení stavebního odpadu na skládce (skládkovné) z prostého betonu zatříděného do Katalogu odpadů pod kódem 17 01 01</t>
  </si>
  <si>
    <t>2084701057</t>
  </si>
  <si>
    <t>https://podminky.urs.cz/item/CS_URS_2023_02/997013601r</t>
  </si>
  <si>
    <t>-1537736978</t>
  </si>
  <si>
    <t>997013603r</t>
  </si>
  <si>
    <t>Poplatek za uložení stavebního odpadu na skládce (skládkovné) cihelného zatříděného do Katalogu odpadů pod kódem 17 01 02</t>
  </si>
  <si>
    <t>81868566</t>
  </si>
  <si>
    <t>https://podminky.urs.cz/item/CS_URS_2023_02/997013603r</t>
  </si>
  <si>
    <t>SO 01.3j - Nová stoka B - Obnova zpevněných ploch</t>
  </si>
  <si>
    <t xml:space="preserve">    5 - Komunikace</t>
  </si>
  <si>
    <t>113107242</t>
  </si>
  <si>
    <t>Odstranění podkladů nebo krytů strojně plochy jednotlivě přes 200 m2 s přemístěním hmot na skládku na vzdálenost do 20 m nebo s naložením na dopravní prostředek živičných, o tl. vrstvy přes 50 do 100 mm</t>
  </si>
  <si>
    <t>-1352712151</t>
  </si>
  <si>
    <t>https://podminky.urs.cz/item/CS_URS_2023_02/113107242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</si>
  <si>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</si>
  <si>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</si>
  <si>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-215946874</t>
  </si>
  <si>
    <t>https://podminky.urs.cz/item/CS_URS_2023_02/113107322</t>
  </si>
  <si>
    <t>113107331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</si>
  <si>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</si>
  <si>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874771159</t>
  </si>
  <si>
    <t>https://podminky.urs.cz/item/CS_URS_2023_02/113107331</t>
  </si>
  <si>
    <t>Komunikace</t>
  </si>
  <si>
    <t>564861111</t>
  </si>
  <si>
    <t>Podklad ze štěrkodrti ŠD s rozprostřením a zhutněním plochy přes 100 m2, po zhutnění tl. 200 mm</t>
  </si>
  <si>
    <t>1787948015</t>
  </si>
  <si>
    <t>https://podminky.urs.cz/item/CS_URS_2023_02/564861111</t>
  </si>
  <si>
    <t>565145121r</t>
  </si>
  <si>
    <t>Asfaltový beton vrstva podkladní ACP 16 (obalované kamenivo střednězrnné - OKS) s rozprostřením a zhutněním v pruhu šířky přes 3 m, po zhutnění tl. 60 mm</t>
  </si>
  <si>
    <t>1201540836</t>
  </si>
  <si>
    <t>https://podminky.urs.cz/item/CS_URS_2023_02/565145121r</t>
  </si>
  <si>
    <t>567122111r</t>
  </si>
  <si>
    <t>Podklad ze směsi stmelené cementem SC bez dilatačních spár, s rozprostřením a zhutněním SC C 8/10 (KSC I), po zhutnění tl. 120 mm</t>
  </si>
  <si>
    <t>-195701932</t>
  </si>
  <si>
    <t>https://podminky.urs.cz/item/CS_URS_2023_02/567122111r</t>
  </si>
  <si>
    <t>573111112</t>
  </si>
  <si>
    <t>Postřik infiltrační PI z asfaltu silničního s posypem kamenivem, v množství 1,00 kg/m2</t>
  </si>
  <si>
    <t>-1898620483</t>
  </si>
  <si>
    <t>https://podminky.urs.cz/item/CS_URS_2023_02/573111112</t>
  </si>
  <si>
    <t>573231107</t>
  </si>
  <si>
    <t>Postřik spojovací PS bez posypu kamenivem ze silniční emulze, v množství 0,40 kg/m2</t>
  </si>
  <si>
    <t>1147662200</t>
  </si>
  <si>
    <t>https://podminky.urs.cz/item/CS_URS_2023_02/573231107</t>
  </si>
  <si>
    <t>577134221r</t>
  </si>
  <si>
    <t>Asfaltový beton vrstva obrusná ACO 11 (ABS) s rozprostřením a se zhutněním z nemodifikovaného asfaltu v pruhu šířky přes 3 m tř. II, po zhutnění tl. 40 mm</t>
  </si>
  <si>
    <t>1275639000</t>
  </si>
  <si>
    <t>https://podminky.urs.cz/item/CS_URS_2023_02/577134221r</t>
  </si>
  <si>
    <t>938909311</t>
  </si>
  <si>
    <t>Čištění vozovek metením bláta, prachu nebo hlinitého nánosu s odklizením na hromady na vzdálenost do 20 m nebo naložením na dopravní prostředek strojně povrchu podkladu nebo krytu betonového nebo živičného</t>
  </si>
  <si>
    <t>1472449236</t>
  </si>
  <si>
    <t>https://podminky.urs.cz/item/CS_URS_2023_02/938909311</t>
  </si>
  <si>
    <t>1399</t>
  </si>
  <si>
    <t>1459189973</t>
  </si>
  <si>
    <t>997221615r</t>
  </si>
  <si>
    <t>225538815</t>
  </si>
  <si>
    <t>https://podminky.urs.cz/item/CS_URS_2023_02/997221615r</t>
  </si>
  <si>
    <t>11*0.32500</t>
  </si>
  <si>
    <t>997221645r</t>
  </si>
  <si>
    <t>Poplatek za uložení stavebního odpadu na skládce (skládkovné) asfaltového bez obsahu dehtu zatříděného do Katalogu odpadů pod kódem 17 03 02</t>
  </si>
  <si>
    <t>-685308866</t>
  </si>
  <si>
    <t>https://podminky.urs.cz/item/CS_URS_2023_02/997221645r</t>
  </si>
  <si>
    <t>1399*0.22000</t>
  </si>
  <si>
    <t>997221655r</t>
  </si>
  <si>
    <t>Poplatek za uložení stavebního odpadu na skládce (skládkovné) zeminy a kamení zatříděného do Katalogu odpadů pod kódem 17 05 04</t>
  </si>
  <si>
    <t>-1192441045</t>
  </si>
  <si>
    <t>https://podminky.urs.cz/item/CS_URS_2023_02/997221655r</t>
  </si>
  <si>
    <t>333,75</t>
  </si>
  <si>
    <t>137,329</t>
  </si>
  <si>
    <t>SO 01.4a - Spojná komora SK BD - Hloubená TŠ SK BD (objekt 6)</t>
  </si>
  <si>
    <t>-1461868885</t>
  </si>
  <si>
    <t>369926555</t>
  </si>
  <si>
    <t>144281112</t>
  </si>
  <si>
    <t>Ražení šachet svislých hloubky do 15 m s vytěžením rubaniny na povrch, s naložením na dopravní prostředky nebo přemístěním do 5 m, všech tvarů průřezů šachet v hornině II. stupně ražnosti silně zavodněné, o průřezu TV přes 10 do 40 m2</t>
  </si>
  <si>
    <t>-1963743450</t>
  </si>
  <si>
    <t>https://podminky.urs.cz/item/CS_URS_2023_02/144281112</t>
  </si>
  <si>
    <t>1171046954</t>
  </si>
  <si>
    <t>-2147440769</t>
  </si>
  <si>
    <t>154085421</t>
  </si>
  <si>
    <t>Pažení výrubu svislé šachty v hornině silně zavodněné ocelovými pažnicemi hmotnosti od 35 do 55 kg/m2 do 1 roku</t>
  </si>
  <si>
    <t>1040020582</t>
  </si>
  <si>
    <t>https://podminky.urs.cz/item/CS_URS_2023_02/154085421</t>
  </si>
  <si>
    <t>"SK BD" (6.50+9.20)*2*(1.0+0.3)</t>
  </si>
  <si>
    <t>154085423</t>
  </si>
  <si>
    <t>Pažení výrubu svislé šachty v hornině silně zavodněné ocelovými pažnicemi hmotnosti od 35 do 55 kg/m2 s ponecháním pažnic ve výrubu</t>
  </si>
  <si>
    <t>-773994020</t>
  </si>
  <si>
    <t>https://podminky.urs.cz/item/CS_URS_2023_02/154085423</t>
  </si>
  <si>
    <t>"SK BD" (6.50+9.20)*2*(10.15-1.0)</t>
  </si>
  <si>
    <t>154085521</t>
  </si>
  <si>
    <t>Odpažení výrubu šachty pažené s v hornině silně zavodněné ocelovými pažnicemi</t>
  </si>
  <si>
    <t>-51643090</t>
  </si>
  <si>
    <t>https://podminky.urs.cz/item/CS_URS_2023_02/154085521</t>
  </si>
  <si>
    <t>154087341</t>
  </si>
  <si>
    <t>Netypová výstroj šachet z úplných ocelových rámů včetně spojovacích prvků výztuže montáž včetně dodání pomocného materiálu, v hornině silně zavodněné</t>
  </si>
  <si>
    <t>1047985759</t>
  </si>
  <si>
    <t>https://podminky.urs.cz/item/CS_URS_2023_02/154087341</t>
  </si>
  <si>
    <t>-1428836727</t>
  </si>
  <si>
    <t>""SK BD"</t>
  </si>
  <si>
    <t>"rám č.2-16; E.8.20" 2103.211*15/1000</t>
  </si>
  <si>
    <t>"svislá převázka" 930.485/1000</t>
  </si>
  <si>
    <t>-981383523</t>
  </si>
  <si>
    <t>"ohlubňový rám; E.8.19" 3307.86/1000</t>
  </si>
  <si>
    <t>"výztužný rám č.1; E.8.20" 2103.211*1/1000</t>
  </si>
  <si>
    <t>154087342</t>
  </si>
  <si>
    <t>Netypová výstroj šachet z úplných ocelových rámů včetně spojovacích prvků výztuže demontáž v hornině silně zavodněné</t>
  </si>
  <si>
    <t>-1531100681</t>
  </si>
  <si>
    <t>https://podminky.urs.cz/item/CS_URS_2023_02/154087342</t>
  </si>
  <si>
    <t>"SK BD" 3307.86+2103.211</t>
  </si>
  <si>
    <t>-617609165</t>
  </si>
  <si>
    <t>-1260813887</t>
  </si>
  <si>
    <t>1873038636</t>
  </si>
  <si>
    <t xml:space="preserve">"SK BD"  (6.5+9.2)*2*10.15</t>
  </si>
  <si>
    <t>-1247771455</t>
  </si>
  <si>
    <t xml:space="preserve">"SK BD"  6.5*9.2</t>
  </si>
  <si>
    <t>-1533240676</t>
  </si>
  <si>
    <t>"ohlubňový věnec" 0.3*0.35*(6.5+9.2)*2</t>
  </si>
  <si>
    <t>173187204</t>
  </si>
  <si>
    <t>"ohl.věnec" 0.35*(6.5+9.2)*4</t>
  </si>
  <si>
    <t>-1553130111</t>
  </si>
  <si>
    <t>-848047270</t>
  </si>
  <si>
    <t>-356092064</t>
  </si>
  <si>
    <t>"SK BD" 48.4*0.2</t>
  </si>
  <si>
    <t>-760765383</t>
  </si>
  <si>
    <t>"SK BD" 48.4*0.1</t>
  </si>
  <si>
    <t>766123869</t>
  </si>
  <si>
    <t>231808474</t>
  </si>
  <si>
    <t>(5.9+8.6)*2*0.10</t>
  </si>
  <si>
    <t>1474232980</t>
  </si>
  <si>
    <t>879037646</t>
  </si>
  <si>
    <t>-1027057161</t>
  </si>
  <si>
    <t>-198044247</t>
  </si>
  <si>
    <t>48.4*5.4/1000</t>
  </si>
  <si>
    <t>-1006994173</t>
  </si>
  <si>
    <t>-818415256</t>
  </si>
  <si>
    <t>314305286</t>
  </si>
  <si>
    <t>"ohl.věnec" 3.297</t>
  </si>
  <si>
    <t>1476115826</t>
  </si>
  <si>
    <t>"ohl.věnec" 7.913</t>
  </si>
  <si>
    <t>-1777645346</t>
  </si>
  <si>
    <t>2100786433</t>
  </si>
  <si>
    <t>814678557</t>
  </si>
  <si>
    <t xml:space="preserve">""SK BD" </t>
  </si>
  <si>
    <t>"žebřík vč. lezního oddělení A34 podesty" 10.15*25.0+80.0</t>
  </si>
  <si>
    <t>"zábradlí v 1,1m" ((7.2+9.9)*2+1.1*32)*1.94*1.02</t>
  </si>
  <si>
    <t>-933184077</t>
  </si>
  <si>
    <t>10.15+2*1.1</t>
  </si>
  <si>
    <t>659073371</t>
  </si>
  <si>
    <t>(7.2+9.9)*2</t>
  </si>
  <si>
    <t>-35227775</t>
  </si>
  <si>
    <t>489460162</t>
  </si>
  <si>
    <t>-277063872</t>
  </si>
  <si>
    <t>10.15*1.1</t>
  </si>
  <si>
    <t>-990178462</t>
  </si>
  <si>
    <t>-211817081</t>
  </si>
  <si>
    <t>-492837410</t>
  </si>
  <si>
    <t>1406400975</t>
  </si>
  <si>
    <t>607.595*1.13*1.8</t>
  </si>
  <si>
    <t>-1543482128</t>
  </si>
  <si>
    <t>7.913+4.896</t>
  </si>
  <si>
    <t>86,052</t>
  </si>
  <si>
    <t>B22</t>
  </si>
  <si>
    <t>SO 01.4b - Spojná komora SK BD</t>
  </si>
  <si>
    <t xml:space="preserve">    6 - Úpravy povrchů, podlahy a osazování výplní</t>
  </si>
  <si>
    <t>-1475045597</t>
  </si>
  <si>
    <t>-996197639</t>
  </si>
  <si>
    <t>130001101</t>
  </si>
  <si>
    <t>Příplatek k cenám hloubených vykopávek za ztížení vykopávky v blízkosti podzemního vedení nebo výbušnin pro jakoukoliv třídu horniny</t>
  </si>
  <si>
    <t>-1741100887</t>
  </si>
  <si>
    <t>https://podminky.urs.cz/item/CS_URS_2023_02/130001101</t>
  </si>
  <si>
    <t>1723205318</t>
  </si>
  <si>
    <t>-1830086143</t>
  </si>
  <si>
    <t>498.287*2.0451</t>
  </si>
  <si>
    <t>-446020108</t>
  </si>
  <si>
    <t>-1671262834</t>
  </si>
  <si>
    <t>5838 R 005 M</t>
  </si>
  <si>
    <t>žulové opracované kameny</t>
  </si>
  <si>
    <t>1787340910</t>
  </si>
  <si>
    <t>1187639751</t>
  </si>
  <si>
    <t>-813244180</t>
  </si>
  <si>
    <t>-89827354</t>
  </si>
  <si>
    <t>43072593</t>
  </si>
  <si>
    <t>-1849771846</t>
  </si>
  <si>
    <t>59224184</t>
  </si>
  <si>
    <t>prstenec šachtový vyrovnávací betonový 625x120x40mm</t>
  </si>
  <si>
    <t>308182285</t>
  </si>
  <si>
    <t>-1171578777</t>
  </si>
  <si>
    <t>457311115</t>
  </si>
  <si>
    <t>Vyrovnávací nebo spádový beton včetně úpravy povrchu C 16/20</t>
  </si>
  <si>
    <t>-1503890114</t>
  </si>
  <si>
    <t>https://podminky.urs.cz/item/CS_URS_2023_02/457311115</t>
  </si>
  <si>
    <t>Úpravy povrchů, podlahy a osazování výplní</t>
  </si>
  <si>
    <t>631311113</t>
  </si>
  <si>
    <t>Mazanina z betonu prostého bez zvýšených nároků na prostředí tl. přes 50 do 80 mm tř. C 12/15</t>
  </si>
  <si>
    <t>592332661</t>
  </si>
  <si>
    <t>https://podminky.urs.cz/item/CS_URS_2023_02/631311113</t>
  </si>
  <si>
    <t>-478730734</t>
  </si>
  <si>
    <t>1802323271</t>
  </si>
  <si>
    <t>""SK BD - přepojení přípojky č.3"</t>
  </si>
  <si>
    <t>6 "m</t>
  </si>
  <si>
    <t>"Celkem: "A19</t>
  </si>
  <si>
    <t>C19</t>
  </si>
  <si>
    <t>B19 * 1.015"Koeficient množství</t>
  </si>
  <si>
    <t>8373 R 002</t>
  </si>
  <si>
    <t>Přepojení kameninového potrubí v otevřeném výkopu s integrovaným těsněním DN 200 vč. potřebného materiálu</t>
  </si>
  <si>
    <t>347814551</t>
  </si>
  <si>
    <t>-1478127954</t>
  </si>
  <si>
    <t>2112765227</t>
  </si>
  <si>
    <t>"Celkem:" A22</t>
  </si>
  <si>
    <t>C22</t>
  </si>
  <si>
    <t>B22 * 1.015"Koeficient množství</t>
  </si>
  <si>
    <t>891354121</t>
  </si>
  <si>
    <t>Montáž vodovodních armatur na potrubí kompenzátorů ucpávkových a gumových nebo montážních vložek DN 200</t>
  </si>
  <si>
    <t>1661291810</t>
  </si>
  <si>
    <t>https://podminky.urs.cz/item/CS_URS_2023_02/891354121</t>
  </si>
  <si>
    <t>42273526</t>
  </si>
  <si>
    <t>kompenzátor ucpávkový přírubový M10 010 616 DN 200 střední dl 225mm</t>
  </si>
  <si>
    <t>1679897064</t>
  </si>
  <si>
    <t>892352121</t>
  </si>
  <si>
    <t>Tlakové zkoušky vzduchem těsnícími vaky ucpávkovými DN 200</t>
  </si>
  <si>
    <t>553464256</t>
  </si>
  <si>
    <t>https://podminky.urs.cz/item/CS_URS_2023_02/892352121</t>
  </si>
  <si>
    <t>1433890113</t>
  </si>
  <si>
    <t>-337646258</t>
  </si>
  <si>
    <t>1856686888</t>
  </si>
  <si>
    <t>967613349</t>
  </si>
  <si>
    <t>1986992904</t>
  </si>
  <si>
    <t>-1466520968</t>
  </si>
  <si>
    <t>-1760056398</t>
  </si>
  <si>
    <t>942331010</t>
  </si>
  <si>
    <t>-459957009</t>
  </si>
  <si>
    <t>1056175872</t>
  </si>
  <si>
    <t>-750969881</t>
  </si>
  <si>
    <t>""Šachta SK BD"</t>
  </si>
  <si>
    <t>21.3*4.04</t>
  </si>
  <si>
    <t>18.2*3.34 + (3.14159265359*0.7^2*0.4+2*3.5*0.4)</t>
  </si>
  <si>
    <t>"Celkem: A35+B35"</t>
  </si>
  <si>
    <t>-556626967</t>
  </si>
  <si>
    <t>792815203</t>
  </si>
  <si>
    <t>17.8 - 3.14159265359*0.5^2 "odečtení otvoru skruže</t>
  </si>
  <si>
    <t>"Celkem: A36"</t>
  </si>
  <si>
    <t>-596098728</t>
  </si>
  <si>
    <t>-1388620299</t>
  </si>
  <si>
    <t>185340444</t>
  </si>
  <si>
    <t>-788630296</t>
  </si>
  <si>
    <t>-706215912</t>
  </si>
  <si>
    <t>-656882247</t>
  </si>
  <si>
    <t>899623141</t>
  </si>
  <si>
    <t>Obetonování potrubí nebo zdiva stok betonem prostým v otevřeném výkopu, betonem tř. C 12/15</t>
  </si>
  <si>
    <t>-776113835</t>
  </si>
  <si>
    <t>https://podminky.urs.cz/item/CS_URS_2023_02/899623141</t>
  </si>
  <si>
    <t>-984276285</t>
  </si>
  <si>
    <t>35 "m""šachta SK BD</t>
  </si>
  <si>
    <t>-1861059892</t>
  </si>
  <si>
    <t>PI*0,8 "m""šachta SK BD</t>
  </si>
  <si>
    <t>977151126</t>
  </si>
  <si>
    <t>Jádrové vrty diamantovými korunkami do stavebních materiálů (železobetonu, betonu, cihel, obkladů, dlažeb, kamene) průměru přes 200 do 225 mm</t>
  </si>
  <si>
    <t>-2137662573</t>
  </si>
  <si>
    <t>https://podminky.urs.cz/item/CS_URS_2023_02/977151126</t>
  </si>
  <si>
    <t>579761877</t>
  </si>
  <si>
    <t>1330828168</t>
  </si>
  <si>
    <t>998142251</t>
  </si>
  <si>
    <t>Přesun hmot pro nádrže, jímky, zásobníky a jámy pozemní mimo zemědělství se svislou nosnou konstrukcí monolitickou betonovou tyčovou nebo plošnou vodorovná dopravní vzdálenost do 50 m výšky do 25 m</t>
  </si>
  <si>
    <t>120507172</t>
  </si>
  <si>
    <t>https://podminky.urs.cz/item/CS_URS_2023_02/998142251</t>
  </si>
  <si>
    <t>998142256</t>
  </si>
  <si>
    <t>Přesun hmot pro nádrže, jímky, zásobníky a jámy pozemní mimo zemědělství se svislou nosnou konstrukcí Příplatek k ceně za zvětšený přesun přes vymezenou největší dopravní vzdálenost za každých dalších i započatých 5000 m</t>
  </si>
  <si>
    <t>1201603744</t>
  </si>
  <si>
    <t>https://podminky.urs.cz/item/CS_URS_2023_02/998142256</t>
  </si>
  <si>
    <t>711112001</t>
  </si>
  <si>
    <t>Provedení izolace proti zemní vlhkosti natěradly a tmely za studena na ploše svislé S nátěrem penetračním</t>
  </si>
  <si>
    <t>1192547251</t>
  </si>
  <si>
    <t>https://podminky.urs.cz/item/CS_URS_2023_02/711112001</t>
  </si>
  <si>
    <t>""Ochranný nátěr"</t>
  </si>
  <si>
    <t>25,69-3,14*(0,98/2)*(0,98/2)</t>
  </si>
  <si>
    <t>B50</t>
  </si>
  <si>
    <t>"Celkem: A50"</t>
  </si>
  <si>
    <t>-1336676167</t>
  </si>
  <si>
    <t>711112002</t>
  </si>
  <si>
    <t>Provedení izolace proti zemní vlhkosti natěradly a tmely za studena na ploše svislé S nátěrem lakem asfaltovým</t>
  </si>
  <si>
    <t>567905072</t>
  </si>
  <si>
    <t>https://podminky.urs.cz/item/CS_URS_2023_02/711112002</t>
  </si>
  <si>
    <t>"Celkem: A52"</t>
  </si>
  <si>
    <t>11163152</t>
  </si>
  <si>
    <t>lak hydroizolační asfaltový</t>
  </si>
  <si>
    <t>772193420</t>
  </si>
  <si>
    <t>998711101</t>
  </si>
  <si>
    <t>Přesun hmot pro izolace proti vodě, vlhkosti a plynům stanovený z hmotnosti přesunovaného materiálu vodorovná dopravní vzdálenost do 50 m v objektech výšky do 6 m</t>
  </si>
  <si>
    <t>1176913345</t>
  </si>
  <si>
    <t>https://podminky.urs.cz/item/CS_URS_2023_02/998711101</t>
  </si>
  <si>
    <t>998711199</t>
  </si>
  <si>
    <t>Přesun hmot pro izolace proti vodě, vlhkosti a plynům stanovený z hmotnosti přesunovaného materiálu Příplatek k cenám za zvětšený přesun přes vymezenou největší dopravní vzdálenost za každých dalších i započatých 1000 m</t>
  </si>
  <si>
    <t>-763624175</t>
  </si>
  <si>
    <t>https://podminky.urs.cz/item/CS_URS_2023_02/998711199</t>
  </si>
  <si>
    <t>2100400r</t>
  </si>
  <si>
    <t>Ochrana sloupů ocelových trubkových</t>
  </si>
  <si>
    <t>1302107594</t>
  </si>
  <si>
    <t>"Zajištění sloupu VO proti pádu při výkopech v jeho blízkosti</t>
  </si>
  <si>
    <t>A56</t>
  </si>
  <si>
    <t>1"ks</t>
  </si>
  <si>
    <t>598</t>
  </si>
  <si>
    <t>B38</t>
  </si>
  <si>
    <t>144,452</t>
  </si>
  <si>
    <t>SO 01.5a - Nová stoka BD - Hloubené TŠ BD.1/BD.2 (objekt 7)</t>
  </si>
  <si>
    <t>1262146815</t>
  </si>
  <si>
    <t>"panely pod ohl.rámem" 24</t>
  </si>
  <si>
    <t>-1587840232</t>
  </si>
  <si>
    <t>"kopané sondy v místě TŠ" 2*1.5*1.5*1.5</t>
  </si>
  <si>
    <t>1653099099</t>
  </si>
  <si>
    <t>-1930621079</t>
  </si>
  <si>
    <t>-1774223420</t>
  </si>
  <si>
    <t>1260205806</t>
  </si>
  <si>
    <t>"BD.1/BD.2" (4.10+3.25)*2*(1.0+0.3)*2</t>
  </si>
  <si>
    <t>-2124908298</t>
  </si>
  <si>
    <t>-211539709</t>
  </si>
  <si>
    <t>96169023</t>
  </si>
  <si>
    <t>-1849338273</t>
  </si>
  <si>
    <t>-1024008275</t>
  </si>
  <si>
    <t>-2105784045</t>
  </si>
  <si>
    <t>"BD.1/BD.2" (1230.98+533.215)*2</t>
  </si>
  <si>
    <t>162351123R</t>
  </si>
  <si>
    <t>Vodorovné přemístění výkopku nebo sypaniny po suchu na obvyklém dopravním prostředku, bez naložení výkopku, avšak se složením bez rozhrnutí z horniny třídy těžitelnosti II na vzdálenost skupiny 4 a 5 z/na deponii</t>
  </si>
  <si>
    <t>-1389990639</t>
  </si>
  <si>
    <t>"zásyp.materiál" 6.75</t>
  </si>
  <si>
    <t>-2054160336</t>
  </si>
  <si>
    <t>167151102</t>
  </si>
  <si>
    <t>Nakládání, skládání a překládání neulehlého výkopku nebo sypaniny strojně nakládání, množství do 100 m3, z horniny třídy těžitelnosti II, skupiny 4 a 5</t>
  </si>
  <si>
    <t>-2016193704</t>
  </si>
  <si>
    <t>https://podminky.urs.cz/item/CS_URS_2023_02/167151102</t>
  </si>
  <si>
    <t>"zásyp.materiál na deponii" 6.75</t>
  </si>
  <si>
    <t>-423031561</t>
  </si>
  <si>
    <t>265,217+6,750</t>
  </si>
  <si>
    <t>174211101</t>
  </si>
  <si>
    <t>Zásyp sypaninou z jakékoliv horniny ručně s uložením výkopku ve vrstvách bez zhutnění jam, šachet, rýh nebo kolem objektů v těchto vykopávkách</t>
  </si>
  <si>
    <t>1481117935</t>
  </si>
  <si>
    <t>https://podminky.urs.cz/item/CS_URS_2023_02/174211101</t>
  </si>
  <si>
    <t>58344171</t>
  </si>
  <si>
    <t>štěrkodrť frakce 0/32</t>
  </si>
  <si>
    <t>-723243503</t>
  </si>
  <si>
    <t xml:space="preserve">6.75*1.67*1.23  </t>
  </si>
  <si>
    <t>670529488</t>
  </si>
  <si>
    <t>"BD.1/BD.2" (4.10+3.25)*2*(9.26+8.16)</t>
  </si>
  <si>
    <t>-630170269</t>
  </si>
  <si>
    <t>"BD.1/BD.2" (4.10+3.25)*2</t>
  </si>
  <si>
    <t>-702634653</t>
  </si>
  <si>
    <t>"ohlubňový věnec" 0.3*0.35*(4.1+3.25)*2*2</t>
  </si>
  <si>
    <t>1660009499</t>
  </si>
  <si>
    <t>"ohl.věnec" 0.35*(4.1+3.25)*4*2</t>
  </si>
  <si>
    <t>622608042</t>
  </si>
  <si>
    <t>-1197445827</t>
  </si>
  <si>
    <t>"BD.1/BD.2" 2*9.03*0.2</t>
  </si>
  <si>
    <t>105980003</t>
  </si>
  <si>
    <t>"BD.1/BD.2" 2*9.03*0.1</t>
  </si>
  <si>
    <t>-1139842414</t>
  </si>
  <si>
    <t>2*(3.5+2.6)*2*0.10</t>
  </si>
  <si>
    <t>-1622551177</t>
  </si>
  <si>
    <t>-939700941</t>
  </si>
  <si>
    <t>2*9.03*5.4/1000</t>
  </si>
  <si>
    <t>-1110551399</t>
  </si>
  <si>
    <t>616852833</t>
  </si>
  <si>
    <t>"BD.1/BD.2" 2*4</t>
  </si>
  <si>
    <t>-462049403</t>
  </si>
  <si>
    <t>"ohl.věnec" 3.087</t>
  </si>
  <si>
    <t>1564941096</t>
  </si>
  <si>
    <t>"ohl.věnec" 7.409</t>
  </si>
  <si>
    <t>1925894713</t>
  </si>
  <si>
    <t>-1982020826</t>
  </si>
  <si>
    <t>404770984</t>
  </si>
  <si>
    <t xml:space="preserve">""BD.1/BD.2" </t>
  </si>
  <si>
    <t>"žebřík vč. lezního oddělení A38 podesty" (9.26+8.26)*25+2*80.0</t>
  </si>
  <si>
    <t>"zábradlí v 1,1m" 2*((3.75+4.6)*2+1.1*18)*1.94*1.02</t>
  </si>
  <si>
    <t>C38</t>
  </si>
  <si>
    <t>"Celkem: "A38+B38</t>
  </si>
  <si>
    <t>-835091682</t>
  </si>
  <si>
    <t>8.26+9.26+4*1.1</t>
  </si>
  <si>
    <t>-446583183</t>
  </si>
  <si>
    <t>2*(4.6+3.75)*2</t>
  </si>
  <si>
    <t>-64778437</t>
  </si>
  <si>
    <t>-491616109</t>
  </si>
  <si>
    <t>-776734979</t>
  </si>
  <si>
    <t>(8.26+9.26)*1.1</t>
  </si>
  <si>
    <t>128</t>
  </si>
  <si>
    <t>-1807393676</t>
  </si>
  <si>
    <t>-1213381878</t>
  </si>
  <si>
    <t>835330114</t>
  </si>
  <si>
    <t>541488579</t>
  </si>
  <si>
    <t>(265.217+6,75)*1.8</t>
  </si>
  <si>
    <t>-1017362200</t>
  </si>
  <si>
    <t>A48</t>
  </si>
  <si>
    <t>7.409+9.792</t>
  </si>
  <si>
    <t>SO 01.5b - Nová stoka BD - Ražená štola pro výstavbu stoky BD (objekt 25)</t>
  </si>
  <si>
    <t>400644585</t>
  </si>
  <si>
    <t>předvýkop pro TI v úseku SK BD - ČS BD, celkem 138m</t>
  </si>
  <si>
    <t>"do hl.1,5, pl=6,25m2/m´" 6,25*138,0</t>
  </si>
  <si>
    <t>1041805005</t>
  </si>
  <si>
    <t>-1671130402</t>
  </si>
  <si>
    <t xml:space="preserve">"štola stoky BD;  o=7,95m" 116.6*7.95</t>
  </si>
  <si>
    <t>606686524</t>
  </si>
  <si>
    <t>"zapažení čelby; postup 1m´" 8.68*117</t>
  </si>
  <si>
    <t>1728474702</t>
  </si>
  <si>
    <t>664833649</t>
  </si>
  <si>
    <t>"stropnice A, stojka B, spojka trámů, třmen spojky"</t>
  </si>
  <si>
    <t>"štola stoky BD; celkem 157ks" 157*(47,7+103,7+8,0+7,24+19,3)</t>
  </si>
  <si>
    <t>-867344977</t>
  </si>
  <si>
    <t>"štola stoky BD" 1075,052*1.28</t>
  </si>
  <si>
    <t>-96783927</t>
  </si>
  <si>
    <t>81107394</t>
  </si>
  <si>
    <t>1594561433</t>
  </si>
  <si>
    <t>"rubanina" 1376,067</t>
  </si>
  <si>
    <t>"vývrt TI" PI*0,15*0,15*8280,0</t>
  </si>
  <si>
    <t>602154403</t>
  </si>
  <si>
    <t>258840477</t>
  </si>
  <si>
    <t>1961,346+862,5</t>
  </si>
  <si>
    <t>1309091592</t>
  </si>
  <si>
    <t>zásyp předvýkopu pro TI v úseku SK BD - ČS BD, celkem 138m</t>
  </si>
  <si>
    <t>862,5</t>
  </si>
  <si>
    <t>-855253614</t>
  </si>
  <si>
    <t>862,5*2.0451</t>
  </si>
  <si>
    <t>-1089853775</t>
  </si>
  <si>
    <t>2*116.6</t>
  </si>
  <si>
    <t>1550212502</t>
  </si>
  <si>
    <t>-1756980934</t>
  </si>
  <si>
    <t xml:space="preserve">"štola stoky BD; o = cca 8,0m"  8.0*116.6</t>
  </si>
  <si>
    <t>-682505760</t>
  </si>
  <si>
    <t>2.635*116.6</t>
  </si>
  <si>
    <t>-401224652</t>
  </si>
  <si>
    <t>TI v úseku SK BD - ČS BD, celkem 138m</t>
  </si>
  <si>
    <t xml:space="preserve">"vrty pro TI z terénu; 3řady/m´; á 2ks x  10,0m" 3*2*138,0*10,00</t>
  </si>
  <si>
    <t>190582788</t>
  </si>
  <si>
    <t>"dle PD E.8.14; cca: á= 0,5m" 3*2*0,5*138,0*PI*(0,3)^2</t>
  </si>
  <si>
    <t>-1762594961</t>
  </si>
  <si>
    <t>"dle PD E.8.14; odměřeno: á= 2,2m" 3*2*2,2*138,0</t>
  </si>
  <si>
    <t>-63435087</t>
  </si>
  <si>
    <t>"pro TI; 0,753m3/1t cementu" 0,753*822,999</t>
  </si>
  <si>
    <t>-1542694081</t>
  </si>
  <si>
    <t>"sloupy TI; 6ks/m´; úsek 138m" 1821,6*0,6*0,753</t>
  </si>
  <si>
    <t>899564236</t>
  </si>
  <si>
    <t>"sloupy TI; 0,02t/m´" 1821,6*0,02</t>
  </si>
  <si>
    <t>-798177662</t>
  </si>
  <si>
    <t>1821,6*PI*(0,15)^2*1,2</t>
  </si>
  <si>
    <t>-2139262875</t>
  </si>
  <si>
    <t>"dle PD E.8.14; 6ks/m´; á=2,0m" 6*138,0*2,0</t>
  </si>
  <si>
    <t>1835318588</t>
  </si>
  <si>
    <t xml:space="preserve">"štola stoky BD; o = cca 7,0m"  116.6*7.0</t>
  </si>
  <si>
    <t>-560067591</t>
  </si>
  <si>
    <t>"štola stoky BD; o = cca 7,0m" 116.6*7.0</t>
  </si>
  <si>
    <t>1810029645</t>
  </si>
  <si>
    <t xml:space="preserve">"štola stoky BD; o = cca 8,0m; trv.nadměrný výrub tl. 200mm"  8.0*116.6*0.2</t>
  </si>
  <si>
    <t>691752044</t>
  </si>
  <si>
    <t>2093238422</t>
  </si>
  <si>
    <t>"štola stoky BD" (2.635-1.2)*116,6*0.2</t>
  </si>
  <si>
    <t>736672487</t>
  </si>
  <si>
    <t>"štola stoky BD" (2.635-1.2)*116,6*0.11</t>
  </si>
  <si>
    <t>-1524776948</t>
  </si>
  <si>
    <t>364017766</t>
  </si>
  <si>
    <t>304212860</t>
  </si>
  <si>
    <t>(2.635-1.2)*116,6*5.4/1000*1,1</t>
  </si>
  <si>
    <t>1329660506</t>
  </si>
  <si>
    <t>-1149416697</t>
  </si>
  <si>
    <t>2003165549</t>
  </si>
  <si>
    <t>2823,846*1.8</t>
  </si>
  <si>
    <t>-821096865</t>
  </si>
  <si>
    <t>"znehodnocená suspenze" 154,514*2,0</t>
  </si>
  <si>
    <t>"odbourané hlavy pilot" 66,605</t>
  </si>
  <si>
    <t>206,94</t>
  </si>
  <si>
    <t>1,617</t>
  </si>
  <si>
    <t>0,808</t>
  </si>
  <si>
    <t>2,5</t>
  </si>
  <si>
    <t>A49</t>
  </si>
  <si>
    <t>A51</t>
  </si>
  <si>
    <t>A54</t>
  </si>
  <si>
    <t>A57</t>
  </si>
  <si>
    <t>A61</t>
  </si>
  <si>
    <t>3,08</t>
  </si>
  <si>
    <t>SO 01.5c - Nová stoka BD, revizní šachty BD1 a BD2</t>
  </si>
  <si>
    <t>A67</t>
  </si>
  <si>
    <t>A68</t>
  </si>
  <si>
    <t>A97</t>
  </si>
  <si>
    <t>3,06</t>
  </si>
  <si>
    <t>A98</t>
  </si>
  <si>
    <t>5,088</t>
  </si>
  <si>
    <t>B43</t>
  </si>
  <si>
    <t>B45</t>
  </si>
  <si>
    <t>B49</t>
  </si>
  <si>
    <t>B51</t>
  </si>
  <si>
    <t>B53</t>
  </si>
  <si>
    <t>B54</t>
  </si>
  <si>
    <t>B55</t>
  </si>
  <si>
    <t>B57</t>
  </si>
  <si>
    <t>2,81</t>
  </si>
  <si>
    <t>B67</t>
  </si>
  <si>
    <t>B68</t>
  </si>
  <si>
    <t>B97</t>
  </si>
  <si>
    <t>B98</t>
  </si>
  <si>
    <t>C65</t>
  </si>
  <si>
    <t>C67</t>
  </si>
  <si>
    <t>C68</t>
  </si>
  <si>
    <t>C97</t>
  </si>
  <si>
    <t>6,12</t>
  </si>
  <si>
    <t>C98</t>
  </si>
  <si>
    <t xml:space="preserve">      89 - Ostatní konstrukce</t>
  </si>
  <si>
    <t>932592293</t>
  </si>
  <si>
    <t>119001402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</si>
  <si>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přes 200 do 500 mm</t>
  </si>
  <si>
    <t>622009319</t>
  </si>
  <si>
    <t>https://podminky.urs.cz/item/CS_URS_2023_02/119001402</t>
  </si>
  <si>
    <t>119001405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</si>
  <si>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do 200 mm</t>
  </si>
  <si>
    <t>380871955</t>
  </si>
  <si>
    <t>https://podminky.urs.cz/item/CS_URS_2023_02/119001405</t>
  </si>
  <si>
    <t>1857540721</t>
  </si>
  <si>
    <t>1615527199</t>
  </si>
  <si>
    <t>58344197</t>
  </si>
  <si>
    <t>štěrkodrť frakce 0/63</t>
  </si>
  <si>
    <t>-568384672</t>
  </si>
  <si>
    <t>98003712</t>
  </si>
  <si>
    <t>"dle E.8.42" 0.22 "m2" * 123,6 "m</t>
  </si>
  <si>
    <t>212750104</t>
  </si>
  <si>
    <t>Trativody z drenážních a melioračních trubek pro budovy se zřízením štěrkového lože pod trubky a s jejich obsypem v otevřeném výkopu trubka tyčová PVC-U plocha pro vtékání vody min. 80 cm2/m SN 4 celoperforovaná 360° DN 200</t>
  </si>
  <si>
    <t>1012855164</t>
  </si>
  <si>
    <t>https://podminky.urs.cz/item/CS_URS_2023_02/212750104</t>
  </si>
  <si>
    <t>213141111</t>
  </si>
  <si>
    <t>Zřízení vrstvy z geotextilie filtrační, separační, odvodňovací, ochranné, výztužné nebo protierozní v rovině nebo ve sklonu do 1:5, šířky do 3 m</t>
  </si>
  <si>
    <t>2013858192</t>
  </si>
  <si>
    <t>https://podminky.urs.cz/item/CS_URS_2023_02/213141111</t>
  </si>
  <si>
    <t>693110040</t>
  </si>
  <si>
    <t>geotextilie tkaná separační, filtrační, výztužná PP pevnost v tahu 60kN/m</t>
  </si>
  <si>
    <t>-332647907</t>
  </si>
  <si>
    <t>990172891</t>
  </si>
  <si>
    <t>275311511</t>
  </si>
  <si>
    <t>Základy z betonu prostého patky a bloky z betonu kamenem prokládaného tř. C 12/15</t>
  </si>
  <si>
    <t>-95958596</t>
  </si>
  <si>
    <t>https://podminky.urs.cz/item/CS_URS_2023_02/275311511</t>
  </si>
  <si>
    <t>""Betonová patka C12/15"</t>
  </si>
  <si>
    <t>(0,79*0,6)-(PI*0,4*0,4*0,6)</t>
  </si>
  <si>
    <t>334213321</t>
  </si>
  <si>
    <t>Zdivo pilířů, opěr a křídel mostů z lomového kamene štípaného nebo ručně vybíraného na maltu z pravidelných kamenů pěti až osmiúhelníků (kyklopské zdivo) objemu 1 kusu kamene přes 0,02 m3</t>
  </si>
  <si>
    <t>-757664769</t>
  </si>
  <si>
    <t>https://podminky.urs.cz/item/CS_URS_2023_02/334213321</t>
  </si>
  <si>
    <t>-318580575</t>
  </si>
  <si>
    <t>"VP 1400/2200</t>
  </si>
  <si>
    <t>1.5*137.96 "m""Nová stoka BD včetně RŠ BD1 A12 BD2</t>
  </si>
  <si>
    <t>-1706094741</t>
  </si>
  <si>
    <t>-52703625</t>
  </si>
  <si>
    <t>403880019</t>
  </si>
  <si>
    <t>-1834431957</t>
  </si>
  <si>
    <t>1.5*123.60</t>
  </si>
  <si>
    <t>-1607537546</t>
  </si>
  <si>
    <t>355911121</t>
  </si>
  <si>
    <t>Stokové žlaby čedičové v otevřeném výkopu nebo v otevřené stoce bez zámku délky 330 mm pro vejčité stoky DN 1400/2200</t>
  </si>
  <si>
    <t>-193969648</t>
  </si>
  <si>
    <t>https://podminky.urs.cz/item/CS_URS_2023_02/355911121</t>
  </si>
  <si>
    <t>-340083189</t>
  </si>
  <si>
    <t>1659168334</t>
  </si>
  <si>
    <t>-481872614</t>
  </si>
  <si>
    <t>356932021</t>
  </si>
  <si>
    <t>Stokové vložky kameninové osazované na cementovou maltu MC 10 dodatečně ve stoce z cihlového zdiva nebo z betonu prostého jednopásové DN 200</t>
  </si>
  <si>
    <t>-1671240854</t>
  </si>
  <si>
    <t>https://podminky.urs.cz/item/CS_URS_2023_02/356932021</t>
  </si>
  <si>
    <t>358215114</t>
  </si>
  <si>
    <t>Bourání stoky kompletní nebo vybourání otvorů průřezové plochy do 4 m2 ve stokách ze zdiva kamenného</t>
  </si>
  <si>
    <t>-1692602912</t>
  </si>
  <si>
    <t>https://podminky.urs.cz/item/CS_URS_2023_02/358215114</t>
  </si>
  <si>
    <t>82637909</t>
  </si>
  <si>
    <t>-1156099914</t>
  </si>
  <si>
    <t>-975872946</t>
  </si>
  <si>
    <t>1596513135</t>
  </si>
  <si>
    <t>""těsnící clona stoky BD ve štole"</t>
  </si>
  <si>
    <t>"dle E.8.42" 0,95 "m2" * 123,6 "m</t>
  </si>
  <si>
    <t>-1431728812</t>
  </si>
  <si>
    <t>"dle E.8.42; 4,75m2/m´" 4,75*123,6</t>
  </si>
  <si>
    <t>-2074651720</t>
  </si>
  <si>
    <t>-1115402765</t>
  </si>
  <si>
    <t>""těsnící clona stoky BD ve štole; KARI 8 mm, oko 150x150 mm, hmotnost 5,40 kg/m2"</t>
  </si>
  <si>
    <t>"dle E.8.42" 2*1.8 "m2" * 123,6 "m" *0,0054*1,1</t>
  </si>
  <si>
    <t>1167873778</t>
  </si>
  <si>
    <t>621075219</t>
  </si>
  <si>
    <t>""Lože pod šachtu BD1"</t>
  </si>
  <si>
    <t xml:space="preserve">3.273*2.470*0.200 </t>
  </si>
  <si>
    <t>""Lože pro šachtu DB2"</t>
  </si>
  <si>
    <t>B29</t>
  </si>
  <si>
    <t>3.570*2.470*0.200</t>
  </si>
  <si>
    <t>C29</t>
  </si>
  <si>
    <t>"Celkem: A29+B29"</t>
  </si>
  <si>
    <t>969808702</t>
  </si>
  <si>
    <t>5922418r</t>
  </si>
  <si>
    <t>prstenec šachtový z polymerbetonu 625x120x120mm</t>
  </si>
  <si>
    <t>-2081138636</t>
  </si>
  <si>
    <t>""Šachta BD1"</t>
  </si>
  <si>
    <t>""Šachta BD2"</t>
  </si>
  <si>
    <t>B31</t>
  </si>
  <si>
    <t>C31</t>
  </si>
  <si>
    <t>"Celkem: A31+B31"</t>
  </si>
  <si>
    <t>452311141</t>
  </si>
  <si>
    <t>Podkladní a zajišťovací konstrukce z betonu prostého v otevřeném výkopu bez zvýšených nároků na prostředí desky pod potrubí, stoky a drobné objekty z betonu tř. C 16/20</t>
  </si>
  <si>
    <t>2102048301</t>
  </si>
  <si>
    <t>https://podminky.urs.cz/item/CS_URS_2023_02/452311141</t>
  </si>
  <si>
    <t xml:space="preserve">3.273*2.470*0.100 </t>
  </si>
  <si>
    <t>3.570*2.470*0.100</t>
  </si>
  <si>
    <t>D32</t>
  </si>
  <si>
    <t>"Celkem: A32+B32"</t>
  </si>
  <si>
    <t>911067870</t>
  </si>
  <si>
    <t>""Lože pro stoku BD ve štole"</t>
  </si>
  <si>
    <t>"dle E.8.42" 1.3 "m2" *123,6 "m</t>
  </si>
  <si>
    <t>572698211</t>
  </si>
  <si>
    <t>2106578610</t>
  </si>
  <si>
    <t>""Železobetonový prefakrikát pro stoku BD ve štole"</t>
  </si>
  <si>
    <t>"dle E.8.42" 0,375885 "m2" * 138,0 "m"</t>
  </si>
  <si>
    <t>114</t>
  </si>
  <si>
    <t>7114131r</t>
  </si>
  <si>
    <t>Izolace proti povrchové a podpovrchové vodě natěradly a tmely za studena na ploše vodorovné V těsnicí hmotou polymerní tmel</t>
  </si>
  <si>
    <t>-1354499454</t>
  </si>
  <si>
    <t>"polymerní těsnící tmel proti průniku podzemní vody"</t>
  </si>
  <si>
    <t>2,2*280</t>
  </si>
  <si>
    <t>1974949410</t>
  </si>
  <si>
    <t>650669263</t>
  </si>
  <si>
    <t>59711646r</t>
  </si>
  <si>
    <t>Přechod potrubí kamenina DN500 na DN350, montáž</t>
  </si>
  <si>
    <t>-907056314</t>
  </si>
  <si>
    <t>59711647r</t>
  </si>
  <si>
    <t>Přechod potrubí kamenina DN350 na DN200, montáž</t>
  </si>
  <si>
    <t>1577363193</t>
  </si>
  <si>
    <t>-244439238</t>
  </si>
  <si>
    <t>1153062484</t>
  </si>
  <si>
    <t>""RŠ DB2"</t>
  </si>
  <si>
    <t>5.088 "m</t>
  </si>
  <si>
    <t>"Celkem: "A41</t>
  </si>
  <si>
    <t>C41</t>
  </si>
  <si>
    <t>B41 * 1.015"Koeficient množství</t>
  </si>
  <si>
    <t>831392121</t>
  </si>
  <si>
    <t>Montáž potrubí z trub kameninových hrdlových s integrovaným těsněním v otevřeném výkopu ve sklonu do 20 % DN 400</t>
  </si>
  <si>
    <t>602398401</t>
  </si>
  <si>
    <t>https://podminky.urs.cz/item/CS_URS_2023_02/831392121</t>
  </si>
  <si>
    <t>59710706</t>
  </si>
  <si>
    <t>trouba kameninová glazovaná DN 400 dl 2,50m spojovací systém C Třída 200</t>
  </si>
  <si>
    <t>-1112293317</t>
  </si>
  <si>
    <t>""RŠ BD1"</t>
  </si>
  <si>
    <t>2.5 "m</t>
  </si>
  <si>
    <t>"Celkem: " A43</t>
  </si>
  <si>
    <t>C43</t>
  </si>
  <si>
    <t>B43 * 1.015"Koeficient množství</t>
  </si>
  <si>
    <t>831422121</t>
  </si>
  <si>
    <t>Montáž potrubí z trub kameninových hrdlových s integrovaným těsněním v otevřeném výkopu ve sklonu do 20 % DN 500</t>
  </si>
  <si>
    <t>61586192</t>
  </si>
  <si>
    <t>https://podminky.urs.cz/item/CS_URS_2023_02/831422121</t>
  </si>
  <si>
    <t>59710709</t>
  </si>
  <si>
    <t>trouba kameninová glazovaná DN 500 dl 2,50m spojovací systém C Třída 160</t>
  </si>
  <si>
    <t>1128002979</t>
  </si>
  <si>
    <t>""Nové kameninové potrubí DN500 do dešťové kanalizace DN2000"</t>
  </si>
  <si>
    <t>41 "m</t>
  </si>
  <si>
    <t>"Celkem: "A45</t>
  </si>
  <si>
    <t>C45</t>
  </si>
  <si>
    <t>B45 * 1.015"Koeficient množství</t>
  </si>
  <si>
    <t>-1820081469</t>
  </si>
  <si>
    <t>8373 R 003</t>
  </si>
  <si>
    <t>Přepojení ocelového potrubí v otevřeném výkopu s integrovaným těsněním DN 500 vč. potřebného materiálu</t>
  </si>
  <si>
    <t>-217054504</t>
  </si>
  <si>
    <t>-2091625849</t>
  </si>
  <si>
    <t>1824755735</t>
  </si>
  <si>
    <t>""RŠ BD2"</t>
  </si>
  <si>
    <t>"Celkem:" A49</t>
  </si>
  <si>
    <t>C49</t>
  </si>
  <si>
    <t>B49 * 1.015"Koeficient množství</t>
  </si>
  <si>
    <t>1712949679</t>
  </si>
  <si>
    <t>"Celkem:" A50</t>
  </si>
  <si>
    <t>B50 * 1.01"Koeficient množství</t>
  </si>
  <si>
    <t>59711857r</t>
  </si>
  <si>
    <t>spojka přechodná, nerezová těsnící manžeta DN 200</t>
  </si>
  <si>
    <t>1826457856</t>
  </si>
  <si>
    <t>"Celkem:" A51</t>
  </si>
  <si>
    <t>C51</t>
  </si>
  <si>
    <t>B51 * 1.01"Koeficient množství</t>
  </si>
  <si>
    <t>837391221</t>
  </si>
  <si>
    <t>Montáž kameninových tvarovek na potrubí z trub kameninových v otevřeném výkopu s integrovaným těsněním odbočných DN 400</t>
  </si>
  <si>
    <t>-1582167710</t>
  </si>
  <si>
    <t>https://podminky.urs.cz/item/CS_URS_2023_02/837391221</t>
  </si>
  <si>
    <t>5971103r</t>
  </si>
  <si>
    <t>koleno kameninové glazované DN 400 90° spojovací systém C tř. 160</t>
  </si>
  <si>
    <t>1096677239</t>
  </si>
  <si>
    <t>A53</t>
  </si>
  <si>
    <t>"Celkem: "A53</t>
  </si>
  <si>
    <t>B53 * 1.015"Koeficient množství</t>
  </si>
  <si>
    <t>59711850 r</t>
  </si>
  <si>
    <t>ucpávka kameninová glazovaná DN 400mm spojovací systém F, tř.160</t>
  </si>
  <si>
    <t>309055132</t>
  </si>
  <si>
    <t>"Celkem:" A54</t>
  </si>
  <si>
    <t>C54</t>
  </si>
  <si>
    <t>B54 * 1.01"Koeficient množství</t>
  </si>
  <si>
    <t>59711858r</t>
  </si>
  <si>
    <t>spojka přechodná, nerezová těsnící manžeta DN 400</t>
  </si>
  <si>
    <t>1812228198</t>
  </si>
  <si>
    <t>A55</t>
  </si>
  <si>
    <t>"Celkem:"A55</t>
  </si>
  <si>
    <t>C55</t>
  </si>
  <si>
    <t>B55 * 1.01"Koeficient množství</t>
  </si>
  <si>
    <t>837421221</t>
  </si>
  <si>
    <t>Montáž kameninových tvarovek na potrubí z trub kameninových v otevřeném výkopu s integrovaným těsněním odbočných DN 500</t>
  </si>
  <si>
    <t>-1420631945</t>
  </si>
  <si>
    <t>https://podminky.urs.cz/item/CS_URS_2023_02/837421221</t>
  </si>
  <si>
    <t>59711032r</t>
  </si>
  <si>
    <t>koleno kameninové glazované DN 500 90° spojovací systém C tř. 160</t>
  </si>
  <si>
    <t>-502516077</t>
  </si>
  <si>
    <t>"Celkem:" A57</t>
  </si>
  <si>
    <t>C57</t>
  </si>
  <si>
    <t>B57 * 1.015"Koeficient množství</t>
  </si>
  <si>
    <t>659029968</t>
  </si>
  <si>
    <t>892422121</t>
  </si>
  <si>
    <t>Tlakové zkoušky vzduchem těsnícími vaky ucpávkovými DN 500</t>
  </si>
  <si>
    <t>-776923184</t>
  </si>
  <si>
    <t>https://podminky.urs.cz/item/CS_URS_2023_02/892422121</t>
  </si>
  <si>
    <t>1149618278</t>
  </si>
  <si>
    <t>1087579340</t>
  </si>
  <si>
    <t>""Šachta BD1 - tl. dna 400mm"</t>
  </si>
  <si>
    <t>3,08*2,280*0,400</t>
  </si>
  <si>
    <t>""Šachta BD2 - tl. dna 400mm"</t>
  </si>
  <si>
    <t>3,380*2,280*0,400</t>
  </si>
  <si>
    <t>D61</t>
  </si>
  <si>
    <t>(0,85*0,25+2*0,2*0,45)*116,6</t>
  </si>
  <si>
    <t>C61</t>
  </si>
  <si>
    <t>"Celkem: A61+B61+D61"</t>
  </si>
  <si>
    <t>1712596784</t>
  </si>
  <si>
    <t>387918329</t>
  </si>
  <si>
    <t>-1179073118</t>
  </si>
  <si>
    <t>499181668</t>
  </si>
  <si>
    <t>"Celkem:" A65+B65</t>
  </si>
  <si>
    <t>D65</t>
  </si>
  <si>
    <t>C65 * 1.01"Koeficient množství</t>
  </si>
  <si>
    <t>-1006414323</t>
  </si>
  <si>
    <t>1489798817</t>
  </si>
  <si>
    <t>"Celkem:" A67+B67</t>
  </si>
  <si>
    <t>D67</t>
  </si>
  <si>
    <t>C67 * 1.015"Koeficient množství</t>
  </si>
  <si>
    <t>77394424</t>
  </si>
  <si>
    <t>"Celkem:" A68+B68</t>
  </si>
  <si>
    <t>D68</t>
  </si>
  <si>
    <t>C68 * 1.02"Koeficient množství</t>
  </si>
  <si>
    <t>-1303546405</t>
  </si>
  <si>
    <t>-1028625249</t>
  </si>
  <si>
    <t>-1375984539</t>
  </si>
  <si>
    <t>1667378596</t>
  </si>
  <si>
    <t>-842106661</t>
  </si>
  <si>
    <t>183573935</t>
  </si>
  <si>
    <t>1785258404</t>
  </si>
  <si>
    <t>"Celkem: A75+B75"</t>
  </si>
  <si>
    <t>1042098714</t>
  </si>
  <si>
    <t>-847057235</t>
  </si>
  <si>
    <t>-2117688565</t>
  </si>
  <si>
    <t>1697464733</t>
  </si>
  <si>
    <t>"dle E.8.42" 0.58 "m2" * 123,6"m</t>
  </si>
  <si>
    <t>1232718714</t>
  </si>
  <si>
    <t>-352502269</t>
  </si>
  <si>
    <t>"dle E.8.42, odměřeno" 1,5 "m2" * 123,6 "m</t>
  </si>
  <si>
    <t>-521506306</t>
  </si>
  <si>
    <t>-228772222</t>
  </si>
  <si>
    <t>-697165374</t>
  </si>
  <si>
    <t>""obetonování stoky BD ve štole; KARI 8 mm, oko 150x150 mm, hmotnost 5,40 kg/m2"</t>
  </si>
  <si>
    <t>"dle E.8.42, odměřeno" 3,75 "m2" * 123,6"m" *0,0054*1,1</t>
  </si>
  <si>
    <t>Ostatní konstrukce</t>
  </si>
  <si>
    <t>89035185r</t>
  </si>
  <si>
    <t>Bourání šachet a jímek strojně velikosti obestavěného prostoru přes 5 m3 ze železobetonu</t>
  </si>
  <si>
    <t>-579485297</t>
  </si>
  <si>
    <t>"Bourání původních hradidlových komor"</t>
  </si>
  <si>
    <t>2 "ks" * (3*4*3,0)</t>
  </si>
  <si>
    <t>1695723226</t>
  </si>
  <si>
    <t>20 "m""Šachta BD1</t>
  </si>
  <si>
    <t>20 "m""Šachta BD2</t>
  </si>
  <si>
    <t>10 "m""staveništní prefabrikát prohloubení dna štoly</t>
  </si>
  <si>
    <t>-1409339768</t>
  </si>
  <si>
    <t>2*PI*0,8 "m""šachta BD1, BD2</t>
  </si>
  <si>
    <t>-1455148577</t>
  </si>
  <si>
    <t>997231111</t>
  </si>
  <si>
    <t>1320278273</t>
  </si>
  <si>
    <t>https://podminky.urs.cz/item/CS_URS_2023_02/997231111</t>
  </si>
  <si>
    <t>997231119</t>
  </si>
  <si>
    <t>Vodorovná doprava suti a vybouraných hmot s vyložením a hrubým urovnáním na vzdálenost Příplatek k cenám za každý další i započatý 1 km</t>
  </si>
  <si>
    <t>-2003485543</t>
  </si>
  <si>
    <t>https://podminky.urs.cz/item/CS_URS_2023_02/997231119</t>
  </si>
  <si>
    <t>1002310253</t>
  </si>
  <si>
    <t>822896806</t>
  </si>
  <si>
    <t>1922751916</t>
  </si>
  <si>
    <t>-1086253604</t>
  </si>
  <si>
    <t>-1470554754</t>
  </si>
  <si>
    <t>-1184474951</t>
  </si>
  <si>
    <t>62855002</t>
  </si>
  <si>
    <t>pás asfaltový natavitelný modifikovaný SBS tl 5,0mm s vložkou z polyesterové rohože a spalitelnou PE fólií nebo jemnozrnným minerálním posypem na horním povrchu</t>
  </si>
  <si>
    <t>-371628616</t>
  </si>
  <si>
    <t>-691472447</t>
  </si>
  <si>
    <t>-969962410</t>
  </si>
  <si>
    <t>767995r001</t>
  </si>
  <si>
    <t>Kotevní objímka pro zajištění potrubí ve stabilní polože, D+M</t>
  </si>
  <si>
    <t>408381077</t>
  </si>
  <si>
    <t>1587072766</t>
  </si>
  <si>
    <t>998767199</t>
  </si>
  <si>
    <t>Přesun hmot pro zámečnické konstrukce stanovený z hmotnosti přesunovaného materiálu Příplatek k cenám za zvětšený přesun přes vymezenou největší dopravní vzdálenost za každých dalších i započatých 1000 m</t>
  </si>
  <si>
    <t>-222316080</t>
  </si>
  <si>
    <t>https://podminky.urs.cz/item/CS_URS_2023_02/998767199</t>
  </si>
  <si>
    <t>-193909538</t>
  </si>
  <si>
    <t>""RŠ BD1 a BD2"</t>
  </si>
  <si>
    <t>1.8*1.7</t>
  </si>
  <si>
    <t>"Celkem:" A97+B97</t>
  </si>
  <si>
    <t>D97</t>
  </si>
  <si>
    <t>C97 * 1.15"Koeficient množství</t>
  </si>
  <si>
    <t>1253998031</t>
  </si>
  <si>
    <t>"Celkem:" A98+B98</t>
  </si>
  <si>
    <t>D98</t>
  </si>
  <si>
    <t>C98 * 1.15"Koeficient množství</t>
  </si>
  <si>
    <t>2140898236</t>
  </si>
  <si>
    <t>A99</t>
  </si>
  <si>
    <t>-1942780059</t>
  </si>
  <si>
    <t>997013607r</t>
  </si>
  <si>
    <t>Poplatek za uložení stavebního odpadu na skládce (skládkovné) z tašek a keramických výrobků zatříděného do Katalogu odpadů pod kódem 17 01 03</t>
  </si>
  <si>
    <t>444366259</t>
  </si>
  <si>
    <t>https://podminky.urs.cz/item/CS_URS_2023_02/997013607r</t>
  </si>
  <si>
    <t>997013862</t>
  </si>
  <si>
    <t>1506701856</t>
  </si>
  <si>
    <t>https://podminky.urs.cz/item/CS_URS_2023_02/997013862</t>
  </si>
  <si>
    <t>(2 "ks" * (3*4*3,0))*0,3600</t>
  </si>
  <si>
    <t>Úroveň 3:</t>
  </si>
  <si>
    <t>SO 01.6 - Stoková síť - Obnova zpevněných ploch</t>
  </si>
  <si>
    <t>5 - Komunikace</t>
  </si>
  <si>
    <t>9 - Ostatní konstrukce a práce, bourání</t>
  </si>
  <si>
    <t>997 - Přesun sutě</t>
  </si>
  <si>
    <t>-637114997</t>
  </si>
  <si>
    <t>-617552375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</si>
  <si>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</si>
  <si>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</si>
  <si>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910285084</t>
  </si>
  <si>
    <t>https://podminky.urs.cz/item/CS_URS_2023_02/113107342</t>
  </si>
  <si>
    <t>564851111</t>
  </si>
  <si>
    <t>Podklad ze štěrkodrti ŠD s rozprostřením a zhutněním, po zhutnění tl. 150 mm</t>
  </si>
  <si>
    <t>-471083427</t>
  </si>
  <si>
    <t>https://podminky.urs.cz/item/CS_URS_2023_02/564851111</t>
  </si>
  <si>
    <t>Podklad ze štěrkodrti ŠD s rozprostřením a zhutněním, po zhutnění tl. 200 mm</t>
  </si>
  <si>
    <t>-2055659605</t>
  </si>
  <si>
    <t>565135101r</t>
  </si>
  <si>
    <t>Asfaltový beton vrstva podkladní ACP 16 (obalované kamenivo střednězrnné - OKS) s rozprostřením a zhutněním v pruhu šířky do 1,5 m, po zhutnění tl. 50 mm</t>
  </si>
  <si>
    <t>1903281112</t>
  </si>
  <si>
    <t>https://podminky.urs.cz/item/CS_URS_2023_02/565135101r</t>
  </si>
  <si>
    <t>1075097800</t>
  </si>
  <si>
    <t>-877943997</t>
  </si>
  <si>
    <t>165083625</t>
  </si>
  <si>
    <t>2090408808</t>
  </si>
  <si>
    <t>1339437835</t>
  </si>
  <si>
    <t>577143111</t>
  </si>
  <si>
    <t>Asfaltový beton vrstva obrusná ACO 8 (ABJ) s rozprostřením a se zhutněním z nemodifikovaného asfaltu v pruhu šířky do 3 m, po zhutnění tl. 50 mm</t>
  </si>
  <si>
    <t>-1869800217</t>
  </si>
  <si>
    <t>https://podminky.urs.cz/item/CS_URS_2023_02/577143111</t>
  </si>
  <si>
    <t>-1079824125</t>
  </si>
  <si>
    <t>-13423482</t>
  </si>
  <si>
    <t>437157381</t>
  </si>
  <si>
    <t>1460*0.32500</t>
  </si>
  <si>
    <t>-661942506</t>
  </si>
  <si>
    <t>1480*0.22000</t>
  </si>
  <si>
    <t>-899716075</t>
  </si>
  <si>
    <t>SO 05 - Rušení starých stok</t>
  </si>
  <si>
    <t>139951123</t>
  </si>
  <si>
    <t>Bourání konstrukcí v hloubených vykopávkách strojně s přemístěním suti na hromady na vzdálenost do 20 m nebo s naložením na dopravní prostředek z betonu železového nebo předpjatého</t>
  </si>
  <si>
    <t>-644903605</t>
  </si>
  <si>
    <t>https://podminky.urs.cz/item/CS_URS_2023_02/139951123</t>
  </si>
  <si>
    <t>"objekt nátokové shybkové komory, odbourán 1,0m por terén" 50,0</t>
  </si>
  <si>
    <t>162451105</t>
  </si>
  <si>
    <t>Vodorovné přemístění výkopku nebo sypaniny po suchu na obvyklém dopravním prostředku, bez naložení výkopku, avšak se složením bez rozhrnutí z horniny třídy těžitelnosti I skupiny 1 až 3 na vzdálenost přes 1 000 do 1 500 m</t>
  </si>
  <si>
    <t>-2001416235</t>
  </si>
  <si>
    <t>https://podminky.urs.cz/item/CS_URS_2023_02/162451105</t>
  </si>
  <si>
    <t>-785571639</t>
  </si>
  <si>
    <t>"vybourané / vyhloubené kce shybkové komory" 50,0</t>
  </si>
  <si>
    <t>167151101</t>
  </si>
  <si>
    <t>Nakládání, skládání a překládání neulehlého výkopku nebo sypaniny strojně nakládání, množství do 100 m3, z horniny třídy těžitelnosti I, skupiny 1 až 3</t>
  </si>
  <si>
    <t>-2102039947</t>
  </si>
  <si>
    <t>https://podminky.urs.cz/item/CS_URS_2023_02/167151101</t>
  </si>
  <si>
    <t>-2108645658</t>
  </si>
  <si>
    <t>174151101</t>
  </si>
  <si>
    <t>1793212306</t>
  </si>
  <si>
    <t>https://podminky.urs.cz/item/CS_URS_2023_02/174151101</t>
  </si>
  <si>
    <t>"objekt nátokové shybkové komory, zásyp výkopovou zeminou z místa stavby, odhad"500,0</t>
  </si>
  <si>
    <t>181351003</t>
  </si>
  <si>
    <t>Rozprostření a urovnání ornice v rovině nebo ve svahu sklonu do 1:5 strojně při souvislé ploše do 100 m2, tl. vrstvy do 200 mm</t>
  </si>
  <si>
    <t>185342286</t>
  </si>
  <si>
    <t>https://podminky.urs.cz/item/CS_URS_2023_02/181351003</t>
  </si>
  <si>
    <t xml:space="preserve">"objekt nátokové shybkové komory, ozelenenění  po zásypu" 250</t>
  </si>
  <si>
    <t>181411131</t>
  </si>
  <si>
    <t>Založení trávníku na půdě předem připravené plochy do 1000 m2 výsevem včetně utažení parkového v rovině nebo na svahu do 1:5</t>
  </si>
  <si>
    <t>1510210133</t>
  </si>
  <si>
    <t>https://podminky.urs.cz/item/CS_URS_2023_02/181411131</t>
  </si>
  <si>
    <t>00572410</t>
  </si>
  <si>
    <t>osivo směs travní parková</t>
  </si>
  <si>
    <t>953474292</t>
  </si>
  <si>
    <t>250*0,03 "Přepočtené koeficientem množství</t>
  </si>
  <si>
    <t>185803111</t>
  </si>
  <si>
    <t>Ošetření trávníku jednorázové v rovině nebo na svahu do 1:5</t>
  </si>
  <si>
    <t>-515124321</t>
  </si>
  <si>
    <t>https://podminky.urs.cz/item/CS_URS_2023_02/185803111</t>
  </si>
  <si>
    <t>185804312</t>
  </si>
  <si>
    <t>Zalití rostlin vodou plochy záhonů jednotlivě přes 20 m2</t>
  </si>
  <si>
    <t>-524663906</t>
  </si>
  <si>
    <t>https://podminky.urs.cz/item/CS_URS_2023_02/185804312</t>
  </si>
  <si>
    <t>250 "m2" * 0.3 "m3</t>
  </si>
  <si>
    <t>831382192</t>
  </si>
  <si>
    <t>Montáž potrubí z trub kameninových hrdlových s integrovaným těsněním Příplatek k cenám za práce ve štole, pro DN od 350 do 600</t>
  </si>
  <si>
    <t>728827822</t>
  </si>
  <si>
    <t>https://podminky.urs.cz/item/CS_URS_2023_02/831382192</t>
  </si>
  <si>
    <t>-293677475</t>
  </si>
  <si>
    <t>2121393879</t>
  </si>
  <si>
    <t>42*1,015 "Přepočtené koeficientem množství</t>
  </si>
  <si>
    <t>894102311</t>
  </si>
  <si>
    <t>Ostatní konstrukce na trubním vedení zděné stěny šachet z cihel kanalizačních pálených lícových na cementovou maltu MC 10, tloušťky 380 mm</t>
  </si>
  <si>
    <t>-1364777478</t>
  </si>
  <si>
    <t>https://podminky.urs.cz/item/CS_URS_2023_02/894102311</t>
  </si>
  <si>
    <t>Zazdění stoky, á = cca 1,0-1,5m3</t>
  </si>
  <si>
    <t>"stoka A" 2*1,5</t>
  </si>
  <si>
    <t>"stoka C" 2*1,0</t>
  </si>
  <si>
    <t>"propoj C" 2*1,0</t>
  </si>
  <si>
    <t>"stoka D" 2*1,0</t>
  </si>
  <si>
    <t>"stoka B" 2*1,5</t>
  </si>
  <si>
    <t>"stoka AC" 2,5*2</t>
  </si>
  <si>
    <t>"stoka BD" 3*1,2</t>
  </si>
  <si>
    <t>"shybková ramena DN800" 4*1,0</t>
  </si>
  <si>
    <t>899910212</t>
  </si>
  <si>
    <t>Výplň potrubí trub betonových, litinových nebo kameninových cementopopílkovou suspenzí pod tlakem, délky přes 50 do 100 m</t>
  </si>
  <si>
    <t>1392599714</t>
  </si>
  <si>
    <t>https://podminky.urs.cz/item/CS_URS_2023_02/899910212</t>
  </si>
  <si>
    <t>""Původní stoka A (1800/2600, ZDE), zazděno a zafoukáno popílkovým stabilizátem cca 62 m"</t>
  </si>
  <si>
    <t>"cca" 229"m3</t>
  </si>
  <si>
    <t>""Původní stoka C (1000/1750, ZDE), zazděno a zafoukáno popílkovým stabilizátem cca 116 m"</t>
  </si>
  <si>
    <t>"cca" 160"m3</t>
  </si>
  <si>
    <t>""Původní stoka C, propoj (1000/1750, ZDE), zazděno a zafoukáno popílkovým stabilizátem "</t>
  </si>
  <si>
    <t>"cca" 4"m3</t>
  </si>
  <si>
    <t xml:space="preserve">"rušená HK na stoce A, výplň popílkovým stabilizátem" </t>
  </si>
  <si>
    <t>"cca" 300"m3</t>
  </si>
  <si>
    <t>""Původní stoka D (600/1100, ZDE), zazděno a zafoukáno popílkovým stabilizátem cca115m"</t>
  </si>
  <si>
    <t>"cca" 56"m3</t>
  </si>
  <si>
    <t>""Původní stoka D, propoj (DN800), zafoukáno popílkovým stabilizátem cca 8m "</t>
  </si>
  <si>
    <t>""Původní stoka D, propoj (DN1200), zafoukáno popílkovým stabilizátem cca 15m "</t>
  </si>
  <si>
    <t>"cca" 17"m3</t>
  </si>
  <si>
    <t xml:space="preserve">"rušená HK na propoji stok D, výplň popílkovým stabilizátem" </t>
  </si>
  <si>
    <t>"cca" 20"m3</t>
  </si>
  <si>
    <t xml:space="preserve">"rušená HK na stoce D, výplň popílkovým stabilizátem" </t>
  </si>
  <si>
    <t>""Původní stoka B (1400/2100, ZDE), zazděno a zafoukáno popílkovým stabilizátem cca 133 m"</t>
  </si>
  <si>
    <t>"cca" 285"m3</t>
  </si>
  <si>
    <t>""Původní stoka AC (3100/2600, ZDE), zazděno a zafoukáno popílkovým stabilizátem cca 159 m"</t>
  </si>
  <si>
    <t>"cca" 1080"m3</t>
  </si>
  <si>
    <t>""Původní stoka dešťová kanalizace (DN2000), úsek příp.č.2-RŠ BD2, vloženo potrubí KT DN500 + výplň popílkovým stabilizátem cca 42 m"</t>
  </si>
  <si>
    <t>""Shybky na Císařský ostrov (DN1200), zazděno a zafoukáno popílkovým stabilizátem cca 4x 50 m"</t>
  </si>
  <si>
    <t>"cca" 227"m3</t>
  </si>
  <si>
    <t>"Rušení drobných částí stoky a objektů"</t>
  </si>
  <si>
    <t>119 "m3"</t>
  </si>
  <si>
    <t>89991011r</t>
  </si>
  <si>
    <t>Výplň potrubí trub betonových, litinových nebo kameninových betonem délky přes 50 do 100 m tř. C 10/12</t>
  </si>
  <si>
    <t>-1904391497</t>
  </si>
  <si>
    <t>"Šachty na úsecích stok"</t>
  </si>
  <si>
    <t>100 "m3"</t>
  </si>
  <si>
    <t>95290513r</t>
  </si>
  <si>
    <t>Čištění objektů s vyklizením usazenin</t>
  </si>
  <si>
    <t>-1932337070</t>
  </si>
  <si>
    <t>""vyčištění od zbytků usazenin, nánosů a očištění stěn tlakovou vodou"</t>
  </si>
  <si>
    <t>""Předpokládaná objemová hmotnostr sedimentů 1,9t/m3"</t>
  </si>
  <si>
    <t>500</t>
  </si>
  <si>
    <t>997013153</t>
  </si>
  <si>
    <t>Vnitrostaveništní doprava suti a vybouraných hmot vodorovně do 50 m svisle s omezením mechanizace pro budovy a haly výšky přes 9 do 12 m</t>
  </si>
  <si>
    <t>492488175</t>
  </si>
  <si>
    <t>https://podminky.urs.cz/item/CS_URS_2023_02/997013153</t>
  </si>
  <si>
    <t>997221141</t>
  </si>
  <si>
    <t>Vodorovná doprava suti stavebním kolečkem s naložením a se složením ze sypkých materiálů, na vzdálenost do 50 m</t>
  </si>
  <si>
    <t>1242146537</t>
  </si>
  <si>
    <t>https://podminky.urs.cz/item/CS_URS_2023_02/997221141</t>
  </si>
  <si>
    <t>997221149</t>
  </si>
  <si>
    <t>Vodorovná doprava suti stavebním kolečkem s naložením a se složením ze sypkých materiálů, na vzdálenost Příplatek k ceně za každých dalších i započatých 10 m přes 50 m</t>
  </si>
  <si>
    <t>-989392008</t>
  </si>
  <si>
    <t>https://podminky.urs.cz/item/CS_URS_2023_02/997221149</t>
  </si>
  <si>
    <t>950*5 "Přepočtené koeficientem množství</t>
  </si>
  <si>
    <t>997221551</t>
  </si>
  <si>
    <t>-843608258</t>
  </si>
  <si>
    <t>https://podminky.urs.cz/item/CS_URS_2023_02/997221551</t>
  </si>
  <si>
    <t>997221559</t>
  </si>
  <si>
    <t>Vodorovná doprava suti bez naložení, ale se složením a s hrubým urovnáním Příplatek k ceně za každý další i započatý 1 km přes 1 km</t>
  </si>
  <si>
    <t>-2042012561</t>
  </si>
  <si>
    <t>https://podminky.urs.cz/item/CS_URS_2023_02/997221559</t>
  </si>
  <si>
    <t>130r0004</t>
  </si>
  <si>
    <t>Šetrná demontáž hradidlového uzávěru vč. převozu</t>
  </si>
  <si>
    <t>-1797020958</t>
  </si>
  <si>
    <t>997013r</t>
  </si>
  <si>
    <t>Poplatek za uložení na skládce (skládkovné) sedimentů ze stok a nádrží</t>
  </si>
  <si>
    <t>-391378570</t>
  </si>
  <si>
    <t>865698372</t>
  </si>
  <si>
    <t>50,0*2,5</t>
  </si>
  <si>
    <t>SO 06 - Vyvolané investice</t>
  </si>
  <si>
    <t>SO 06.1 - Ochranná opatření na plynovodních vedeních</t>
  </si>
  <si>
    <t>119001401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</si>
  <si>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do 200 mm</t>
  </si>
  <si>
    <t>-1043341056</t>
  </si>
  <si>
    <t>https://podminky.urs.cz/item/CS_URS_2023_02/119001401</t>
  </si>
  <si>
    <t>619996145</t>
  </si>
  <si>
    <t>Ochrana stavebních konstrukcí a samostatných prvků včetně pozdějšího odstranění obalením geotextilií samostatných konstrukcí a prvků</t>
  </si>
  <si>
    <t>281258309</t>
  </si>
  <si>
    <t>https://podminky.urs.cz/item/CS_URS_2023_02/619996145</t>
  </si>
  <si>
    <t>998271201</t>
  </si>
  <si>
    <t>Přesun hmot pro kanalizace (stoky) hloubené zděné v otevřeném výkopu dopravní vzdálenost do 15 m</t>
  </si>
  <si>
    <t>1304390696</t>
  </si>
  <si>
    <t>https://podminky.urs.cz/item/CS_URS_2023_02/998271201</t>
  </si>
  <si>
    <t>767995114</t>
  </si>
  <si>
    <t>Montáž ostatních atypických zámečnických konstrukcí hmotnosti přes 20 do 50 kg</t>
  </si>
  <si>
    <t>-565163110</t>
  </si>
  <si>
    <t>https://podminky.urs.cz/item/CS_URS_2023_02/767995114</t>
  </si>
  <si>
    <t>13611210</t>
  </si>
  <si>
    <t>plech ocelový hladký jakost S235JR tl 3mm tabule</t>
  </si>
  <si>
    <t>-1888772596</t>
  </si>
  <si>
    <t>767996702</t>
  </si>
  <si>
    <t>Demontáž ostatních zámečnických konstrukcí o hmotnosti jednotlivých dílů řezáním přes 50 do 100 kg</t>
  </si>
  <si>
    <t>34626517</t>
  </si>
  <si>
    <t>https://podminky.urs.cz/item/CS_URS_2023_02/767996702</t>
  </si>
  <si>
    <t>-1656399537</t>
  </si>
  <si>
    <t>SO 06.5 - Přeložka kabelů CETIN</t>
  </si>
  <si>
    <t>51300000-5</t>
  </si>
  <si>
    <t>43.21.10</t>
  </si>
  <si>
    <t>hsv - Práce a dodávky HSV</t>
  </si>
  <si>
    <t xml:space="preserve">    741 - Elektroinstalace - silnoproud</t>
  </si>
  <si>
    <t xml:space="preserve">    22-M - Montáže technologických zařízení pro dopravní stavby</t>
  </si>
  <si>
    <t xml:space="preserve">    46-M - Zemní práce při extr.mont.pracích</t>
  </si>
  <si>
    <t>hsv</t>
  </si>
  <si>
    <t>-1650171132</t>
  </si>
  <si>
    <t>1501643512</t>
  </si>
  <si>
    <t>136819407</t>
  </si>
  <si>
    <t>-646963359</t>
  </si>
  <si>
    <t>908042304</t>
  </si>
  <si>
    <t>-1137668038</t>
  </si>
  <si>
    <t>568690672</t>
  </si>
  <si>
    <t>-891412217</t>
  </si>
  <si>
    <t>1487255292</t>
  </si>
  <si>
    <t>-1208993483</t>
  </si>
  <si>
    <t>327748073</t>
  </si>
  <si>
    <t>741</t>
  </si>
  <si>
    <t>Elektroinstalace - silnoproud</t>
  </si>
  <si>
    <t>741110043</t>
  </si>
  <si>
    <t>Montáž trubek elektroinstalačních s nasunutím nebo našroubováním do krabic plastových ohebných, uložených pevně, vnější Ø přes 35 mm</t>
  </si>
  <si>
    <t>1463608511</t>
  </si>
  <si>
    <t>https://podminky.urs.cz/item/CS_URS_2023_02/741110043</t>
  </si>
  <si>
    <t>10.663.967</t>
  </si>
  <si>
    <t>Trubka oheb.06040 pr.40 750N HDPE červ.</t>
  </si>
  <si>
    <t>-1071530127</t>
  </si>
  <si>
    <t>10.057.688</t>
  </si>
  <si>
    <t>Spojka 05040 pr.40 HDPE šedá</t>
  </si>
  <si>
    <t>-553365566</t>
  </si>
  <si>
    <t>10.076.739</t>
  </si>
  <si>
    <t>Koncovka HDPE 05042 pr.40</t>
  </si>
  <si>
    <t>-1383870294</t>
  </si>
  <si>
    <t>741128021</t>
  </si>
  <si>
    <t>Ostatní práce při montáži vodičů a kabelů Příplatek k cenám montáže vodičů a kabelů za zatahování vodičů a kabelů do tvárnicových tras s komorami nebo do kolektorů, hmotnosti do 0,75 kg</t>
  </si>
  <si>
    <t>-1938114979</t>
  </si>
  <si>
    <t>https://podminky.urs.cz/item/CS_URS_2023_02/741128021</t>
  </si>
  <si>
    <t>741810002</t>
  </si>
  <si>
    <t>Zkoušky a prohlídky elektrických rozvodů a zařízení celková prohlídka a vyhotovení revizní zprávy pro objem montážních prací přes 100 do 500 tis. Kč</t>
  </si>
  <si>
    <t>1330628428</t>
  </si>
  <si>
    <t>https://podminky.urs.cz/item/CS_URS_2023_02/741810002</t>
  </si>
  <si>
    <t>998741101</t>
  </si>
  <si>
    <t>Přesun hmot pro silnoproud stanovený z hmotnosti přesunovaného materiálu vodorovná dopravní vzdálenost do 50 m v objektech výšky do 6 m</t>
  </si>
  <si>
    <t>-1098300835</t>
  </si>
  <si>
    <t>https://podminky.urs.cz/item/CS_URS_2023_02/998741101</t>
  </si>
  <si>
    <t>210020952R</t>
  </si>
  <si>
    <t>Ostatní elektromontážní doplňkové práce - stavební přípomoce</t>
  </si>
  <si>
    <t>197170040</t>
  </si>
  <si>
    <t>210051319R</t>
  </si>
  <si>
    <t>Měření na kabelech</t>
  </si>
  <si>
    <t>1970226421</t>
  </si>
  <si>
    <t>210192673R</t>
  </si>
  <si>
    <t>Ostatní elektromontážní doplňkové práce - doplňkový elektromateriál</t>
  </si>
  <si>
    <t>82743738</t>
  </si>
  <si>
    <t>22-M</t>
  </si>
  <si>
    <t>Montáže technologických zařízení pro dopravní stavby</t>
  </si>
  <si>
    <t>220061151</t>
  </si>
  <si>
    <t>Montáž kabelu úložného volně uloženého včetně přípravy kabelového bubnu a přistavení k místu pokládky, odvinutí a uložení kabelu do kabelového lůžka nebo do žlabu a protažení překážkami, odřezání kabelu, uzavření konců kabelu a přemístění kabelového bubnu TCEKE s jádry 0,4 a 0,6 mm do 100 XN</t>
  </si>
  <si>
    <t>1966937369</t>
  </si>
  <si>
    <t>https://podminky.urs.cz/item/CS_URS_2023_02/220061151</t>
  </si>
  <si>
    <t>34126043</t>
  </si>
  <si>
    <t>kabel sdělovací stíněný laminovanou Al folií jádro Cu plné izolace PE plášť PE 150V (TCEKFLE) 100x4x0,6mm2</t>
  </si>
  <si>
    <t>-1781009374</t>
  </si>
  <si>
    <t>220061151.1</t>
  </si>
  <si>
    <t>1069809937</t>
  </si>
  <si>
    <t>https://podminky.urs.cz/item/CS_URS_2023_02/220061151.1</t>
  </si>
  <si>
    <t>34126040</t>
  </si>
  <si>
    <t>kabel sdělovací stíněný laminovanou Al folií jádro Cu plné izolace PE plášť PE 150V (TCEKFLE) 50x4x0,6mm2</t>
  </si>
  <si>
    <t>613749699</t>
  </si>
  <si>
    <t>220061151.2</t>
  </si>
  <si>
    <t>-1745940384</t>
  </si>
  <si>
    <t>https://podminky.urs.cz/item/CS_URS_2023_02/220061151.2</t>
  </si>
  <si>
    <t>34126039</t>
  </si>
  <si>
    <t>kabel sdělovací stíněný laminovanou Al folií jádro Cu plné izolace PE plášť PE 150V (TCEKFLE) 35x4x0,6mm2</t>
  </si>
  <si>
    <t>1418345729</t>
  </si>
  <si>
    <t>220061151.3</t>
  </si>
  <si>
    <t>-1139767733</t>
  </si>
  <si>
    <t>https://podminky.urs.cz/item/CS_URS_2023_02/220061151.3</t>
  </si>
  <si>
    <t>34126038</t>
  </si>
  <si>
    <t>kabel sdělovací stíněný laminovanou Al folií jádro Cu plné izolace PE plášť PE 150V (TCEKFLE) 25x4x0,6mm2</t>
  </si>
  <si>
    <t>-719866922</t>
  </si>
  <si>
    <t>220061151.4</t>
  </si>
  <si>
    <t>-826969177</t>
  </si>
  <si>
    <t>https://podminky.urs.cz/item/CS_URS_2023_02/220061151.4</t>
  </si>
  <si>
    <t>34126034</t>
  </si>
  <si>
    <t>kabel sdělovací stíněný laminovanou Al folií jádro Cu plné izolace PE plášť PE 150V (TCEKFLE) 5x4x0,6mm2</t>
  </si>
  <si>
    <t>-110885561</t>
  </si>
  <si>
    <t>220061521</t>
  </si>
  <si>
    <t>Montáž kabelu návěstního volně uloženého včetně přípravy kabelového bubnu a přistavení na místo tažení, rozvinutí, vytažení, odřezání, uložení kabelu do kabelového lože nebo žlabu, protažení překážkami, uzavření konců kabelu, přemístění kabelového bubnu do kabelové trasy TCEKEZE s jádrem 0,8 mm Cu do 50 XN</t>
  </si>
  <si>
    <t>-1101937910</t>
  </si>
  <si>
    <t>https://podminky.urs.cz/item/CS_URS_2023_02/220061521</t>
  </si>
  <si>
    <t>34126062</t>
  </si>
  <si>
    <t>kabel sdělovací stíněný laminovanou Al folií jádro Cu plné izolace PE plášť PE 150V (TCEKFLE) 50x4x0,8mm2</t>
  </si>
  <si>
    <t>-809494990</t>
  </si>
  <si>
    <t>220080033</t>
  </si>
  <si>
    <t>Montáž spojky S rovné pro kabely celoplastové se zatavením meandru do kužele spojky,přezkoušení izol. stavu,spojování pájenými zátorkami,vysušení,zatavení konců do kužele spojky a svaření středu spojky,přebandážování vstupních kuželů a středu spojky samospojitelnou páskou,uložení nebo upevnění spojky se žílami 0,8 mm Cu bez číslování S 1 do 40 žil</t>
  </si>
  <si>
    <t>2058397313</t>
  </si>
  <si>
    <t>https://podminky.urs.cz/item/CS_URS_2023_02/220080033</t>
  </si>
  <si>
    <t>1226741</t>
  </si>
  <si>
    <t>SCX KABEL. SPOJKA SCX 43/8-300</t>
  </si>
  <si>
    <t>-1930314542</t>
  </si>
  <si>
    <t>220080034</t>
  </si>
  <si>
    <t>Montáž spojky S rovné pro kabely celoplastové se zatavením meandru do kužele spojky,přezkoušení izol. stavu,spojování pájenými zátorkami,vysušení,zatavení konců do kužele spojky a svaření středu spojky,přebandážování vstupních kuželů a středu spojky samospojitelnou páskou,uložení nebo upevnění spojky se žílami 0,8 mm Cu bez číslování S 1 do 60 žil</t>
  </si>
  <si>
    <t>-1596779906</t>
  </si>
  <si>
    <t>https://podminky.urs.cz/item/CS_URS_2023_02/220080034</t>
  </si>
  <si>
    <t>1226744R</t>
  </si>
  <si>
    <t>SCX KABEL. SPOJKA SCX 68/15-300</t>
  </si>
  <si>
    <t>-2131884302</t>
  </si>
  <si>
    <t>220080035</t>
  </si>
  <si>
    <t>Montáž spojky S rovné pro kabely celoplastové se zatavením meandru do kužele spojky,přezkoušení izol. stavu,spojování pájenými zátorkami,vysušení,zatavení konců do kužele spojky a svaření středu spojky,přebandážování vstupních kuželů a středu spojky samospojitelnou páskou,uložení nebo upevnění spojky se žílami 0,8 mm Cu bez číslování S 2 do 100 žil</t>
  </si>
  <si>
    <t>491692527</t>
  </si>
  <si>
    <t>https://podminky.urs.cz/item/CS_URS_2023_02/220080035</t>
  </si>
  <si>
    <t>1226745R</t>
  </si>
  <si>
    <t>1931310950</t>
  </si>
  <si>
    <t>220080433</t>
  </si>
  <si>
    <t>Montáž spojky SO odbočné pro kabely celoplastové se zatavením meandru do kužele spojky,přezkoušení izol. stavu,spojování pájenými zátorkami,vysušení žil,zatavení konců do kužele spojky a svaření středu spojky, přebandážování vstup. kuželů a středu spojky samospojitelnou páskou, uložení a upevnění spojky se žílami 0,8 mm Cu bez číslování SO 1 do 40 žil</t>
  </si>
  <si>
    <t>-358471067</t>
  </si>
  <si>
    <t>https://podminky.urs.cz/item/CS_URS_2023_02/220080433</t>
  </si>
  <si>
    <t>1226743R</t>
  </si>
  <si>
    <t>593609535</t>
  </si>
  <si>
    <t>220182031</t>
  </si>
  <si>
    <t>Zatažení optického kabelu do ochranné HDPE trubky</t>
  </si>
  <si>
    <t>-1410495136</t>
  </si>
  <si>
    <t>https://podminky.urs.cz/item/CS_URS_2023_02/220182031</t>
  </si>
  <si>
    <t>46-M</t>
  </si>
  <si>
    <t>Zemní práce při extr.mont.pracích</t>
  </si>
  <si>
    <t>460010024</t>
  </si>
  <si>
    <t>Vytyčení trasy vedení kabelového (podzemního) v zastavěném prostoru</t>
  </si>
  <si>
    <t>KM</t>
  </si>
  <si>
    <t>766366267</t>
  </si>
  <si>
    <t>https://podminky.urs.cz/item/CS_URS_2023_02/460010024</t>
  </si>
  <si>
    <t>460070343r</t>
  </si>
  <si>
    <t>Hloubení nezapažených jam ručně pro ostatní konstrukce s přemístěním výkopku do vzdálenosti 3 m od okraje jámy nebo naložením na dopravní prostředek, včetně zásypu, zhutnění a urovnání povrchu pro základy sloupků obsluhovacích skříněk, v hornině třídy 3</t>
  </si>
  <si>
    <t>-122948121</t>
  </si>
  <si>
    <t>460070754R</t>
  </si>
  <si>
    <t>Hloubení nezapažených jam ručně pro ostatní konstrukce s přemístěním výkopku do vzdálenosti 3 m od okraje jámy nebo naložením na dopravní prostředek, v hornině třídy 3</t>
  </si>
  <si>
    <t>-2015761040</t>
  </si>
  <si>
    <t>460080015R</t>
  </si>
  <si>
    <t>Základové konstrukce základ bez bednění do rostlé zeminy z monolitického betonu tř. C 25/30 XC1</t>
  </si>
  <si>
    <t>-1825226866</t>
  </si>
  <si>
    <t>460171172</t>
  </si>
  <si>
    <t>Hloubení nezapažených kabelových rýh strojně včetně urovnání dna s přemístěním výkopku do vzdálenosti 3 m od okraje jámy nebo s naložením na dopravní prostředek šířky 35 cm hloubky 80 cm v hornině třídy těžitelnosti I skupiny 3</t>
  </si>
  <si>
    <t>1749625134</t>
  </si>
  <si>
    <t>https://podminky.urs.cz/item/CS_URS_2023_02/460171172</t>
  </si>
  <si>
    <t>460171322</t>
  </si>
  <si>
    <t>Hloubení nezapažených kabelových rýh strojně včetně urovnání dna s přemístěním výkopku do vzdálenosti 3 m od okraje jámy nebo s naložením na dopravní prostředek šířky 50 cm hloubky 120 cm v hornině třídy těžitelnosti I skupiny 3</t>
  </si>
  <si>
    <t>-365824099</t>
  </si>
  <si>
    <t>https://podminky.urs.cz/item/CS_URS_2023_02/460171322</t>
  </si>
  <si>
    <t>460661512</t>
  </si>
  <si>
    <t>Kabelové lože z písku včetně podsypu, zhutnění a urovnání povrchu pro kabely nn zakryté plastovou fólií, šířky přes 25 do 50 cm</t>
  </si>
  <si>
    <t>919492888</t>
  </si>
  <si>
    <t>https://podminky.urs.cz/item/CS_URS_2023_02/460661512</t>
  </si>
  <si>
    <t>460520174</t>
  </si>
  <si>
    <t>Montáž trubek ochranných uložených volně do rýhy plastových ohebných, vnitřního průměru přes 90 do 110 mm</t>
  </si>
  <si>
    <t>-76825858</t>
  </si>
  <si>
    <t>https://podminky.urs.cz/item/CS_URS_2023_02/460520174</t>
  </si>
  <si>
    <t>34571355</t>
  </si>
  <si>
    <t>trubka elektroinstalační ohebná dvouplášťová korugovaná (chránička) D 94/110mm, HDPE+LDPE</t>
  </si>
  <si>
    <t>261267477</t>
  </si>
  <si>
    <t>460841123</t>
  </si>
  <si>
    <t>Osazení kabelové komory z plastů pro běžné zatížení komorového dílu z polyetylénu HDPE půdorysné plochy přes 1,0 m2 do 1,5 m2, světlé hloubky přes 1,0 do 1,3 m</t>
  </si>
  <si>
    <t>-510083234</t>
  </si>
  <si>
    <t>https://podminky.urs.cz/item/CS_URS_2023_02/460841123</t>
  </si>
  <si>
    <t>34573145</t>
  </si>
  <si>
    <t>komora přístupová kabelovodu z HDPE 1100x1095mm</t>
  </si>
  <si>
    <t>-462361989</t>
  </si>
  <si>
    <t>460841152</t>
  </si>
  <si>
    <t>Osazení kabelové komory z plastů pro běžné zatížení víka z oceli, litiny nebo betonu půdorysné plochy přes 1,0 do 1,5 m2</t>
  </si>
  <si>
    <t>841590326</t>
  </si>
  <si>
    <t>https://podminky.urs.cz/item/CS_URS_2023_02/460841152</t>
  </si>
  <si>
    <t>34573148</t>
  </si>
  <si>
    <t>víko přístupové komory kabelovodu 1100x1095 LITINA</t>
  </si>
  <si>
    <t>-1573681546</t>
  </si>
  <si>
    <t>460431172</t>
  </si>
  <si>
    <t>Zásyp kabelových rýh ručně s přemístění sypaniny ze vzdálenosti do 10 m, s uložením výkopku ve vrstvách včetně zhutnění a úpravy povrchu šířky 35 cm hloubky 70 cm z horniny třídy těžitelnosti I skupiny 3</t>
  </si>
  <si>
    <t>87789314</t>
  </si>
  <si>
    <t>https://podminky.urs.cz/item/CS_URS_2023_02/460431172</t>
  </si>
  <si>
    <t>460431182</t>
  </si>
  <si>
    <t>Zásyp kabelových rýh ručně s přemístění sypaniny ze vzdálenosti do 10 m, s uložením výkopku ve vrstvách včetně zhutnění a úpravy povrchu šířky 35 cm hloubky 80 cm z horniny třídy těžitelnosti I skupiny 3</t>
  </si>
  <si>
    <t>132452830</t>
  </si>
  <si>
    <t>https://podminky.urs.cz/item/CS_URS_2023_02/460431182</t>
  </si>
  <si>
    <t>460431332</t>
  </si>
  <si>
    <t>Zásyp kabelových rýh ručně s přemístění sypaniny ze vzdálenosti do 10 m, s uložením výkopku ve vrstvách včetně zhutnění a úpravy povrchu šířky 50 cm hloubky 120 cm z horniny třídy těžitelnosti I skupiny 3</t>
  </si>
  <si>
    <t>609812355</t>
  </si>
  <si>
    <t>https://podminky.urs.cz/item/CS_URS_2023_02/460431332</t>
  </si>
  <si>
    <t>1523536357</t>
  </si>
  <si>
    <t>155*0.32500</t>
  </si>
  <si>
    <t>1982201466</t>
  </si>
  <si>
    <t>155*0.22000</t>
  </si>
  <si>
    <t>-592589005</t>
  </si>
  <si>
    <t>SO 06.7 - Přeložka dálkového kabelu ČD</t>
  </si>
  <si>
    <t>111151121</t>
  </si>
  <si>
    <t>Pokosení trávníku při souvislé ploše do 1000 m2 parkového v rovině nebo svahu do 1:5</t>
  </si>
  <si>
    <t>550157931</t>
  </si>
  <si>
    <t>https://podminky.urs.cz/item/CS_URS_2023_02/111151121</t>
  </si>
  <si>
    <t>-113792300</t>
  </si>
  <si>
    <t>701086479</t>
  </si>
  <si>
    <t>1580236635</t>
  </si>
  <si>
    <t>-1230976264</t>
  </si>
  <si>
    <t>-461581398</t>
  </si>
  <si>
    <t>121151103</t>
  </si>
  <si>
    <t>Sejmutí ornice strojně při souvislé ploše do 100 m2, tl. vrstvy do 200 mm</t>
  </si>
  <si>
    <t>-18905598</t>
  </si>
  <si>
    <t>https://podminky.urs.cz/item/CS_URS_2023_02/121151103</t>
  </si>
  <si>
    <t>-1232074002</t>
  </si>
  <si>
    <t>-2049240087</t>
  </si>
  <si>
    <t>"Zelené/zatravněné plochy</t>
  </si>
  <si>
    <t>"Celkem: A9"</t>
  </si>
  <si>
    <t>244893725</t>
  </si>
  <si>
    <t>B10</t>
  </si>
  <si>
    <t>"Celkem: A10"</t>
  </si>
  <si>
    <t>749941932</t>
  </si>
  <si>
    <t>463395224</t>
  </si>
  <si>
    <t>185804215</t>
  </si>
  <si>
    <t>Vypletí v rovině nebo na svahu do 1:5 trávníku po výsevu</t>
  </si>
  <si>
    <t>-1686029997</t>
  </si>
  <si>
    <t>https://podminky.urs.cz/item/CS_URS_2023_02/185804215</t>
  </si>
  <si>
    <t>-224401360</t>
  </si>
  <si>
    <t>185811211</t>
  </si>
  <si>
    <t>Vyhrabání trávníku souvislé plochy do 1000 m2 v rovině nebo na svahu do 1:5</t>
  </si>
  <si>
    <t>1305801043</t>
  </si>
  <si>
    <t>https://podminky.urs.cz/item/CS_URS_2023_02/185811211</t>
  </si>
  <si>
    <t>348171r</t>
  </si>
  <si>
    <t>Zajištěním stability stávajícího oplocení</t>
  </si>
  <si>
    <t>790856582</t>
  </si>
  <si>
    <t>"Zajištěním stability stávajícího oplocení, případně jeho demontáž a následná obnova</t>
  </si>
  <si>
    <t>"Předpokládaný rozsah" 50.0 "m</t>
  </si>
  <si>
    <t>1552267893</t>
  </si>
  <si>
    <t>416311186</t>
  </si>
  <si>
    <t>-1813767050</t>
  </si>
  <si>
    <t>2102842433</t>
  </si>
  <si>
    <t>1925250254</t>
  </si>
  <si>
    <t>1423439948</t>
  </si>
  <si>
    <t>-1330230927</t>
  </si>
  <si>
    <t>-396410795</t>
  </si>
  <si>
    <t>905246135</t>
  </si>
  <si>
    <t>998225111</t>
  </si>
  <si>
    <t>Přesun hmot pro komunikace s krytem z kameniva, monolitickým betonovým nebo živičným dopravní vzdálenost do 200 m jakékoliv délky objektu</t>
  </si>
  <si>
    <t>970477533</t>
  </si>
  <si>
    <t>https://podminky.urs.cz/item/CS_URS_2023_02/998225111</t>
  </si>
  <si>
    <t>1677468973</t>
  </si>
  <si>
    <t>860*0.32500</t>
  </si>
  <si>
    <t>-1036100064</t>
  </si>
  <si>
    <t>860*0.22000</t>
  </si>
  <si>
    <t>1938774198</t>
  </si>
  <si>
    <t>741810003</t>
  </si>
  <si>
    <t>Zkoušky a prohlídky elektrických rozvodů a zařízení celková prohlídka a vyhotovení revizní zprávy pro objem montážních prací přes 500 do 1000 tis. Kč</t>
  </si>
  <si>
    <t>530063930</t>
  </si>
  <si>
    <t>https://podminky.urs.cz/item/CS_URS_2023_02/741810003</t>
  </si>
  <si>
    <t>741810011</t>
  </si>
  <si>
    <t>Zkoušky a prohlídky elektrických rozvodů a zařízení celková prohlídka a vyhotovení revizní zprávy pro objem montážních prací Příplatek k ceně 0003 za každých dalších i započatých 500 tis. Kč přes 1000 tis. Kč</t>
  </si>
  <si>
    <t>-1043674081</t>
  </si>
  <si>
    <t>https://podminky.urs.cz/item/CS_URS_2023_02/741810011</t>
  </si>
  <si>
    <t>-403559107</t>
  </si>
  <si>
    <t>-1772420530</t>
  </si>
  <si>
    <t>-181002427</t>
  </si>
  <si>
    <t>220060527R</t>
  </si>
  <si>
    <t>Montáž - namotání kabelu na buben a jeho odvoz</t>
  </si>
  <si>
    <t>-2091856851</t>
  </si>
  <si>
    <t>220061341</t>
  </si>
  <si>
    <t>Montáž kabelu úložného na zeď včetně rozvinutí, vytažení, odříznutí a připevnění kabelu na zeď, uzavření konců kabelu RCBKEY s jádrem 1,3 mm 1 P</t>
  </si>
  <si>
    <t>1190657580</t>
  </si>
  <si>
    <t>https://podminky.urs.cz/item/CS_URS_2023_02/220061341</t>
  </si>
  <si>
    <t>34126044R</t>
  </si>
  <si>
    <t xml:space="preserve">kabel sdělovací DCKAYPA  9 X V1,2+33DM 0,9</t>
  </si>
  <si>
    <t>-962749126</t>
  </si>
  <si>
    <t>220080438R</t>
  </si>
  <si>
    <t>Montáž spojky SO odbočné pro kabely celoplastové se zatavením meandru do kužele spojky,přezkoušení izol. stavu,spojování pájenými zátorkami,vysušení žil,zatavení konců do kužele spojky a svaření středu spojky,přebandážování vstup. kuželů a středu spojky samospojitelnou páskou, uložení a upevnění spojky se žílami 0,8 mm Cu bez číslování SO 2 do 200 žil</t>
  </si>
  <si>
    <t>-888496493</t>
  </si>
  <si>
    <t>1226746R</t>
  </si>
  <si>
    <t>spojka XAGA 550-75/15-500</t>
  </si>
  <si>
    <t>-470857616</t>
  </si>
  <si>
    <t>1922155796</t>
  </si>
  <si>
    <t>220300645R</t>
  </si>
  <si>
    <t>Ukončení kabelů včetně odstranění pláště na konci kabelu, úpravy vnějšího vodiče, odstranění izolace z vnitřního vodiče, přiletování na špičky konektorů na kabelu</t>
  </si>
  <si>
    <t>-1493813256</t>
  </si>
  <si>
    <t>-126670699</t>
  </si>
  <si>
    <t>732407023</t>
  </si>
  <si>
    <t>460161172</t>
  </si>
  <si>
    <t>Hloubení zapažených i nezapažených kabelových rýh ručně včetně urovnání dna s přemístěním výkopku do vzdálenosti 3 m od okraje jámy nebo s naložením na dopravní prostředek šířky 35 cm hloubky 80 cm v hornině třídy těžitelnosti I skupiny 3</t>
  </si>
  <si>
    <t>-1650019582</t>
  </si>
  <si>
    <t>https://podminky.urs.cz/item/CS_URS_2023_02/460161172</t>
  </si>
  <si>
    <t>1850997156</t>
  </si>
  <si>
    <t>460260001r</t>
  </si>
  <si>
    <t>Ostatní práce při stavbě kabelových vedení zatažení lana včetně odvinutí a napojení do kanálu nebo tvárnicové trasy</t>
  </si>
  <si>
    <t>657047510</t>
  </si>
  <si>
    <t>460301114R</t>
  </si>
  <si>
    <t>Vrtané sondy hloubky do 2 m v hornině tř III</t>
  </si>
  <si>
    <t>-1496187750</t>
  </si>
  <si>
    <t>141721215</t>
  </si>
  <si>
    <t>Řízený zemní protlak délky protlaku do 50 m v hornině třídy těžitelnosti I a II, skupiny 1 až 4 včetně zatažení trub v hloubce do 6 m průměru vrtu přes 180 do 225 mm</t>
  </si>
  <si>
    <t>-1782627150</t>
  </si>
  <si>
    <t>https://podminky.urs.cz/item/CS_URS_2023_02/141721215</t>
  </si>
  <si>
    <t>28613557</t>
  </si>
  <si>
    <t>potrubí dvouvrstvé PE100 RC SDR11 110x10,0 dl 12m</t>
  </si>
  <si>
    <t>-1249146384</t>
  </si>
  <si>
    <t>-321778925</t>
  </si>
  <si>
    <t>460470013R</t>
  </si>
  <si>
    <t>Vyzvednutí kabelu z kabelové rýhy</t>
  </si>
  <si>
    <t>-1426541485</t>
  </si>
  <si>
    <t>460510283r</t>
  </si>
  <si>
    <t>Kabelové prostupy, kanály a multikanály kanály z prefabrikovaných betonových žlabů zapuštěné do terénu, včetně utěsnění, vyspárování a zakrytí víkem neasfaltované 23x18,5/13x13 cm</t>
  </si>
  <si>
    <t>-1450130499</t>
  </si>
  <si>
    <t>-768487317</t>
  </si>
  <si>
    <t>-1939900</t>
  </si>
  <si>
    <t>492973330</t>
  </si>
  <si>
    <t>-1544584946</t>
  </si>
  <si>
    <t>-1034703298</t>
  </si>
  <si>
    <t>SO 06.9 - Přeložka vodovodní přípojky</t>
  </si>
  <si>
    <t>4 - Vodorovné konstrukce</t>
  </si>
  <si>
    <t>8 - Trubní vedení</t>
  </si>
  <si>
    <t>132212222</t>
  </si>
  <si>
    <t>Hloubení zapažených rýh šířky přes 800 do 2 000 mm ručně s urovnáním dna do předepsaného profilu a spádu v hornině třídy těžitelnosti I skupiny 3 nesoudržných</t>
  </si>
  <si>
    <t>-8556829</t>
  </si>
  <si>
    <t>https://podminky.urs.cz/item/CS_URS_2023_02/132212222</t>
  </si>
  <si>
    <t>132312222</t>
  </si>
  <si>
    <t>Hloubení zapažených rýh šířky přes 800 do 2 000 mm ručně s urovnáním dna do předepsaného profilu a spádu v hornině třídy těžitelnosti II skupiny 4 nesoudržných</t>
  </si>
  <si>
    <t>-767277713</t>
  </si>
  <si>
    <t>https://podminky.urs.cz/item/CS_URS_2023_02/132312222</t>
  </si>
  <si>
    <t>139001101</t>
  </si>
  <si>
    <t>1397830875</t>
  </si>
  <si>
    <t>https://podminky.urs.cz/item/CS_URS_2023_02/139001101</t>
  </si>
  <si>
    <t>151811131</t>
  </si>
  <si>
    <t>Zřízení pažicích boxů pro pažení a rozepření stěn rýh podzemního vedení hloubka výkopu do 4 m, šířka do 1,2 m</t>
  </si>
  <si>
    <t>-792829305</t>
  </si>
  <si>
    <t>https://podminky.urs.cz/item/CS_URS_2023_02/151811131</t>
  </si>
  <si>
    <t>151811231</t>
  </si>
  <si>
    <t>Odstranění pažicích boxů pro pažení a rozepření stěn rýh podzemního vedení hloubka výkopu do 4 m, šířka do 1,2 m</t>
  </si>
  <si>
    <t>1037932439</t>
  </si>
  <si>
    <t>https://podminky.urs.cz/item/CS_URS_2023_02/151811231</t>
  </si>
  <si>
    <t>162702111</t>
  </si>
  <si>
    <t>Vodorovné přemístění drnu na suchu na vzdálenost přes 5000 do 6000 m</t>
  </si>
  <si>
    <t>-1550890432</t>
  </si>
  <si>
    <t>https://podminky.urs.cz/item/CS_URS_2023_02/162702111</t>
  </si>
  <si>
    <t>630979221</t>
  </si>
  <si>
    <t>400586894</t>
  </si>
  <si>
    <t>583441970</t>
  </si>
  <si>
    <t>-1343350843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</si>
  <si>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</si>
  <si>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</si>
  <si>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1745455230</t>
  </si>
  <si>
    <t>https://podminky.urs.cz/item/CS_URS_2023_02/175151101</t>
  </si>
  <si>
    <t>583313450</t>
  </si>
  <si>
    <t>kamenivo těžené drobné frakce 0/4</t>
  </si>
  <si>
    <t>-1489129640</t>
  </si>
  <si>
    <t>1267712413</t>
  </si>
  <si>
    <t>35487444r</t>
  </si>
  <si>
    <t>Ochrana vodovodního potubí podpůrnou ocelovou konstrukcí i s demontáží</t>
  </si>
  <si>
    <t>1935063308</t>
  </si>
  <si>
    <t>35487962r</t>
  </si>
  <si>
    <t>Přepojení přípojek v otevřeném výkopu s integrovaným těsněním PE 100 vč. potřebného materiálu</t>
  </si>
  <si>
    <t>-620776956</t>
  </si>
  <si>
    <t>871251211</t>
  </si>
  <si>
    <t>Montáž vodovodního potrubí z plastů v otevřeném výkopu z polyetylenu PE 100 svařovaných elektrotvarovkou SDR 11/PN16 D 110 x 10,0 mm</t>
  </si>
  <si>
    <t>1943536187</t>
  </si>
  <si>
    <t>https://podminky.urs.cz/item/CS_URS_2023_02/871251211</t>
  </si>
  <si>
    <t>-1642334000</t>
  </si>
  <si>
    <t>"SO 01.5, RŠ BD2; Přepojení vodovodní přípojky d110"</t>
  </si>
  <si>
    <t>8.70 "m</t>
  </si>
  <si>
    <t>8,7*1,015 "Přepočtené koeficientem množství</t>
  </si>
  <si>
    <t>871291811</t>
  </si>
  <si>
    <t>Bourání stávajícího potrubí z polyetylenu v otevřeném výkopu D přes 90 do 140 mm</t>
  </si>
  <si>
    <t>-2107702704</t>
  </si>
  <si>
    <t>https://podminky.urs.cz/item/CS_URS_2023_02/871291811</t>
  </si>
  <si>
    <t>877251110</t>
  </si>
  <si>
    <t>Montáž tvarovek na vodovodním plastovém potrubí z polyetylenu PE 100 elektrotvarovek SDR 11/PN16 kolen 45° d 110</t>
  </si>
  <si>
    <t>-431916726</t>
  </si>
  <si>
    <t>https://podminky.urs.cz/item/CS_URS_2023_02/877251110</t>
  </si>
  <si>
    <t>28614949</t>
  </si>
  <si>
    <t>elektrokoleno 45° PE 100 PN16 D 110mm</t>
  </si>
  <si>
    <t>1839989119</t>
  </si>
  <si>
    <t>892271111</t>
  </si>
  <si>
    <t>Tlakové zkoušky vodou na potrubí DN 100 nebo 125</t>
  </si>
  <si>
    <t>1807083777</t>
  </si>
  <si>
    <t>https://podminky.urs.cz/item/CS_URS_2023_02/892271111</t>
  </si>
  <si>
    <t>892372111</t>
  </si>
  <si>
    <t>Tlakové zkoušky vodou zabezpečení konců potrubí při tlakových zkouškách DN do 300</t>
  </si>
  <si>
    <t>-1556913646</t>
  </si>
  <si>
    <t>https://podminky.urs.cz/item/CS_URS_2023_02/892372111</t>
  </si>
  <si>
    <t>1133393287</t>
  </si>
  <si>
    <t>-2032993881</t>
  </si>
  <si>
    <t>998276101</t>
  </si>
  <si>
    <t>Přesun hmot pro trubní vedení hloubené z trub z plastických hmot nebo sklolaminátových pro vodovody nebo kanalizace v otevřeném výkopu dopravní vzdálenost do 15 m</t>
  </si>
  <si>
    <t>-1157223380</t>
  </si>
  <si>
    <t>https://podminky.urs.cz/item/CS_URS_2023_02/998276101</t>
  </si>
  <si>
    <t>998276129</t>
  </si>
  <si>
    <t>Přesun hmot pro trubní vedení hloubené z trub z plastických hmot nebo sklolaminátových Příplatek k cenám za zvětšený přesun přes vymezenou největší dopravní vzdálenost za každých dalších i započatých 5000 m</t>
  </si>
  <si>
    <t>423510203</t>
  </si>
  <si>
    <t>https://podminky.urs.cz/item/CS_URS_2023_02/998276129</t>
  </si>
  <si>
    <t>SO 06.10 - Mostní provizorium vyvolané realizací TŠ SK BD</t>
  </si>
  <si>
    <t>OST001</t>
  </si>
  <si>
    <t>Mostní provizorium - montáž / demontáž</t>
  </si>
  <si>
    <t>-267377901</t>
  </si>
  <si>
    <t>Poznámka k položce:_x000d_
Mostní provizorium s dolní ocelovou mostovkou z vlnitého plechu s jedním jízdním pruhem, délka mostu 12m</t>
  </si>
  <si>
    <t>OST002</t>
  </si>
  <si>
    <t>Mostní provizorium - nájemné</t>
  </si>
  <si>
    <t>den</t>
  </si>
  <si>
    <t>-1712847093</t>
  </si>
  <si>
    <t>Poznámka k položce:_x000d_
předpoklad nasazení 10měsíců</t>
  </si>
  <si>
    <t>OST003</t>
  </si>
  <si>
    <t>Mostní provizorium - periodická prohlídka</t>
  </si>
  <si>
    <t>1141419864</t>
  </si>
  <si>
    <t>OST004</t>
  </si>
  <si>
    <t>Mostní provizorium - uložení vč. dod.nájezdových klínů</t>
  </si>
  <si>
    <t>999638966</t>
  </si>
  <si>
    <t>SO 06.11 - Náhradní výsadba</t>
  </si>
  <si>
    <t>119005155</t>
  </si>
  <si>
    <t>Vytyčení výsadeb s rozmístěním rostlin dle projektové dokumentace solitérních přes 50 kusů</t>
  </si>
  <si>
    <t>-1253057836</t>
  </si>
  <si>
    <t>https://podminky.urs.cz/item/CS_URS_2023_02/119005155</t>
  </si>
  <si>
    <t>dle návrhu náhradní výsadby,podrobněji viz PD</t>
  </si>
  <si>
    <t>"stromy" 5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</si>
  <si>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</si>
  <si>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</si>
  <si>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1331144347</t>
  </si>
  <si>
    <t>https://podminky.urs.cz/item/CS_URS_2023_02/162751117</t>
  </si>
  <si>
    <t>5*1,0*0,5</t>
  </si>
  <si>
    <t>1414090422</t>
  </si>
  <si>
    <t>183101221</t>
  </si>
  <si>
    <t>Hloubení jamek pro vysazování rostlin v zemině skupiny 1 až 4 s výměnou půdy z 50% v rovině nebo na svahu do 1:5, objemu přes 0,40 do 1,00 m3</t>
  </si>
  <si>
    <t>1871460924</t>
  </si>
  <si>
    <t>https://podminky.urs.cz/item/CS_URS_2023_02/183101221</t>
  </si>
  <si>
    <t>10321100</t>
  </si>
  <si>
    <t>zahradní substrát pro výsadbu VL</t>
  </si>
  <si>
    <t>-1188273133</t>
  </si>
  <si>
    <t>50% výměna zeminy</t>
  </si>
  <si>
    <t>"stromy, 50% z (objem jámy - drenáž)" 5*(1,0-1,0*1,0*0,25)*0,5</t>
  </si>
  <si>
    <t>103650R1</t>
  </si>
  <si>
    <t>Půdní kondicionér</t>
  </si>
  <si>
    <t>883472434</t>
  </si>
  <si>
    <t>směs pro zlepšení vlastnosti zeminy a pomoc při zadržení vody</t>
  </si>
  <si>
    <t>"stromy, 350g/ks" 5*350/1000</t>
  </si>
  <si>
    <t>58343930</t>
  </si>
  <si>
    <t>kamenivo drcené hrubé frakce 16/32</t>
  </si>
  <si>
    <t>-1979449449</t>
  </si>
  <si>
    <t>drenážní vrstva</t>
  </si>
  <si>
    <t>"stromy" 5*1,0*1,0*0,25*1,7*1,23</t>
  </si>
  <si>
    <t>184102116</t>
  </si>
  <si>
    <t>Výsadba dřeviny s balem do předem vyhloubené jamky se zalitím v rovině nebo na svahu do 1:5, při průměru balu přes 600 do 800 mm</t>
  </si>
  <si>
    <t>962991413</t>
  </si>
  <si>
    <t>https://podminky.urs.cz/item/CS_URS_2023_02/184102116</t>
  </si>
  <si>
    <t>02650461R</t>
  </si>
  <si>
    <t>dub letní /Quercus robur/ ok 8-10</t>
  </si>
  <si>
    <t>-137172150</t>
  </si>
  <si>
    <t>02650484R</t>
  </si>
  <si>
    <t>vrba bílá /Salix robur/ ok 8-10</t>
  </si>
  <si>
    <t>493755476</t>
  </si>
  <si>
    <t>02650603R</t>
  </si>
  <si>
    <t>střemcha obecná /Prunus padus/ ok 8-10</t>
  </si>
  <si>
    <t>1092912016</t>
  </si>
  <si>
    <t>184215133</t>
  </si>
  <si>
    <t>Ukotvení dřeviny kůly v rovině nebo na svahu do 1:5 třemi kůly, délky přes 2 do 3 m</t>
  </si>
  <si>
    <t>-1187291196</t>
  </si>
  <si>
    <t>https://podminky.urs.cz/item/CS_URS_2023_02/184215133</t>
  </si>
  <si>
    <t>60591255</t>
  </si>
  <si>
    <t>kůl vyvazovací dřevěný impregnovaný D 8cm dl 2,5m</t>
  </si>
  <si>
    <t>-1025148977</t>
  </si>
  <si>
    <t>5*3 "Přepočtené koeficientem množství</t>
  </si>
  <si>
    <t>184215412</t>
  </si>
  <si>
    <t>Zhotovení závlahové mísy u solitérních dřevin v rovině nebo na svahu do 1:5, o průměru mísy přes 0,5 do 1 m</t>
  </si>
  <si>
    <t>-1228858535</t>
  </si>
  <si>
    <t>https://podminky.urs.cz/item/CS_URS_2023_02/184215412</t>
  </si>
  <si>
    <t>103911000</t>
  </si>
  <si>
    <t>kůra mulčovací VL</t>
  </si>
  <si>
    <t>915180234</t>
  </si>
  <si>
    <t>5*1,0*1,0*0,1</t>
  </si>
  <si>
    <t>184501141</t>
  </si>
  <si>
    <t>Zhotovení obalu kmene z rákosové nebo kokosové rohože v rovině nebo na svahu do 1:5</t>
  </si>
  <si>
    <t>-635808074</t>
  </si>
  <si>
    <t>https://podminky.urs.cz/item/CS_URS_2023_02/184501141</t>
  </si>
  <si>
    <t>1,8*0,25*5</t>
  </si>
  <si>
    <t>61894003</t>
  </si>
  <si>
    <t>rákos ohradový neloupaný 60x200cm</t>
  </si>
  <si>
    <t>-1943399881</t>
  </si>
  <si>
    <t>1,8*0,25*5*1,1</t>
  </si>
  <si>
    <t>184806112</t>
  </si>
  <si>
    <t>Řez stromů, keřů nebo růží průklestem stromů netrnitých, o průměru koruny přes 2 do 4 m</t>
  </si>
  <si>
    <t>58631843</t>
  </si>
  <si>
    <t>https://podminky.urs.cz/item/CS_URS_2023_02/184806112</t>
  </si>
  <si>
    <t>povýsadbový řez stromů</t>
  </si>
  <si>
    <t>184813121</t>
  </si>
  <si>
    <t>Ochrana dřevin před okusem zvěří ručně v rovině nebo ve svahu do 1:5, pletivem, výšky do 2 m</t>
  </si>
  <si>
    <t>-196307896</t>
  </si>
  <si>
    <t>https://podminky.urs.cz/item/CS_URS_2023_02/184813121</t>
  </si>
  <si>
    <t>184813162</t>
  </si>
  <si>
    <t>Zřízení ochranného nátěru kmene stromu do výšky 1 m, obvodu kmene přes 180 do 250 mm</t>
  </si>
  <si>
    <t>1460117074</t>
  </si>
  <si>
    <t>https://podminky.urs.cz/item/CS_URS_2023_02/184813162</t>
  </si>
  <si>
    <t>18481300R1</t>
  </si>
  <si>
    <t>Ochranný nátěr pro ochranu před klimatickými vlivy</t>
  </si>
  <si>
    <t>-1459495963</t>
  </si>
  <si>
    <t>"stromy, prům. 300g/ks" 5*300/1000</t>
  </si>
  <si>
    <t>184813511</t>
  </si>
  <si>
    <t>Chemické odplevelení půdy před založením kultury, trávníku nebo zpevněných ploch ručně o jakékoli výměře postřikem na široko v rovině nebo na svahu do 1:5</t>
  </si>
  <si>
    <t>-992222480</t>
  </si>
  <si>
    <t>https://podminky.urs.cz/item/CS_URS_2023_02/184813511</t>
  </si>
  <si>
    <t>"stromy" 5*(1,0*1,0)</t>
  </si>
  <si>
    <t>184814211</t>
  </si>
  <si>
    <t>Míchání vegetačních substrátů ručně přehozením přes síto</t>
  </si>
  <si>
    <t>-1948272109</t>
  </si>
  <si>
    <t>https://podminky.urs.cz/item/CS_URS_2023_02/184814211</t>
  </si>
  <si>
    <t>"stromy" 5,0/2</t>
  </si>
  <si>
    <t>185804311</t>
  </si>
  <si>
    <t>Zalití rostlin vodou plochy záhonů jednotlivě do 20 m2</t>
  </si>
  <si>
    <t>-2025153002</t>
  </si>
  <si>
    <t>https://podminky.urs.cz/item/CS_URS_2023_02/185804311</t>
  </si>
  <si>
    <t>zálivka po výsadbě</t>
  </si>
  <si>
    <t>"stromy, 100l/ks" 5*100/1000</t>
  </si>
  <si>
    <t>185851122R</t>
  </si>
  <si>
    <t>Dovoz vody pro zálivku rostlin na vzdálenost do 1000 m</t>
  </si>
  <si>
    <t>-1724182120</t>
  </si>
  <si>
    <t>871143202</t>
  </si>
  <si>
    <t>Kapková závlaha osazená pod povrchem položení geotextílie</t>
  </si>
  <si>
    <t>857283528</t>
  </si>
  <si>
    <t>https://podminky.urs.cz/item/CS_URS_2023_02/871143202</t>
  </si>
  <si>
    <t>oddělení drenážní vrstvy od zeminy</t>
  </si>
  <si>
    <t>"stromy" 5*1,3*1,3</t>
  </si>
  <si>
    <t>69311060</t>
  </si>
  <si>
    <t>geotextilie netkaná separační, ochranná, filtrační, drenážní PP 200g/m2</t>
  </si>
  <si>
    <t>-1291629143</t>
  </si>
  <si>
    <t>8,45*1,2 "Přepočtené koeficientem množství</t>
  </si>
  <si>
    <t>998231411</t>
  </si>
  <si>
    <t>Přesun hmot pro sadovnické a krajinářské úpravy - ručně bez užití mechanizace vodorovná dopravní vzdálenost do 100 m</t>
  </si>
  <si>
    <t>837450205</t>
  </si>
  <si>
    <t>https://podminky.urs.cz/item/CS_URS_2023_02/998231411</t>
  </si>
  <si>
    <t>171201221r</t>
  </si>
  <si>
    <t>1755590906</t>
  </si>
  <si>
    <t>https://podminky.urs.cz/item/CS_URS_2023_02/171201221r</t>
  </si>
  <si>
    <t>přebytečná zemina</t>
  </si>
  <si>
    <t>2,5*1,6</t>
  </si>
  <si>
    <t>4*1,7 "Přepočtené koeficientem množství</t>
  </si>
  <si>
    <t>SO 06.12 - Mostní provizorium vyvolané realizací TŠ BD2</t>
  </si>
  <si>
    <t>Mostní provizorium TŠ BD2</t>
  </si>
  <si>
    <t>soubor</t>
  </si>
  <si>
    <t>Poznámka k položce:_x000d_
Mostní provizorium s dolní ocelovou mostovkou z vlnitého plechu s jedním jízdním pruhem</t>
  </si>
  <si>
    <t>"montáž a demontáž mostního provizoria, uložení do nájezdových klínů</t>
  </si>
  <si>
    <t>"včetně nájmu</t>
  </si>
  <si>
    <t>"včetně periodických prohlídek</t>
  </si>
  <si>
    <t>1,00</t>
  </si>
  <si>
    <t>1,05</t>
  </si>
  <si>
    <t>A66</t>
  </si>
  <si>
    <t>0,013</t>
  </si>
  <si>
    <t>B66</t>
  </si>
  <si>
    <t>0,017</t>
  </si>
  <si>
    <t>1,61</t>
  </si>
  <si>
    <t>D66</t>
  </si>
  <si>
    <t>0,316</t>
  </si>
  <si>
    <t>PS - Provozní soubory</t>
  </si>
  <si>
    <t>PS 03 - Přeložky stok B a D - SŘTP</t>
  </si>
  <si>
    <t xml:space="preserve">    742 - Elektroinstalace - slaboproud</t>
  </si>
  <si>
    <t xml:space="preserve">    36-M - Montáž prov.,měř. a regul. zařízení</t>
  </si>
  <si>
    <t>642943111</t>
  </si>
  <si>
    <t>Osazování ocelových úhelníkových rámů pro dveřní křídla, o ploše otvoru do 2,5 m2</t>
  </si>
  <si>
    <t>1987383901</t>
  </si>
  <si>
    <t>https://podminky.urs.cz/item/CS_URS_2023_02/642943111</t>
  </si>
  <si>
    <t>55331334R</t>
  </si>
  <si>
    <t>úhelníkový rám z nerezi</t>
  </si>
  <si>
    <t>1160780392</t>
  </si>
  <si>
    <t>-1719014364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</si>
  <si>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</si>
  <si>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</si>
  <si>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-1178775822</t>
  </si>
  <si>
    <t>https://podminky.urs.cz/item/CS_URS_2023_02/998011001</t>
  </si>
  <si>
    <t>741110003</t>
  </si>
  <si>
    <t>Montáž trubek elektroinstalačních s nasunutím nebo našroubováním do krabic plastových tuhých, uložených pevně, vnější Ø přes 35 mm</t>
  </si>
  <si>
    <t>-1636504517</t>
  </si>
  <si>
    <t>https://podminky.urs.cz/item/CS_URS_2023_02/741110003</t>
  </si>
  <si>
    <t>34571095</t>
  </si>
  <si>
    <t>trubka elektroinstalační tuhá z PVC D 36,6/40 mm, délka 3m</t>
  </si>
  <si>
    <t>-1678872014</t>
  </si>
  <si>
    <t>741112003</t>
  </si>
  <si>
    <t>Montáž krabic elektroinstalačních bez napojení na trubky a lišty, demontáže a montáže víčka a přístroje protahovacích nebo odbočných zapuštěných plastových čtyřhranných</t>
  </si>
  <si>
    <t>-1555696798</t>
  </si>
  <si>
    <t>https://podminky.urs.cz/item/CS_URS_2023_02/741112003</t>
  </si>
  <si>
    <t>34571428r</t>
  </si>
  <si>
    <t>krabice pancéřová z PH 117x117x58mm svorkovnicí krabicovou šroubovací</t>
  </si>
  <si>
    <t>-565768778</t>
  </si>
  <si>
    <t>741112023</t>
  </si>
  <si>
    <t>Montáž krabic elektroinstalačních bez napojení na trubky a lišty, demontáže a montáže víčka a přístroje protahovacích nebo odbočných nástěnných plastových čtyřhranných</t>
  </si>
  <si>
    <t>1477556832</t>
  </si>
  <si>
    <t>https://podminky.urs.cz/item/CS_URS_2023_02/741112023</t>
  </si>
  <si>
    <t>34571520R</t>
  </si>
  <si>
    <t>krabice z PH s víčkem</t>
  </si>
  <si>
    <t>1930851322</t>
  </si>
  <si>
    <t>741122641</t>
  </si>
  <si>
    <t>Montáž kabelů měděných bez ukončení uložených pevně plných kulatých nebo bezhalogenových (CYKY) počtu a průřezu žil 5x1,5 až 2,5 mm2</t>
  </si>
  <si>
    <t>1233299794</t>
  </si>
  <si>
    <t>https://podminky.urs.cz/item/CS_URS_2023_02/741122641</t>
  </si>
  <si>
    <t>34111090</t>
  </si>
  <si>
    <t>kabel silový s Cu jádrem 1kV 5x1,5mm2</t>
  </si>
  <si>
    <t>516837806</t>
  </si>
  <si>
    <t>741128002</t>
  </si>
  <si>
    <t>Ostatní práce při montáži vodičů a kabelů úpravy vodičů a kabelů označování dalším štítkem</t>
  </si>
  <si>
    <t>-278418417</t>
  </si>
  <si>
    <t>https://podminky.urs.cz/item/CS_URS_2023_02/741128002</t>
  </si>
  <si>
    <t>73558002R</t>
  </si>
  <si>
    <t>kabelový štítek PE</t>
  </si>
  <si>
    <t>-1557294836</t>
  </si>
  <si>
    <t>-471934727</t>
  </si>
  <si>
    <t>741130144</t>
  </si>
  <si>
    <t>Ukončení šnůř se zapojením počtu a průřezu žil 5x0,5 až 4 mm2</t>
  </si>
  <si>
    <t>-24240442</t>
  </si>
  <si>
    <t>https://podminky.urs.cz/item/CS_URS_2023_02/741130144</t>
  </si>
  <si>
    <t>741210302R</t>
  </si>
  <si>
    <t>Montáž rozváděče, telematu, radiomodemu a registrační jednotky</t>
  </si>
  <si>
    <t>465592052</t>
  </si>
  <si>
    <t>741220105</t>
  </si>
  <si>
    <t>Montáž skříní ostatních bez zapojení vodičů ovládacích</t>
  </si>
  <si>
    <t>-1355962681</t>
  </si>
  <si>
    <t>https://podminky.urs.cz/item/CS_URS_2023_02/741220105</t>
  </si>
  <si>
    <t>35711647R</t>
  </si>
  <si>
    <t>Procesní stanice</t>
  </si>
  <si>
    <t>-634850590</t>
  </si>
  <si>
    <t>741240022</t>
  </si>
  <si>
    <t>Montáž ostatního příslušenství rozvoden tabulek výstražných a označovacích pro přístroje lepením</t>
  </si>
  <si>
    <t>739293665</t>
  </si>
  <si>
    <t>https://podminky.urs.cz/item/CS_URS_2023_02/741240022</t>
  </si>
  <si>
    <t>73534511</t>
  </si>
  <si>
    <t>tabulka bezpečnostní s tiskem 2 barvy A4 210x297mm samolepící</t>
  </si>
  <si>
    <t>1952213409</t>
  </si>
  <si>
    <t>741311005R</t>
  </si>
  <si>
    <t>Montáž polohového spínače</t>
  </si>
  <si>
    <t>-988307518</t>
  </si>
  <si>
    <t>10.943.969</t>
  </si>
  <si>
    <t>XRBA902 Vačkový spínač polohy</t>
  </si>
  <si>
    <t>1916411484</t>
  </si>
  <si>
    <t>741311034</t>
  </si>
  <si>
    <t>Montáž spínačů speciálních koncových</t>
  </si>
  <si>
    <t>1185636786</t>
  </si>
  <si>
    <t>https://podminky.urs.cz/item/CS_URS_2023_02/741311034</t>
  </si>
  <si>
    <t>10.776.220</t>
  </si>
  <si>
    <t>koncový spínač, plastové tělo,2Z+1V poma</t>
  </si>
  <si>
    <t>1651690213</t>
  </si>
  <si>
    <t>-2115959288</t>
  </si>
  <si>
    <t>379232256</t>
  </si>
  <si>
    <t>741811001</t>
  </si>
  <si>
    <t>Zkoušky a prohlídky rozvodných zařízení kontrola rozváděčů nn, (1 pole) manipulačních, ovládacích nebo reléových</t>
  </si>
  <si>
    <t>1667134044</t>
  </si>
  <si>
    <t>https://podminky.urs.cz/item/CS_URS_2023_02/741811001</t>
  </si>
  <si>
    <t>741811021</t>
  </si>
  <si>
    <t>Zkoušky a prohlídky rozvodných zařízení oživení jednoho pole rozváděče zhotoveného subdodavatelem v podmínkách externí montáže se složitou výstrojí</t>
  </si>
  <si>
    <t>-107978096</t>
  </si>
  <si>
    <t>https://podminky.urs.cz/item/CS_URS_2023_02/741811021</t>
  </si>
  <si>
    <t>998741102</t>
  </si>
  <si>
    <t>Přesun hmot pro silnoproud stanovený z hmotnosti přesunovaného materiálu vodorovná dopravní vzdálenost do 50 m v objektech výšky přes 6 do 12 m</t>
  </si>
  <si>
    <t>-2097837920</t>
  </si>
  <si>
    <t>https://podminky.urs.cz/item/CS_URS_2023_02/998741102</t>
  </si>
  <si>
    <t>742</t>
  </si>
  <si>
    <t>Elektroinstalace - slaboproud</t>
  </si>
  <si>
    <t>742110103R</t>
  </si>
  <si>
    <t>Montáž kabelového žlabu drátěného 100/60 mm</t>
  </si>
  <si>
    <t>-315840893</t>
  </si>
  <si>
    <t>8500232700</t>
  </si>
  <si>
    <t>Kabelový žlab 50/50</t>
  </si>
  <si>
    <t>-1081349906</t>
  </si>
  <si>
    <t>309025251R</t>
  </si>
  <si>
    <t>spojovací materiál pro montáž kabelových žlabů</t>
  </si>
  <si>
    <t>1020757423</t>
  </si>
  <si>
    <t>742110123R</t>
  </si>
  <si>
    <t>Montáž kabelového žlabu nosníku včetně konzol nebo závitových tyčí, šířky 50 mm</t>
  </si>
  <si>
    <t>-1385415044</t>
  </si>
  <si>
    <t>8500109620</t>
  </si>
  <si>
    <t>Nosník žlabů 50/50;100/50;100/100</t>
  </si>
  <si>
    <t>-1948908484</t>
  </si>
  <si>
    <t>742190003</t>
  </si>
  <si>
    <t>Ostatní práce pro trasy vyvazování kabeláže ve žlabech</t>
  </si>
  <si>
    <t>1832827792</t>
  </si>
  <si>
    <t>https://podminky.urs.cz/item/CS_URS_2023_02/742190003</t>
  </si>
  <si>
    <t>34572307</t>
  </si>
  <si>
    <t>páska stahovací kabelová 3,6x140mm</t>
  </si>
  <si>
    <t>100 KUS</t>
  </si>
  <si>
    <t>94054080</t>
  </si>
  <si>
    <t>742240023R</t>
  </si>
  <si>
    <t>Odladění programového vybavení</t>
  </si>
  <si>
    <t>-218713548</t>
  </si>
  <si>
    <t>742360414R</t>
  </si>
  <si>
    <t>SW - Základní a uživatelské programové vybavení</t>
  </si>
  <si>
    <t>-1399459849</t>
  </si>
  <si>
    <t>742360415R</t>
  </si>
  <si>
    <t>SW - Úpravy a doplnění SW SCADA v CD PVK Flora</t>
  </si>
  <si>
    <t>1181149360</t>
  </si>
  <si>
    <t>742360422R</t>
  </si>
  <si>
    <t>Seřízení, oživení a uvedení do provozu</t>
  </si>
  <si>
    <t>-461764274</t>
  </si>
  <si>
    <t>998742102</t>
  </si>
  <si>
    <t>Přesun hmot pro slaboproud stanovený z hmotnosti přesunovaného materiálu vodorovná dopravní vzdálenost do 50 m v objektech výšky přes 6 do 12 m</t>
  </si>
  <si>
    <t>726904779</t>
  </si>
  <si>
    <t>https://podminky.urs.cz/item/CS_URS_2023_02/998742102</t>
  </si>
  <si>
    <t>767641800</t>
  </si>
  <si>
    <t>Demontáž dveřních zárubní odřezáním od upevnění, plochy dveří do 2,5 m2</t>
  </si>
  <si>
    <t>1667619526</t>
  </si>
  <si>
    <t>https://podminky.urs.cz/item/CS_URS_2023_02/767641800</t>
  </si>
  <si>
    <t>767646423</t>
  </si>
  <si>
    <t>Montáž dveří ocelových revizních dvířek dvoukřídlových, výšky přes 1500 do 1800 mm</t>
  </si>
  <si>
    <t>1342991785</t>
  </si>
  <si>
    <t>55343511R</t>
  </si>
  <si>
    <t>dvířka nerezová na pilíř</t>
  </si>
  <si>
    <t>1857276817</t>
  </si>
  <si>
    <t>767691823</t>
  </si>
  <si>
    <t>Ostatní práce - vyvěšení nebo zavěšení kovových křídel s případným uložením a opětovným zavěšením po provedení stavebních změn dveří, plochy přes 2 m2</t>
  </si>
  <si>
    <t>-217646883</t>
  </si>
  <si>
    <t>https://podminky.urs.cz/item/CS_URS_2023_02/767691823</t>
  </si>
  <si>
    <t>-282617309</t>
  </si>
  <si>
    <t>210020953R</t>
  </si>
  <si>
    <t>1045518617</t>
  </si>
  <si>
    <t>1638276096</t>
  </si>
  <si>
    <t>-1111467497</t>
  </si>
  <si>
    <t>34140844</t>
  </si>
  <si>
    <t>vodič izolovaný s Cu jádrem 6mm2</t>
  </si>
  <si>
    <t>-300071813</t>
  </si>
  <si>
    <t>220900586</t>
  </si>
  <si>
    <t>Oživení radiobloku s měřením</t>
  </si>
  <si>
    <t>865591833</t>
  </si>
  <si>
    <t>https://podminky.urs.cz/item/CS_URS_2023_02/220900586</t>
  </si>
  <si>
    <t>36-M</t>
  </si>
  <si>
    <t>Montáž prov.,měř. a regul. zařízení</t>
  </si>
  <si>
    <t>360410133R</t>
  </si>
  <si>
    <t>Montáž a zapojení snímače průtoku</t>
  </si>
  <si>
    <t>505860844</t>
  </si>
  <si>
    <t>426900411R</t>
  </si>
  <si>
    <t>ultrazvukový průtokoměr</t>
  </si>
  <si>
    <t>1035791138</t>
  </si>
  <si>
    <t>210192674R</t>
  </si>
  <si>
    <t>831982340</t>
  </si>
  <si>
    <t>1966192787</t>
  </si>
  <si>
    <t>-525420872</t>
  </si>
  <si>
    <t>460270186R</t>
  </si>
  <si>
    <t>Pilíře a skříně pro rozvod nn zazdění a začištění skříně včetně vysekání otvoru pro skříň a kabelový svod ve zdivu, a obnovy okolní povrchové úpravy</t>
  </si>
  <si>
    <t>1738082434</t>
  </si>
  <si>
    <t>-514819813</t>
  </si>
  <si>
    <t>460791116</t>
  </si>
  <si>
    <t>Montáž trubek ochranných uložených volně do rýhy plastových tuhých, vnitřního průměru přes 133 do 172 mm</t>
  </si>
  <si>
    <t>-564624592</t>
  </si>
  <si>
    <t>https://podminky.urs.cz/item/CS_URS_2023_02/460791116</t>
  </si>
  <si>
    <t>14011098</t>
  </si>
  <si>
    <t>trubka ocelová bezešvá hladká jakost 11 353 159x4,5mm</t>
  </si>
  <si>
    <t>-123005659</t>
  </si>
  <si>
    <t>460451182</t>
  </si>
  <si>
    <t>Zásyp kabelových rýh strojně s přemístěním sypaniny ze vzdálenosti do 10 m, s uložením výkopku ve vrstvách včetně zhutnění a urovnání povrchu šířky 35 cm hloubky 80 cm z horniny třídy těžitelnosti I skupiny 3</t>
  </si>
  <si>
    <t>-828888181</t>
  </si>
  <si>
    <t>https://podminky.urs.cz/item/CS_URS_2023_02/460451182</t>
  </si>
  <si>
    <t>460341113</t>
  </si>
  <si>
    <t>Vodorovné přemístění (odvoz) horniny dopravními prostředky včetně složení, bez naložení a rozprostření jakékoliv třídy, na vzdálenost přes 500 do 1000 m</t>
  </si>
  <si>
    <t>1892057025</t>
  </si>
  <si>
    <t>https://podminky.urs.cz/item/CS_URS_2023_02/460341113</t>
  </si>
  <si>
    <t>460341121</t>
  </si>
  <si>
    <t>Vodorovné přemístění (odvoz) horniny dopravními prostředky včetně složení, bez naložení a rozprostření jakékoliv třídy, na vzdálenost Příplatek k ceně -1113 za každých dalších i započatých 1000 m</t>
  </si>
  <si>
    <t>300365798</t>
  </si>
  <si>
    <t>https://podminky.urs.cz/item/CS_URS_2023_02/460341121</t>
  </si>
  <si>
    <t>""ÚČOV NÁTOKOVÝ LABYRINT LEVÝ BŘEH CELKOVÁ PŘESTAVBA A ETAPA 0004</t>
  </si>
  <si>
    <t xml:space="preserve">""     STAVBA č. 6963</t>
  </si>
  <si>
    <t>""PS 03 SŘTP</t>
  </si>
  <si>
    <t>""SŘTP - PŘELOŽKY STOK B A D</t>
  </si>
  <si>
    <t>""MONTÁŽ SŘTP</t>
  </si>
  <si>
    <t>""odvoz přebytečného výkopku na trvalou skládku</t>
  </si>
  <si>
    <t>""15,00m zásyp výkopu kabelové trasy 35x 80cm</t>
  </si>
  <si>
    <t>15.00*0.35*(0.10+0.10)</t>
  </si>
  <si>
    <t>""8,00m zásyp výkopu kabelové trasy 35x 80cm</t>
  </si>
  <si>
    <t>B64</t>
  </si>
  <si>
    <t>8.00*0.35*(0.10+0.10)</t>
  </si>
  <si>
    <t>"Celkem: A64+B64"</t>
  </si>
  <si>
    <t>D64</t>
  </si>
  <si>
    <t>C64 * 9"Koeficient množství</t>
  </si>
  <si>
    <t>469972111</t>
  </si>
  <si>
    <t>Odvoz suti a vybouraných hmot odvoz suti a vybouraných hmot do 1 km</t>
  </si>
  <si>
    <t>675831680</t>
  </si>
  <si>
    <t>https://podminky.urs.cz/item/CS_URS_2023_02/469972111</t>
  </si>
  <si>
    <t>469972121</t>
  </si>
  <si>
    <t>Odvoz suti a vybouraných hmot odvoz suti a vybouraných hmot Příplatek k ceně za každý další i započatý 1 km</t>
  </si>
  <si>
    <t>3025430</t>
  </si>
  <si>
    <t>https://podminky.urs.cz/item/CS_URS_2023_02/469972121</t>
  </si>
  <si>
    <t>""DEMONTÁŽ SŘTP</t>
  </si>
  <si>
    <t>""1x demontáž stávající rám dveří pilíře</t>
  </si>
  <si>
    <t>""KOV suť hmotnost celkem 0,013t</t>
  </si>
  <si>
    <t>0.013</t>
  </si>
  <si>
    <t>""1x demontáž stávající dveře pilíře</t>
  </si>
  <si>
    <t>""KOV suť hmotnost celkem 0,017t</t>
  </si>
  <si>
    <t>0.017</t>
  </si>
  <si>
    <t xml:space="preserve">""4x jádrové vrty do opěrné zdi v místě vyústění </t>
  </si>
  <si>
    <t>""2x jádrové vrty do stávající šachty kmenové stoky C</t>
  </si>
  <si>
    <t>""ŽELEZOBETON suť hmotnost celkem 0,286t</t>
  </si>
  <si>
    <t>C66</t>
  </si>
  <si>
    <t>0.286</t>
  </si>
  <si>
    <t>"Celkem: A66+B66+C66"</t>
  </si>
  <si>
    <t>E66</t>
  </si>
  <si>
    <t>D66 * 9"Koeficient množství</t>
  </si>
  <si>
    <t>171201231r</t>
  </si>
  <si>
    <t>1940964586</t>
  </si>
  <si>
    <t>https://podminky.urs.cz/item/CS_URS_2023_02/171201231r</t>
  </si>
  <si>
    <t>"Celkem: A67+B67"</t>
  </si>
  <si>
    <t>C67 * 1.8"Koeficient množství</t>
  </si>
  <si>
    <t>997013862r</t>
  </si>
  <si>
    <t>1283586468</t>
  </si>
  <si>
    <t>https://podminky.urs.cz/item/CS_URS_2023_02/997013862r</t>
  </si>
  <si>
    <t>VRN - Vedlejší rozpočtové náklady</t>
  </si>
  <si>
    <t>NUS - Náklady s umístěním stavby</t>
  </si>
  <si>
    <t>VRN6 - Územní vlivy</t>
  </si>
  <si>
    <t>VRN7 - Provozní vlivy</t>
  </si>
  <si>
    <t>VRN9 - Ostatní náklady</t>
  </si>
  <si>
    <t>NUS</t>
  </si>
  <si>
    <t>Náklady s umístěním stavby</t>
  </si>
  <si>
    <t>030001000</t>
  </si>
  <si>
    <t>Zařízení staveniště</t>
  </si>
  <si>
    <t>kpl</t>
  </si>
  <si>
    <t>1024</t>
  </si>
  <si>
    <t>1337797509</t>
  </si>
  <si>
    <t>https://podminky.urs.cz/item/CS_URS_2023_02/030001000</t>
  </si>
  <si>
    <t>VRN6</t>
  </si>
  <si>
    <t>Územní vlivy</t>
  </si>
  <si>
    <t>060001000</t>
  </si>
  <si>
    <t>-1279263666</t>
  </si>
  <si>
    <t>https://podminky.urs.cz/item/CS_URS_2023_02/060001000</t>
  </si>
  <si>
    <t>VRN7</t>
  </si>
  <si>
    <t>Provozní vlivy</t>
  </si>
  <si>
    <t>070001000</t>
  </si>
  <si>
    <t>1773704026</t>
  </si>
  <si>
    <t>https://podminky.urs.cz/item/CS_URS_2023_02/070001000</t>
  </si>
  <si>
    <t>VRN9</t>
  </si>
  <si>
    <t>090001000</t>
  </si>
  <si>
    <t>1990794808</t>
  </si>
  <si>
    <t>https://podminky.urs.cz/item/CS_URS_2023_02/090001000</t>
  </si>
  <si>
    <t>ON - Ostatní náklady</t>
  </si>
  <si>
    <t>VRN4 - Inženýrská činnost</t>
  </si>
  <si>
    <t>VRN4</t>
  </si>
  <si>
    <t>Inženýrská činnost</t>
  </si>
  <si>
    <t>041903000</t>
  </si>
  <si>
    <t>Dozor jiné osoby</t>
  </si>
  <si>
    <t>-1864730343</t>
  </si>
  <si>
    <t>"Báňský dohled</t>
  </si>
  <si>
    <t>1 "komplet</t>
  </si>
  <si>
    <t>041903000r</t>
  </si>
  <si>
    <t>Hlášení záchranné báňské služby</t>
  </si>
  <si>
    <t>131571145</t>
  </si>
  <si>
    <t>Zajištění DIRu (dopravně inženýrského rozhodnutí + případné prodloužení Výkopového povolení + případné prodloužení Smlouvy o výpůjčce)</t>
  </si>
  <si>
    <t>324381658</t>
  </si>
  <si>
    <t>Vytýčení sítí</t>
  </si>
  <si>
    <t>-1143875500</t>
  </si>
  <si>
    <t>012002000</t>
  </si>
  <si>
    <t>Geodetické práce</t>
  </si>
  <si>
    <t>-2063190716</t>
  </si>
  <si>
    <t>DSPS dle vyhl. č. 499/2006 Sb. příl. č. 14 včetně geodetického zaměření - v tištěném i v digitálním zpracování</t>
  </si>
  <si>
    <t>-2124321116</t>
  </si>
  <si>
    <t>Náklady na dopracování detailů RPD</t>
  </si>
  <si>
    <t>-1372421812</t>
  </si>
  <si>
    <t>Náklady na dopravní značení dle DIO</t>
  </si>
  <si>
    <t>-1550298734</t>
  </si>
  <si>
    <t>Čerpání po dobu realizace stavby</t>
  </si>
  <si>
    <t>-114216794</t>
  </si>
  <si>
    <t>Poznámka k položce:_x000d_
Čerpání po dobu realizace stavby bude zajištěno provizorními čerpadly, která budou umístěna v provizorních jímkách vždy na začátku raženého úseku v těžních šachtách. Odhadovaný počet čerpadel, která budou souběžně v provozu je cca 3 ks. Celková délka výtlačného potrubí (PE-HD, D110) do sedimentační jímky činí cca 600 m. Na potrubí musí být zajištěno zimní opatření (otopné kabely) proti zámrzu. Odhadovaný objem sedimentační jímky činí cca 6 m3. Bude upřesněno na základě povolení pro nakládání s vodami po dobu realizace stavby. Gravitační odtok ze sedimentační jímky bude zajištěn potrubím DN 300 v délce cca 10 m. Odhadované maximální čerpané množství cca 20 l/s. Odhadované průměrné čerpané množství cca 10 l/s.</t>
  </si>
  <si>
    <t>Hydrogeologické vrty</t>
  </si>
  <si>
    <t>135471282</t>
  </si>
  <si>
    <t>Poznámka k položce:_x000d_
Hydrogeologické vrty – 5 ks_x000d_
Budou provedeny tak, aby mohly následně sloužit pro monitoring hladiny podzemní vody po dobu realizace stavby. Měření bude prováděno v rámci geotechnického monitoringu</t>
  </si>
  <si>
    <t>Povodňový plán</t>
  </si>
  <si>
    <t>-1635287503</t>
  </si>
  <si>
    <t>Havarijní plán</t>
  </si>
  <si>
    <t>-455231844</t>
  </si>
  <si>
    <t>10.1</t>
  </si>
  <si>
    <t>Stavebně technologický průzkum</t>
  </si>
  <si>
    <t>-1148084030</t>
  </si>
  <si>
    <t>Poznámka k položce:_x000d_
Stavebně-technický průzkum – Podrobný průzkum stávajících objektů na stokové síti, případně i některých objektů v okolí stavby. Přesný rozsah zadání průzkumu bude stanoveno projektantem v rámci stavby.</t>
  </si>
  <si>
    <t>2.1</t>
  </si>
  <si>
    <t>Provozní řád</t>
  </si>
  <si>
    <t>1428527054</t>
  </si>
  <si>
    <t>Poznámka k položce:_x000d_
Provozní řád – Provozní řád pro nové stoky a objekty na nich.</t>
  </si>
  <si>
    <t>Povolení k nakládání s vodami</t>
  </si>
  <si>
    <t>-2012116238</t>
  </si>
  <si>
    <t>Poznámka k položce:_x000d_
Povolení k nakládání s vodami:_x000d_
1) Provizorní čerpání podzemních vod z těžních šachet po dobu realizace objektů na stokách B a D se zaústěním do sedimentační jímky, ze které budou předčištěné vody odtékat do Vltavy._x000d_
2) Povolení pro vypouštění odpadních vod do vod povrchových – provizorní snížené průtoky provizorním potrubím živými stokami B a D + zřízení provizorních obtoků (dočasné „vypnutí“ stok) způsobí navýšení množství odpadních vod, které přepadnou ve stávajících odlehčovacích komorách OK 1B a OK 2D.</t>
  </si>
  <si>
    <t>13.1</t>
  </si>
  <si>
    <t>Náklady související s povoleným vypouštěním vod</t>
  </si>
  <si>
    <t>-431400900</t>
  </si>
  <si>
    <t>Náklady na geotechnický monitoring</t>
  </si>
  <si>
    <t>2116823589</t>
  </si>
  <si>
    <t>Poznámka k položce:_x000d_
Geotechnický monitoring – monitoring v ražených štolách a těžních šachtách, a to včetně monitoringu dopadů do konstrukcí okolních objektů – Stará čistírna, areál firmy ERGON, apod.</t>
  </si>
  <si>
    <t>Povolení ke kácení</t>
  </si>
  <si>
    <t>1358257428</t>
  </si>
  <si>
    <t>Poznámka k položce:_x000d_
Povolení ke kácení – na základě dendrologického průzkumu (04/2020, Ing. Radka Matoušková) je třeba zajistit povolení pro kácení 7 ks stromů.</t>
  </si>
  <si>
    <t>SEZNAM FIGUR</t>
  </si>
  <si>
    <t>Výměra</t>
  </si>
  <si>
    <t>SO/ SO 01/ SO 01.1/ SO 01.1a</t>
  </si>
  <si>
    <t>"ohlubňový rám; E.8.16" 2*2617.52</t>
  </si>
  <si>
    <t>"svislá převázka" 2*531.706/1000</t>
  </si>
  <si>
    <t>"ohlubňový rám; E.8.16" 2*2617.52/1000</t>
  </si>
  <si>
    <t>Použití figury:</t>
  </si>
  <si>
    <t>Vodorovné přemístění výkopku nebo sypaniny po suchu na obvyklém dopravním prostředku, bez naložení výkopku, avšak se složením bez rozhrnutí z horniny třídy těži</t>
  </si>
  <si>
    <t>Uložení sypaniny na skládky nebo meziskládky</t>
  </si>
  <si>
    <t>Ražení šachet svislých hloubky do 15 m s vytěžením rubaniny na povrch, s naložením na dopravní prostředky nebo přemístěním do 5 m, všech tvarů průřezů šachet v</t>
  </si>
  <si>
    <t>"výztužný rám, 1kpl; E.8.17" 2*1615,215*1</t>
  </si>
  <si>
    <t>B11</t>
  </si>
  <si>
    <t>"příčné rozepření TŠ" 2*1385.359/1000</t>
  </si>
  <si>
    <t>B12</t>
  </si>
  <si>
    <t>"výztužný rám č.1; E.8.17" 2*1764.543*1/1000</t>
  </si>
  <si>
    <t>"výztužný rám, 14kpl; E.8.17" 2*1615,215*14</t>
  </si>
  <si>
    <t>C10</t>
  </si>
  <si>
    <t>"Celkem: A10+B10"</t>
  </si>
  <si>
    <t>C11</t>
  </si>
  <si>
    <t>"výztužný rám č.2-14; E.8.17" 2*1764.543*13/1000</t>
  </si>
  <si>
    <t>"Celkem: A12+B12"</t>
  </si>
  <si>
    <t>"svislá převázka pro rozrážku" 2*531.706</t>
  </si>
  <si>
    <t>D11</t>
  </si>
  <si>
    <t>"Celkem: A11+B11+C11"</t>
  </si>
  <si>
    <t>Poplatek za uložení zeminy a kamení na recyklační skládce (skládkovné) kód odpadu 17 05 04</t>
  </si>
  <si>
    <t>"příčné rozepření TŠ" 2*1385.359</t>
  </si>
  <si>
    <t>E9</t>
  </si>
  <si>
    <t>"Celkem: A9+B9+C9+D9"</t>
  </si>
  <si>
    <t>SO/ SO 01/ SO 01.1/ SO 01.1b</t>
  </si>
  <si>
    <t>Zaražení nebo nastražení a zaberanění ocelových jehel, pilot nebo zápor z válcovaných tyčí nebo kolejnic, s případným zarovnáním volných konců šikmých, o hmotno</t>
  </si>
  <si>
    <t>SO/ SO 01/ SO 01.1/ SO 01.1c</t>
  </si>
  <si>
    <t>Ražení štol bez trhaviny l do 200 m průřez přes 4 do 8 m2 II stupeň ražnosti mokrá</t>
  </si>
  <si>
    <t>Zaražení ocelových jehel šikmo hmotnosti do 15 kg/m dl od 0 do do 2 m</t>
  </si>
  <si>
    <t>Úprava ocelových jehel z válcovaných tyčí hmotnosti do 15 kg/m</t>
  </si>
  <si>
    <t>Lože pod potrubí otevřený výkop ze štěrkodrtě</t>
  </si>
  <si>
    <t>Příplatek za práce ve štole při zřizování lože pod potrubí</t>
  </si>
  <si>
    <t>Podkladní desky ze ŽB bez zvýšených nároků na prostředí tř. C 12/15 otevřený výkop</t>
  </si>
  <si>
    <t>Příplatek ke zřizování podkladních desek z ŽB za práce ve štole</t>
  </si>
  <si>
    <t>Výztuž podkladních desek nebo bloků nebo pražců otevřený výkop ze svařovaných sítí Kari</t>
  </si>
  <si>
    <t>Příplatek za práce ve štole při zřizování výztuže podkladních desek nebo bloků nebo pražců</t>
  </si>
  <si>
    <t>Zapažení výrubu štol dočasně fošny mokrá l do 200 m</t>
  </si>
  <si>
    <t>Odpažení výrubu štol dočasně fošny mokrá l do 200 m</t>
  </si>
  <si>
    <t>Vodorovné přemístění rubaniny v hoře do 200 m mokrá</t>
  </si>
  <si>
    <t>SO/ SO 01/ SO 01.1/ SO 01.1d</t>
  </si>
  <si>
    <t>A12_1</t>
  </si>
  <si>
    <t>Sedlové lože z betonu prostého bez zvýšených nároků na prostředí tř. C 16/20 otevřený výkop</t>
  </si>
  <si>
    <t>Příplatek ke zřizování sedlového lože z betonu prostého za práce ve štole</t>
  </si>
  <si>
    <t>13,3 * (PI*0.825^2-PI*0.7^2 ) / 2</t>
  </si>
  <si>
    <t>""Kolejnice pro montáž litinového potrubí na podvozku - pásovina pro zajištění požadovaného rozchodu" Hmotnost: 3,99 kg/m</t>
  </si>
  <si>
    <t>136"ks" * 0.65"m" * 0.00399</t>
  </si>
  <si>
    <t>"Předpokládaný rozsah</t>
  </si>
  <si>
    <t>2 *PI*1.4/2</t>
  </si>
  <si>
    <t>13,3* 20 "DN1400</t>
  </si>
  <si>
    <t>B2</t>
  </si>
  <si>
    <t>"Celkem: A2"</t>
  </si>
  <si>
    <t>B20</t>
  </si>
  <si>
    <t>"Celkem: A20"</t>
  </si>
  <si>
    <t>B7</t>
  </si>
  <si>
    <t>"Celkem: A7"</t>
  </si>
  <si>
    <t>B8</t>
  </si>
  <si>
    <t>"Celkem: A8"</t>
  </si>
  <si>
    <t>Bourání stoky kompletní nebo vybourání otvorů ze zdiva cihelného plochy do 4 m2</t>
  </si>
  <si>
    <t>Poplatek za uložení stavebního odpadu na recyklační skládce (skládkovné) cihelného kód odpadu 17 01 02</t>
  </si>
  <si>
    <t>Ražení štol bez trhaviny l do 200 m průřez přes 1,5 do 4 m2 II stupeň ražnosti mokrá</t>
  </si>
  <si>
    <t>SO/ SO 01/ SO 01.2/ SO 01.2a</t>
  </si>
  <si>
    <t>"ohlubňový rám; E.8.3" 1127.24</t>
  </si>
  <si>
    <t>"TŠ B01" 4.37*2.38*8.0</t>
  </si>
  <si>
    <t>"výztužný rám, 1kpl; E.8.4" 615.244*1</t>
  </si>
  <si>
    <t>"čerpací jímka na dně TŠ" 1*1.0*1.0*0.625</t>
  </si>
  <si>
    <t>"výztužný rám, 12kpl; E.8.4" 615.244*12</t>
  </si>
  <si>
    <t>"Celkem: A3+B3"</t>
  </si>
  <si>
    <t>"svislá převázka" 369.24</t>
  </si>
  <si>
    <t>"Celkem: A9+B9+C9"</t>
  </si>
  <si>
    <t>SO/ SO 01/ SO 01.2/ SO 01.2b</t>
  </si>
  <si>
    <t>"ohlubňový rám; E.8.6" 3216,0</t>
  </si>
  <si>
    <t>"TŠ SK D; E.8.7" 368,769</t>
  </si>
  <si>
    <t>"ohlubňový rám; E.8.6" 3215,82</t>
  </si>
  <si>
    <t>"výztužný rám, 1kpl; E.8.7" 1651,0*1</t>
  </si>
  <si>
    <t>"výztužný rám, 12kpl; E.8.7" 1651,033*12</t>
  </si>
  <si>
    <t>"svislá převázka" 775,4</t>
  </si>
  <si>
    <t>SO/ SO 01/ SO 01.2/ SO 01.2d</t>
  </si>
  <si>
    <t>"ohlubňový rám; E.8.11" 1286,3</t>
  </si>
  <si>
    <t>Základové pásy z betonu tř. C 16/20</t>
  </si>
  <si>
    <t>Bourání základů ze ŽB</t>
  </si>
  <si>
    <t>Zřízení bednění základových pasů rovného</t>
  </si>
  <si>
    <t>Odstranění bednění základových pasů rovného</t>
  </si>
  <si>
    <t>Lože pod potrubí otevřený výkop ze štěrkopísku</t>
  </si>
  <si>
    <t>Bednění podkladních desek nebo bloků nebo sedlového lože otevřený výkop</t>
  </si>
  <si>
    <t>Příplatek za práce ve štole při bednění desek nebo bloků nebo sedlového lože</t>
  </si>
  <si>
    <t>"TŠ SP; E.8.12" 111,80</t>
  </si>
  <si>
    <t>Montáž atypických zámečnických konstrukcí hm přes 10 do 20 kg</t>
  </si>
  <si>
    <t>"výztužný rám, 1kpl; E.8.12" 425,9*1</t>
  </si>
  <si>
    <t>"výztužný rám, 12kpl; E.8.12" 425,9*12</t>
  </si>
  <si>
    <t>Demontáž atypických zámečnických konstrukcí řezáním hm jednotlivých dílů do 50 kg</t>
  </si>
  <si>
    <t>"svislá převázka" 184.62</t>
  </si>
  <si>
    <t>SO/ SO 01/ SO 01.2/ SO 01.2e</t>
  </si>
  <si>
    <t>SO/ SO 01/ SO 01.2/ SO 01.2h</t>
  </si>
  <si>
    <t>Vnitřní bednění spodní části stok světlé výšky přes 1200 do 1500 mm otevřený výkop</t>
  </si>
  <si>
    <t>Příplatek za práci ve štole při zřizování vnitřního bednění spodní části stok</t>
  </si>
  <si>
    <t>2 * PI *1.4/2 + 2* 1.5</t>
  </si>
  <si>
    <t>6*(5.5+3,0) "VP600/1100 + žlab SK D</t>
  </si>
  <si>
    <t>A46</t>
  </si>
  <si>
    <t>0.945 "m2" * 5.50 "zděná stoka V600/1100, výplňový hubený beton</t>
  </si>
  <si>
    <t>"SK D" 1</t>
  </si>
  <si>
    <t>"RŠ D3" 1</t>
  </si>
  <si>
    <t>A58</t>
  </si>
  <si>
    <t>"D1" 1"ks</t>
  </si>
  <si>
    <t>"RŠ 02" 5</t>
  </si>
  <si>
    <t>A81</t>
  </si>
  <si>
    <t>"Rozsah předpokládanédemontáže oplocení u těžní šachty SK D cca 6 m</t>
  </si>
  <si>
    <t>A88</t>
  </si>
  <si>
    <t>""Hydroizolace stropu šachty"</t>
  </si>
  <si>
    <t>"RŠ D2" 5.941</t>
  </si>
  <si>
    <t>Zdivo horní části stok z cihel kanalizačníchtl 120 mm - otevřený výkop pro stoku DN 600/1100</t>
  </si>
  <si>
    <t>Příplatek za práci ve štole při zřizování horní části stok z cihel</t>
  </si>
  <si>
    <t>Vnitřní bednění horní části stok světlé výšky přes 1200 do 1500 mm otevřený výkop</t>
  </si>
  <si>
    <t>Příplatek za práci ve štole při zřizování vnitřního bednění horní části stok</t>
  </si>
  <si>
    <t>"Celkem: A25"</t>
  </si>
  <si>
    <t>B26</t>
  </si>
  <si>
    <t>6.0* 20 "žlab DN1400 v SK D</t>
  </si>
  <si>
    <t>B40</t>
  </si>
  <si>
    <t>"Celkem: A40"</t>
  </si>
  <si>
    <t>"Celkem: A46"</t>
  </si>
  <si>
    <t>"RŠ D2" 1</t>
  </si>
  <si>
    <t>"Celkem: A55"</t>
  </si>
  <si>
    <t>B56</t>
  </si>
  <si>
    <t>"Celkem: A56"</t>
  </si>
  <si>
    <t>"Celkem: A57"</t>
  </si>
  <si>
    <t>B58</t>
  </si>
  <si>
    <t>"D2" 2"ks</t>
  </si>
  <si>
    <t>"spadiště" 2</t>
  </si>
  <si>
    <t>"Celkem: A67"</t>
  </si>
  <si>
    <t>B81</t>
  </si>
  <si>
    <t>"Celkem: A81"</t>
  </si>
  <si>
    <t>"Celkem: A88"</t>
  </si>
  <si>
    <t>B90</t>
  </si>
  <si>
    <t>"RŠ D3" 5.941</t>
  </si>
  <si>
    <t>C26</t>
  </si>
  <si>
    <t>C58</t>
  </si>
  <si>
    <t>"D3" 2"ks</t>
  </si>
  <si>
    <t>"SK D" 3</t>
  </si>
  <si>
    <t>C90</t>
  </si>
  <si>
    <t xml:space="preserve">"SK D"       20,0"m2</t>
  </si>
  <si>
    <t>Montáž potrubí z trub kameninových hrdlových s integrovaným těsněním výkop sklon do 20 % DN 200</t>
  </si>
  <si>
    <t>D54</t>
  </si>
  <si>
    <t>"Celkem: A54+B54+C54"</t>
  </si>
  <si>
    <t>D58</t>
  </si>
  <si>
    <t>D90</t>
  </si>
  <si>
    <t>"Celkem: A90+B90+C90"</t>
  </si>
  <si>
    <t>E58</t>
  </si>
  <si>
    <t>"Celkem: A58+B58+C58+D58"</t>
  </si>
  <si>
    <t>Penetrační akrylátový nátěr hladkých betonových povrchů</t>
  </si>
  <si>
    <t>SO/ SO 01/ SO 01.3/ SO 01.3a</t>
  </si>
  <si>
    <t>"ohlubňový rám; E.8.26" 1141.07</t>
  </si>
  <si>
    <t>"rám č.2-20; E.8.27" 444.833*19/1000</t>
  </si>
  <si>
    <t>"ohlubňový rám; E.8.26" 1141.07/1000</t>
  </si>
  <si>
    <t>"výztužný rám, 1kpl; E.8.27" 444.833*1</t>
  </si>
  <si>
    <t>"svislá převázka" 531.706/1000</t>
  </si>
  <si>
    <t>"výztužný rám č.1; E.8.27" 444.833*1/1000</t>
  </si>
  <si>
    <t>"výztužný rám, 20kpl; E.8.27" 444.833*20</t>
  </si>
  <si>
    <t>"Celkem: A11+B11"</t>
  </si>
  <si>
    <t>"svislá převázka" 531.706</t>
  </si>
  <si>
    <t>SO/ SO 01/ SO 01.3/ SO 01.3e</t>
  </si>
  <si>
    <t>A2_1</t>
  </si>
  <si>
    <t>"štola stoky B; ražba převážně v hornině II.tř.ražnosti" 9,08*26,5</t>
  </si>
  <si>
    <t>B2_1</t>
  </si>
  <si>
    <t>"prohloubení pro bet.prefabrikát" 1.2*0.45*26,5</t>
  </si>
  <si>
    <t>C2_1</t>
  </si>
  <si>
    <t>"Celkem: A2_1+B2_1"</t>
  </si>
  <si>
    <t>SO/ SO 01/ SO 01.3/ SO 01.3g</t>
  </si>
  <si>
    <t>Trysková injektáž sloupy D do 1000 mm stísněné podmínky</t>
  </si>
  <si>
    <t>SO/ SO 01/ SO 01.3/ SO 01.3i</t>
  </si>
  <si>
    <t>""Původní stoka"</t>
  </si>
  <si>
    <t>1"ks - dle technického satvu osazení původní dvojkřídlé brány, nebo nové brány</t>
  </si>
  <si>
    <t>""Vyvěšení kabelu CETIN u Š SB1"</t>
  </si>
  <si>
    <t>2*1 "m</t>
  </si>
  <si>
    <t>6.48 "m3</t>
  </si>
  <si>
    <t>6*1.5"m</t>
  </si>
  <si>
    <t>12* 43,8"m VP</t>
  </si>
  <si>
    <t xml:space="preserve">""Původní stoka A  1800/2600"</t>
  </si>
  <si>
    <t>"cca" 22</t>
  </si>
  <si>
    <t xml:space="preserve">""Původní stoka A  1800/2600 - její obetonování"</t>
  </si>
  <si>
    <t>26.26 "m3</t>
  </si>
  <si>
    <t>2.415"m2"*0.60*6 "Dočasné zazdění stoky V1400/2100 - čílkování provizorního obtoku</t>
  </si>
  <si>
    <t>A42</t>
  </si>
  <si>
    <t>"Bednění vnější + vnitřní</t>
  </si>
  <si>
    <t>2.415"m2"*2*6 "Dočasné zazdění stoky V1400/2100 - čílkování provizorního obtoku</t>
  </si>
  <si>
    <t>A60</t>
  </si>
  <si>
    <t>""Zkouška vzduchem na vějčitém profilu PN 1300/2100"</t>
  </si>
  <si>
    <t>""Vyztuženost ŽB ktci cca 160kg/m3, Betonářská ocel žebírková"</t>
  </si>
  <si>
    <t>2,736*0.160 "Dna šachet</t>
  </si>
  <si>
    <t>""Ekologická likvidace odpadu z betonu prostého"</t>
  </si>
  <si>
    <t>26.26*2.2000</t>
  </si>
  <si>
    <t>""Ekologická likvidace odpadu z betonu železového"</t>
  </si>
  <si>
    <t>20.866</t>
  </si>
  <si>
    <t>""Ekologická likvidace odpadu z pálených cihel ve stoce"</t>
  </si>
  <si>
    <t>23.903*1.95000</t>
  </si>
  <si>
    <t>"Celkem: A1"</t>
  </si>
  <si>
    <t>"Osazení provizorní vjezdové brány</t>
  </si>
  <si>
    <t>B28</t>
  </si>
  <si>
    <t>6* 3.05*0.130*(0.6+0.2)*2/3"dozdění vnitřní obezdívky stoky V1400/2100 po odstranění čílkování provizorního obtoku</t>
  </si>
  <si>
    <t>"Celkem: A32"</t>
  </si>
  <si>
    <t>"Celkem: A33"</t>
  </si>
  <si>
    <t>"Celkem: A34"</t>
  </si>
  <si>
    <t>6 * 3.05*0.130*(0.6+0.2) "odbourání vnitřní obezdívky stoky V1400/2100 pro zavázání čílkování provizorního obtoku</t>
  </si>
  <si>
    <t>B37</t>
  </si>
  <si>
    <t>"Celkem: A37"</t>
  </si>
  <si>
    <t>"Celkem: A38"</t>
  </si>
  <si>
    <t>B42</t>
  </si>
  <si>
    <t>"Celkem: A42"</t>
  </si>
  <si>
    <t>"Celkem: A43"</t>
  </si>
  <si>
    <t>B60</t>
  </si>
  <si>
    <t>"Celkem: A60"</t>
  </si>
  <si>
    <t>"Celkem: A74"</t>
  </si>
  <si>
    <t>10,262*0.160 "Stěny šachet nad 200mm</t>
  </si>
  <si>
    <t>"Celkem: A97"</t>
  </si>
  <si>
    <t>"Celkem: A98"</t>
  </si>
  <si>
    <t>B99</t>
  </si>
  <si>
    <t>3.525</t>
  </si>
  <si>
    <t>C28</t>
  </si>
  <si>
    <t>0.670 "m2" * 43,8 "m</t>
  </si>
  <si>
    <t>C30</t>
  </si>
  <si>
    <t>"Celkem: A36+B36"</t>
  </si>
  <si>
    <t>6,055*0.160 "Stropy šachet</t>
  </si>
  <si>
    <t>C99</t>
  </si>
  <si>
    <t>"Celkem: A99+B99"</t>
  </si>
  <si>
    <t>D28</t>
  </si>
  <si>
    <t>"Celkem: A28+B28+C28"</t>
  </si>
  <si>
    <t>D30</t>
  </si>
  <si>
    <t>"Celkem: A78+B78+C78"</t>
  </si>
  <si>
    <t>SO/ SO 01/ SO 01.3/ SO 01.3j</t>
  </si>
  <si>
    <t>11*0.29000</t>
  </si>
  <si>
    <t>11.0</t>
  </si>
  <si>
    <t>11.1</t>
  </si>
  <si>
    <t>B16</t>
  </si>
  <si>
    <t>(1399)*0.02000 "předpokládaný odpad po čištění nové vozovky před předáním dokončené stavby</t>
  </si>
  <si>
    <t>"Celkem: A3"</t>
  </si>
  <si>
    <t>B4</t>
  </si>
  <si>
    <t>"Celkem: A4"</t>
  </si>
  <si>
    <t>"Celkem: A5"</t>
  </si>
  <si>
    <t>B6</t>
  </si>
  <si>
    <t>"Celkem: A6"</t>
  </si>
  <si>
    <t>C16</t>
  </si>
  <si>
    <t>"Celkem: A16+B16"</t>
  </si>
  <si>
    <t>SO/ SO 01/ SO 01.4/ SO 01.4a</t>
  </si>
  <si>
    <t>"rubanina" 607.595*1.13</t>
  </si>
  <si>
    <t>"SK BD" 6.50*9.20*10.15</t>
  </si>
  <si>
    <t>"ohlubňový rám; E.8.19" 3307.86</t>
  </si>
  <si>
    <t>B13</t>
  </si>
  <si>
    <t>"Celkem: A13"</t>
  </si>
  <si>
    <t>"výztužný rám, 16kpl; E.8.20" 2103.211*16</t>
  </si>
  <si>
    <t>"svislá převázka" 930.485</t>
  </si>
  <si>
    <t>SO/ SO 01/ SO 01.4/ SO 01.4b</t>
  </si>
  <si>
    <t>""Původní trasa stoky"</t>
  </si>
  <si>
    <t xml:space="preserve"> 8 "m</t>
  </si>
  <si>
    <t>""Nová stoka BD - Šachta SK BD"</t>
  </si>
  <si>
    <t>7.130</t>
  </si>
  <si>
    <t>""Obklad z čedičových cihel - stěny + čedičová kyneta"</t>
  </si>
  <si>
    <t xml:space="preserve">4.05  "m3""kyneta</t>
  </si>
  <si>
    <t>""Lože pod šachtu SK BD"</t>
  </si>
  <si>
    <t>5.57 "m3</t>
  </si>
  <si>
    <t>2.79 "m3</t>
  </si>
  <si>
    <t>1.76 "m3""spádový beton na zákrytové desce</t>
  </si>
  <si>
    <t>0.07 "m3</t>
  </si>
  <si>
    <t>"""Kabely PRE NN, O2</t>
  </si>
  <si>
    <t>""Přepojení kameninového potrubí DN200 - přípojka č.3"</t>
  </si>
  <si>
    <t>1 "kus</t>
  </si>
  <si>
    <t>""Montáž kanalizační vložky v šachtě SK BD pro budoucí troubu DN200 - odvodnění komunikace"</t>
  </si>
  <si>
    <t>3.14159265359*(1.4/2)^2*0.250 "m3""Dočasné zazdění přítoku do SK BD</t>
  </si>
  <si>
    <t>""Šachta SK BD - tl. dna 400mm"</t>
  </si>
  <si>
    <t>10.28 "m3</t>
  </si>
  <si>
    <t xml:space="preserve">""Šachta SK BD - tl.  400mm"</t>
  </si>
  <si>
    <t>2.41+2.32+2.57+7.95+0.98+2.36+2.46+2.39 "m3</t>
  </si>
  <si>
    <t>""Šachta SK BD - tl. 300mm"</t>
  </si>
  <si>
    <t>7.54 "m3</t>
  </si>
  <si>
    <t>""25% výkopu pro přípojky bude ve ztížených podmínkách"</t>
  </si>
  <si>
    <t>607*0.25</t>
  </si>
  <si>
    <t>""Těžní šachta SK BD"</t>
  </si>
  <si>
    <t>""Výztuž SK BD - betonářská ocel v ŽB"</t>
  </si>
  <si>
    <t>(10.28+23.44+7.54) "m3" * 0.160</t>
  </si>
  <si>
    <t>""Obetonávka potrubí DN200 kamenina - 800x800"</t>
  </si>
  <si>
    <t>0.48 "m3</t>
  </si>
  <si>
    <t>""Napojení trouby DN200 do šachty SK BD "</t>
  </si>
  <si>
    <t>0.5 "m</t>
  </si>
  <si>
    <t>25.69</t>
  </si>
  <si>
    <t>""Přesná specifikace: viz. projektová dokumentace"</t>
  </si>
  <si>
    <t>0.700 "m3""Kamenořezy</t>
  </si>
  <si>
    <t>0.37+0.35+0.29+0.84+0.70+0.83+2.22+2.20 "m3""stěny z čedičových cihel</t>
  </si>
  <si>
    <t>"Celkem: A12"</t>
  </si>
  <si>
    <t>B14</t>
  </si>
  <si>
    <t>"Celkem: A14"</t>
  </si>
  <si>
    <t>B15</t>
  </si>
  <si>
    <t>"Mezisoučet: A15"</t>
  </si>
  <si>
    <t>"Celkem: A16"</t>
  </si>
  <si>
    <t>B17</t>
  </si>
  <si>
    <t>"Celkem: A17"</t>
  </si>
  <si>
    <t>B24</t>
  </si>
  <si>
    <t>"Celkem: A24"</t>
  </si>
  <si>
    <t>"Celkem: A26"</t>
  </si>
  <si>
    <t>B27</t>
  </si>
  <si>
    <t>"Celkem: A27"</t>
  </si>
  <si>
    <t>"Celkem: A28"</t>
  </si>
  <si>
    <t>"Celkem: A29"</t>
  </si>
  <si>
    <t>"Celkem: A31"</t>
  </si>
  <si>
    <t>B39</t>
  </si>
  <si>
    <t>"Celkem: A39"</t>
  </si>
  <si>
    <t>-(25.68*4.04+3.14159265359*(1.04/2)^2*5.81) "vytlačený objem SK BD</t>
  </si>
  <si>
    <t>"Celkem: A41"</t>
  </si>
  <si>
    <t>B44</t>
  </si>
  <si>
    <t>"Celkem: A44"</t>
  </si>
  <si>
    <t>C15</t>
  </si>
  <si>
    <t>""Lože pro kynetu z čedičových cihel"</t>
  </si>
  <si>
    <t>11.55 "m3</t>
  </si>
  <si>
    <t>C4</t>
  </si>
  <si>
    <t>"Celkem: A4+B4"</t>
  </si>
  <si>
    <t>D15</t>
  </si>
  <si>
    <t>"Celkem: A15+C15"</t>
  </si>
  <si>
    <t>SO/ SO 01/ SO 01.5/ SO 01.5a</t>
  </si>
  <si>
    <t>"rubanina" 234.705*1.13</t>
  </si>
  <si>
    <t>"kopané sondy" 6.75</t>
  </si>
  <si>
    <t>"BD.1" 4.1*3.25*9.26</t>
  </si>
  <si>
    <t>"BD.1" (4.10+3.25)*2*(9.26-1.0)</t>
  </si>
  <si>
    <t xml:space="preserve">""BD.1 / BD.2" </t>
  </si>
  <si>
    <t>"ohlubňový rám; E.8.23" 2*1230.98</t>
  </si>
  <si>
    <t>"BD.2" 4.1*3.25*8.26</t>
  </si>
  <si>
    <t>"BD.2" (4.10+3.25)*2*(8.26-1.0)</t>
  </si>
  <si>
    <t>"výztužný rám, 12+14kpl; E.8.24" 533.215*26</t>
  </si>
  <si>
    <t>"čerpací jímka na dně TŠ" 2*1.0*1.0*0.625</t>
  </si>
  <si>
    <t>C7</t>
  </si>
  <si>
    <t>"Celkem: A7+B7"</t>
  </si>
  <si>
    <t>"svislá převázka" 561.245*2</t>
  </si>
  <si>
    <t>"Celkem: A3+B3+C3"</t>
  </si>
  <si>
    <t>SO/ SO 01/ SO 01.5/ SO 01.5b</t>
  </si>
  <si>
    <t>"štola stoky BD; ražba převážně v hornině II.tř.ražnosti" 8.68*116.6</t>
  </si>
  <si>
    <t>"prohloubení pro bet.prefabrikát; á dl.0,5m" 1.2*0.45*116,6</t>
  </si>
  <si>
    <t>C2</t>
  </si>
  <si>
    <t>"Celkem: A2+B2"</t>
  </si>
  <si>
    <t>SO/ SO 01/ SO 01.5/ SO 01.5c</t>
  </si>
  <si>
    <t>123.60</t>
  </si>
  <si>
    <t>3.380*2.280</t>
  </si>
  <si>
    <t>"Obnova opěrné zdi z kyklopského zdiva v případě jejího poškození u RŠ BD</t>
  </si>
  <si>
    <t>(1.0+4.5+1.0)*2.0*0.75</t>
  </si>
  <si>
    <t>""Zděná stoka DN 1400/2200"</t>
  </si>
  <si>
    <t>0.750*123.60 "m</t>
  </si>
  <si>
    <t>""Nová stoka BD včetně RŠ BD1 a BD2"</t>
  </si>
  <si>
    <t>137.96 "m</t>
  </si>
  <si>
    <t>""Plynovod, Vodovod"</t>
  </si>
  <si>
    <t>4*1.6"m""Napojení vejčitého žalbu na šachty</t>
  </si>
  <si>
    <t>137.96*12 "bočnice vejčitého žlabu, 12ks/m</t>
  </si>
  <si>
    <t>""Montáž kanalizační vložky mezi přípojkou a troubou DN200 - RŠ BD2"</t>
  </si>
  <si>
    <t>""Původní stoka DN2000"</t>
  </si>
  <si>
    <t>(3.14159265359*1.118^2-3.14159265359*1.018^2)*41 "m</t>
  </si>
  <si>
    <t>""Původní stoka DN2000 - její obetonování"</t>
  </si>
  <si>
    <t>5.56 "m2" *41 "m</t>
  </si>
  <si>
    <t>""stoka BD"</t>
  </si>
  <si>
    <t>138,0</t>
  </si>
  <si>
    <t>""Rš BD1 a BD2"</t>
  </si>
  <si>
    <t>""Obklad z čedičových cihel stěn + čedičové kantovky"</t>
  </si>
  <si>
    <t>""BD1"</t>
  </si>
  <si>
    <t>(2*0.37)+(0.52+0.39+0.74)+0.84+(2*0.03) "m3</t>
  </si>
  <si>
    <t>""Kanalizační příppojky, vodovod, plyn"</t>
  </si>
  <si>
    <t>0.51 "m3""spádový beton na zákrytové desce</t>
  </si>
  <si>
    <t>"""Kabely PRE, EL TODO, O2, ČD KABEL, SILNOPROUD</t>
  </si>
  <si>
    <t>""Přepojení přípojky DN200 do nové dešťové kanalizace DN500"</t>
  </si>
  <si>
    <t>""Přepojení přípojky DN500 do nové dešťové kanalizace DN500"</t>
  </si>
  <si>
    <t>"BD.1" 4.1*3.25*8.26</t>
  </si>
  <si>
    <t>""Nový svod k odvodnění komunikace DN200"</t>
  </si>
  <si>
    <t>""Nová dešťová stoka DN500"</t>
  </si>
  <si>
    <t>162.167*2.0541</t>
  </si>
  <si>
    <t>""Zkouška vzduchem na vějčitém profilu 1400/2200"</t>
  </si>
  <si>
    <t>3.14+5.95+(2*1.65) "m3</t>
  </si>
  <si>
    <t>""Šachta BD1 - tl. dna 300mm"</t>
  </si>
  <si>
    <t>2.10"m3</t>
  </si>
  <si>
    <t>(2*3.38+2*2.28)*4.13</t>
  </si>
  <si>
    <t>""Nová stoka BD"</t>
  </si>
  <si>
    <t>2.18*1.48</t>
  </si>
  <si>
    <t>""Výztuž RŠ BD1 a BD2- betonářská ocel v ŽB"</t>
  </si>
  <si>
    <t xml:space="preserve">32.54  "m3" * 0.160</t>
  </si>
  <si>
    <t>A77</t>
  </si>
  <si>
    <t>""Obetonávka potrubá DN200 kamenina - 800x800"</t>
  </si>
  <si>
    <t>0.44 "m3</t>
  </si>
  <si>
    <t>""Výsky podzemní vody 100%"</t>
  </si>
  <si>
    <t>123.60*1</t>
  </si>
  <si>
    <t>""Napojení přípojky do potrubí DN200 - RŠ BD2"</t>
  </si>
  <si>
    <t>A86</t>
  </si>
  <si>
    <t>227.96*2.2000</t>
  </si>
  <si>
    <t>A87</t>
  </si>
  <si>
    <t>27.513*2.5000</t>
  </si>
  <si>
    <t>3.1*2.28</t>
  </si>
  <si>
    <t>A94</t>
  </si>
  <si>
    <t>""Nová dešťová stoka DN500 kamenina"</t>
  </si>
  <si>
    <t>""1 kus objímky na 1,5m délky trouby, kotevní pásová ocel, kotveno chemickými kotvamy, 2ks/objímku"</t>
  </si>
  <si>
    <t>41/1.5 "ks</t>
  </si>
  <si>
    <t>3.080*2.280</t>
  </si>
  <si>
    <t>"Celkem: A11"</t>
  </si>
  <si>
    <t>B18</t>
  </si>
  <si>
    <t>"Celkem: A18"</t>
  </si>
  <si>
    <t>"Celkem: A21"</t>
  </si>
  <si>
    <t>"Celkem: A22"</t>
  </si>
  <si>
    <t>"Celkem: A23"</t>
  </si>
  <si>
    <t>""BD2"</t>
  </si>
  <si>
    <t>(2*0.37)+(0.41+0.43+0.84+0.85)+(2*0.03) "m3</t>
  </si>
  <si>
    <t>(2*0.37)+1.52 "m3""výplňový beton</t>
  </si>
  <si>
    <t>"Celkem: A47"</t>
  </si>
  <si>
    <t>"BD.2" 4.1*3.25*9.26</t>
  </si>
  <si>
    <t>"Celkem: A58"</t>
  </si>
  <si>
    <t>"Celkem: A59"</t>
  </si>
  <si>
    <t>B62</t>
  </si>
  <si>
    <t>3.13+2.42+(2*2.34) "m3</t>
  </si>
  <si>
    <t>""Šachta BD2 - tl. dna 300mm"</t>
  </si>
  <si>
    <t>1.93 "m3</t>
  </si>
  <si>
    <t>(2*2.18+2*1.48)*3.43 + (2 * 3.5*0.400 + 3.14159265359*0.8*0.300"otvory")</t>
  </si>
  <si>
    <t>B70</t>
  </si>
  <si>
    <t>B71</t>
  </si>
  <si>
    <t>"Celkem: A71"</t>
  </si>
  <si>
    <t>B73</t>
  </si>
  <si>
    <t>"(1,6*(0,609-0,152+0,3)-(PI*0,305^2-(0,305^2)/2*((120/180*PI)-SIN(120))))=0,976 "m2"</t>
  </si>
  <si>
    <t>0.976*41 "m</t>
  </si>
  <si>
    <t>"Celkem: A80"</t>
  </si>
  <si>
    <t>B86</t>
  </si>
  <si>
    <t>"Celkem: A86"</t>
  </si>
  <si>
    <t>B87</t>
  </si>
  <si>
    <t>"Celkem: A87"</t>
  </si>
  <si>
    <t>B94</t>
  </si>
  <si>
    <t>"Celkem: A94"</t>
  </si>
  <si>
    <t>"Celkem: A28+B28"</t>
  </si>
  <si>
    <t>0.47"m3""spádový beton na zákrytové desce</t>
  </si>
  <si>
    <t>C37</t>
  </si>
  <si>
    <t>"Celkem: A37+B37"</t>
  </si>
  <si>
    <t>- (3.38*2.28*4.13 + 3.14159265359*0.62^2*4.830) "Vytlačený objem BD.1</t>
  </si>
  <si>
    <t>C62</t>
  </si>
  <si>
    <t>"Celkem: A62+B62"</t>
  </si>
  <si>
    <t>C63</t>
  </si>
  <si>
    <t>"Celkem: A63+B63"</t>
  </si>
  <si>
    <t>C70</t>
  </si>
  <si>
    <t>"Celkem: A70+B70"</t>
  </si>
  <si>
    <t>C73</t>
  </si>
  <si>
    <t>"Celkem: A73+B73"</t>
  </si>
  <si>
    <t>"Celkem: A76+B76"</t>
  </si>
  <si>
    <t>C88</t>
  </si>
  <si>
    <t>"Celkem: A88+B88"</t>
  </si>
  <si>
    <t>"Celkem: A90+B90"</t>
  </si>
  <si>
    <t>D31</t>
  </si>
  <si>
    <t>1.51+(0.37*2) "m3""výplňový beton</t>
  </si>
  <si>
    <t>- (3.08*2.28*4.13 + 3.14159265359*0.62^2*3.830) "Vytlačený objem BD.2</t>
  </si>
  <si>
    <t>D69</t>
  </si>
  <si>
    <t>D77</t>
  </si>
  <si>
    <t>"Celkem: A77+B77"</t>
  </si>
  <si>
    <t>E36</t>
  </si>
  <si>
    <t>"Celkem: A36+B36+C36+D36"</t>
  </si>
  <si>
    <t>E5</t>
  </si>
  <si>
    <t>"Celkem: A5+B5+C5+D5"</t>
  </si>
  <si>
    <t>E69</t>
  </si>
  <si>
    <t>"Celkem: A69+B69+C69+D69"</t>
  </si>
  <si>
    <t>SO/ SO 01/ SO 01.6</t>
  </si>
  <si>
    <t>1460+20</t>
  </si>
  <si>
    <t>""Obnova asfaltové vozovky - obnova asf. vrtev vozovky s přesahem min 0,5m na všechny strany, nebo v šířce jízdního pruhu."</t>
  </si>
  <si>
    <t>1460 "Předpokládaný rozsah obnovy komunikací</t>
  </si>
  <si>
    <t>20.0 "Předpokládaný rozsah obnovy chodníků</t>
  </si>
  <si>
    <t>1480*0.29000</t>
  </si>
  <si>
    <t>1460</t>
  </si>
  <si>
    <t>"Mezisoučet: A11"</t>
  </si>
  <si>
    <t>"Mezisoučet: A12"</t>
  </si>
  <si>
    <t>(1460+20)*0.02000 "předpokládaný odpad po čištění nové vozovky před předáním dokončené stavby</t>
  </si>
  <si>
    <t>"Mezisoučet: A5"</t>
  </si>
  <si>
    <t>"Celkem: A19+B19"</t>
  </si>
  <si>
    <t>SO/ SO 05</t>
  </si>
  <si>
    <t>SO/ SO 06/ SO 06.1</t>
  </si>
  <si>
    <t>"D2" 11.0 "m</t>
  </si>
  <si>
    <t>"D2" 11.0 "m" *1.0</t>
  </si>
  <si>
    <t>"Plechový kryt pro ochranu potrubí, Hmotnost 48 kg/m2</t>
  </si>
  <si>
    <t>"D2" 11.0 "m" *0.5*0.048</t>
  </si>
  <si>
    <t>"D3" 11.0 "m</t>
  </si>
  <si>
    <t>"D3" 11.0 "m" *1.0</t>
  </si>
  <si>
    <t>"D3" 11.0 "m" *0.5*0.048</t>
  </si>
  <si>
    <t>C1</t>
  </si>
  <si>
    <t>"SK D" 20.0 "m</t>
  </si>
  <si>
    <t>"SK D" 20.0 "m" *1.0</t>
  </si>
  <si>
    <t>"SK D" 20.0 "m" *0.5*0.048</t>
  </si>
  <si>
    <t>E1</t>
  </si>
  <si>
    <t>"SK BD" 10.0 "m</t>
  </si>
  <si>
    <t>E2</t>
  </si>
  <si>
    <t>"SK BD" 10.0 "m" *1.0</t>
  </si>
  <si>
    <t>"SK BD" 10.0 "m" *0.5*0.048</t>
  </si>
  <si>
    <t>F1</t>
  </si>
  <si>
    <t>"Celkem: A1+B1+C1+E1"</t>
  </si>
  <si>
    <t>F2</t>
  </si>
  <si>
    <t>"Celkem: A2+B2+C2+E2"</t>
  </si>
  <si>
    <t>"Celkem: A5+B5+C5+E5"</t>
  </si>
  <si>
    <t>SO/ SO 06/ SO 06.5</t>
  </si>
  <si>
    <t>155</t>
  </si>
  <si>
    <t>155*0.29000</t>
  </si>
  <si>
    <t>""SO 06.5 Přeložka kabelů CETIN</t>
  </si>
  <si>
    <t>""MONTÁŽ ELEKTROSTAVEBNÍ ČÁST</t>
  </si>
  <si>
    <t>""45,00m elektro chránička D40/33 HDPE M</t>
  </si>
  <si>
    <t>45.00</t>
  </si>
  <si>
    <t>""DODÁVKA ELEKTROSTAVEBNÍ ČÁST</t>
  </si>
  <si>
    <t>""4x spojka D40 HDPE</t>
  </si>
  <si>
    <t>""6x koncovka D40 HDPE</t>
  </si>
  <si>
    <t>""60,00m zatažení kabelu korugovaná elektrochránička D110</t>
  </si>
  <si>
    <t>60.00</t>
  </si>
  <si>
    <t>""MONTÁŽ ELEKTROTECHNOLOGICKÁ ČÁST</t>
  </si>
  <si>
    <t>""1x zkoušky a prohlídky elektrických rozvodů a zařízení, vyhotovení revizní zprávy</t>
  </si>
  <si>
    <t>""DODÁVKA A MONTÁŽ ELEKTROSTAVEBNÍ ČÁST</t>
  </si>
  <si>
    <t>""Zednické výpomoci pro elektromontážní práce</t>
  </si>
  <si>
    <t>""- vysekání, vyvrtání a vynechání rýh, kapes, prostupů pro rozvody a upevňovací prvky</t>
  </si>
  <si>
    <t>""- zaplnění, zazdění nebo zabetonování rýh, kapes, prostupů, nátěry</t>
  </si>
  <si>
    <t>""1x měření na kabelech před pokládkou</t>
  </si>
  <si>
    <t>""1x měření na kabelech po pokládce</t>
  </si>
  <si>
    <t>""včetně vyhotovení protokolu</t>
  </si>
  <si>
    <t>""1x pomocný materiál (tamperová krabice, rozvodnicové krabice, atd.)</t>
  </si>
  <si>
    <t>""- materiál, který nelze určit při zpracování technologického postupu</t>
  </si>
  <si>
    <t>""- podružný a pomocný instalační materiál, např.:</t>
  </si>
  <si>
    <t>""prodrátování v rozvaděči, spojovací a upevňovací materiál v rozvaděči, DIN lišty</t>
  </si>
  <si>
    <t>""22,00m sdělovací kabel TCEPKPFLE 100XN0,6</t>
  </si>
  <si>
    <t>""pevně uložený</t>
  </si>
  <si>
    <t>22.00</t>
  </si>
  <si>
    <t>""25,00m sdělovací kabel TCEPKPFLE 50XN0,6</t>
  </si>
  <si>
    <t>25.00</t>
  </si>
  <si>
    <t>""23,00m sdělovací kabel TCEPKPFLE 35XN0,6</t>
  </si>
  <si>
    <t>23.00</t>
  </si>
  <si>
    <t>""47,00m sdělovací kabel TCEPKPFLE 25XN0,6</t>
  </si>
  <si>
    <t>47.00</t>
  </si>
  <si>
    <t>""22,00m sdělovací kabel TCEPKPFLE 5XN0,6</t>
  </si>
  <si>
    <t>""36,00m sdělovací kabel TCEPKPFLE 50XN0,8</t>
  </si>
  <si>
    <t>36.00</t>
  </si>
  <si>
    <t>""1x kabelová spojka SCX 43/8-300</t>
  </si>
  <si>
    <t xml:space="preserve">155 "Komunikace mimo areál NVL </t>
  </si>
  <si>
    <t>""7x kabelová spojka SCX 68/15-300</t>
  </si>
  <si>
    <t>""4x kabelová spojka SCX 93/25-250</t>
  </si>
  <si>
    <t>""1x kabelová spojka odbočná SCX 68/15-300</t>
  </si>
  <si>
    <t>""45,00m zatažení kabelu do elektro chránička D40/33 HDPE M</t>
  </si>
  <si>
    <t>""71,00m kabelová rýha 35x 80cm</t>
  </si>
  <si>
    <t>71.00/1000</t>
  </si>
  <si>
    <t>""13x výkop pro kabelovou spojku</t>
  </si>
  <si>
    <t>""1x výkop pro kabelovou komoru</t>
  </si>
  <si>
    <t xml:space="preserve">""1x betonový základ pro kabelovou komoru tl. 0,10m, beton třídy C 25/30 XC1 </t>
  </si>
  <si>
    <t>""rozměry: 1500x 1500mm</t>
  </si>
  <si>
    <t>1.50*1.50*0.10</t>
  </si>
  <si>
    <t>71.00</t>
  </si>
  <si>
    <t>""22,00m kabelová rýha 50x 120cm</t>
  </si>
  <si>
    <t>""71,00m pískové lože tl. 0,10m včetně zásypu kabelu v kabelová rýha 35x 80cm</t>
  </si>
  <si>
    <t>""zakrytí pískového lože výstražnou folii</t>
  </si>
  <si>
    <t>""60,00m korugovaná elektrochránička D110</t>
  </si>
  <si>
    <t>""1x kabelová komora</t>
  </si>
  <si>
    <t>""1x víko pro kabelová komora pojezdové</t>
  </si>
  <si>
    <t>""13x zásyp výkop pro kabelovou spojku</t>
  </si>
  <si>
    <t>""71,00m zásyp kabelová rýha 35x 80cm</t>
  </si>
  <si>
    <t>""22,00m zásyp kabelová rýha 50x 120cm</t>
  </si>
  <si>
    <t>(155)*0.02000 "předpokládaný odpad po čištění nové vozovky před předáním dokončené stavby</t>
  </si>
  <si>
    <t>""45,00m elektro chránička D40/33 HDPE Z</t>
  </si>
  <si>
    <t>"Celkem: A19"</t>
  </si>
  <si>
    <t>"Celkem: A30"</t>
  </si>
  <si>
    <t>"Celkem: A35"</t>
  </si>
  <si>
    <t>"Mezisoučet: A4"</t>
  </si>
  <si>
    <t>"Celkem: A45"</t>
  </si>
  <si>
    <t>""45,00m zatažení kabelu do elektro chránička D40/33 HDPE Z</t>
  </si>
  <si>
    <t>B48</t>
  </si>
  <si>
    <t>22.00/1000</t>
  </si>
  <si>
    <t>"Celkem: A49"</t>
  </si>
  <si>
    <t>"Celkem: A51"</t>
  </si>
  <si>
    <t>"Celkem: A53"</t>
  </si>
  <si>
    <t>""22,00m pískové lože tl. 0,10m včetně zásypu kabelu v kabelová rýha 50x 120cm</t>
  </si>
  <si>
    <t>"Celkem: A62"</t>
  </si>
  <si>
    <t>"Celkem: A63"</t>
  </si>
  <si>
    <t>"Mezisoučet: A9"</t>
  </si>
  <si>
    <t>C17</t>
  </si>
  <si>
    <t>"Celkem: A17+B17"</t>
  </si>
  <si>
    <t>C18</t>
  </si>
  <si>
    <t>"Celkem: A18+B18"</t>
  </si>
  <si>
    <t>C47</t>
  </si>
  <si>
    <t>"Celkem: A47+B47"</t>
  </si>
  <si>
    <t>C48</t>
  </si>
  <si>
    <t>"Celkem: A48+B48"</t>
  </si>
  <si>
    <t>"Celkem: A54+B54"</t>
  </si>
  <si>
    <t>"Celkem: A61+B61"</t>
  </si>
  <si>
    <t>SO/ SO 06/ SO 06.7</t>
  </si>
  <si>
    <t>""Závlaha trávníků při osetí a po dobu následujících 2-3měsíců"</t>
  </si>
  <si>
    <t>20 "m2" * 0.3 "m3</t>
  </si>
  <si>
    <t xml:space="preserve">860 "Komunikace mimo areál NVL </t>
  </si>
  <si>
    <t>860</t>
  </si>
  <si>
    <t xml:space="preserve">860"Komunikace mimo areál NVL </t>
  </si>
  <si>
    <t>860*0.29000</t>
  </si>
  <si>
    <t>""SO 06.7 Přeložka dálkového kabelu ČD</t>
  </si>
  <si>
    <t>""3x zkoušky a prohlídky elektrických rozvodů a zařízení, vyhotovení revizní zprávy</t>
  </si>
  <si>
    <t>""460,00m namotání vyzdvyženého kabelu DK včetně odvozu</t>
  </si>
  <si>
    <t>460.00</t>
  </si>
  <si>
    <t>""SO 02 - elektrostavební část</t>
  </si>
  <si>
    <t xml:space="preserve">""461,00m sdělovací kabel DCKAYPA  9 X V1,2+33DM 0,9</t>
  </si>
  <si>
    <t>461.00</t>
  </si>
  <si>
    <t>""3x kabelová spojka XAGA 550-75/15-500</t>
  </si>
  <si>
    <t>""4x ořezání a příprava konců kabelu k montáži</t>
  </si>
  <si>
    <t>""420,00m kabelová rýha 35x 80cm</t>
  </si>
  <si>
    <t>420.00/1000</t>
  </si>
  <si>
    <t>""2x výkop pro kabelovou spojku</t>
  </si>
  <si>
    <t>420.00</t>
  </si>
  <si>
    <t>""20,00m kabelová rýha 35x 120cm</t>
  </si>
  <si>
    <t>20.00</t>
  </si>
  <si>
    <t>""7x vrtaná sonda pro kontrolu hutnění</t>
  </si>
  <si>
    <t>""20,00m protlak pod komunikací</t>
  </si>
  <si>
    <t>""20,00m chránička pro protlak pod komunikací</t>
  </si>
  <si>
    <t>""420,00m pískové lože tl. 0,10m včetně zásypu kabelu v kabelová rýha 35x 80cm</t>
  </si>
  <si>
    <t>""460,00m vyzdvižení DK z kabelové rýhy</t>
  </si>
  <si>
    <t>""440,00m montáž kabelového žlabu do výkopu</t>
  </si>
  <si>
    <t>440.00</t>
  </si>
  <si>
    <t>""440,00m korugovaná elektrochránička D110</t>
  </si>
  <si>
    <t>""2x zásyp výkopu pro kabelovou spojku</t>
  </si>
  <si>
    <t>""420,00m zásyp kabelová rýha 35x 80cm</t>
  </si>
  <si>
    <t>""20,00m zásyp kabelová rýha 35x 120cm</t>
  </si>
  <si>
    <t>"Celkem: A15"</t>
  </si>
  <si>
    <t>"Mezisoučet: A17"</t>
  </si>
  <si>
    <t>"Mezisoučet: A22"</t>
  </si>
  <si>
    <t>(860)*0.02000 "předpokládaný odpad po čištění nové vozovky před předáním dokončené stavby</t>
  </si>
  <si>
    <t>20.00/1000</t>
  </si>
  <si>
    <t>"Celkem: A48"</t>
  </si>
  <si>
    <t>"Celkem: A54"</t>
  </si>
  <si>
    <t>C42</t>
  </si>
  <si>
    <t>"Celkem: A42+B42"</t>
  </si>
  <si>
    <t>SO/ SO 06/ SO 06.9</t>
  </si>
  <si>
    <t>6.969*0.25</t>
  </si>
  <si>
    <t>""Obsyp"</t>
  </si>
  <si>
    <t>8.70 "m" *0.90 "m"*0.300</t>
  </si>
  <si>
    <t>2.349* 2.0541</t>
  </si>
  <si>
    <t>""Přepojení vodovodní přípojky DN100"</t>
  </si>
  <si>
    <t>8.70 "m" * 0.90 "m" *0.120</t>
  </si>
  <si>
    <t>""Přeložka vodovodní přípojky DN 100"</t>
  </si>
  <si>
    <t xml:space="preserve">1 </t>
  </si>
  <si>
    <t>""Ochrana vodovodního potrubí DN300, pomocí ocelové konstrukce"</t>
  </si>
  <si>
    <t>21.2 "m</t>
  </si>
  <si>
    <t>""Přepojení přípojky"</t>
  </si>
  <si>
    <t>""Demontáž původní vodovodní přeložky DN100"</t>
  </si>
  <si>
    <t>7.5 "m</t>
  </si>
  <si>
    <t>""Přeložka vodovodní přípojky DN100"</t>
  </si>
  <si>
    <t>""100% asf. vozovka 530mm"</t>
  </si>
  <si>
    <t>(8.7 "m" * 0.90) * (1.420 - (0.530)) "průměrná hloubka i s pískovým ložem tl. 120mm</t>
  </si>
  <si>
    <t>""Předpokládaná těžiteplnost: 3.tř. - 95%, 4. tř. - 5%"</t>
  </si>
  <si>
    <t>""Předpoklad 100% výkopu bude prováděno ručně"</t>
  </si>
  <si>
    <t>6.969*0.05*1</t>
  </si>
  <si>
    <t>(2*8.7 "m") * (1.420)</t>
  </si>
  <si>
    <t>""Výkop 100%"</t>
  </si>
  <si>
    <t>6.969*1</t>
  </si>
  <si>
    <t>""Vodovodní přípojka PE 100"</t>
  </si>
  <si>
    <t>""Odvoz na skládku a zpět do výkopu"</t>
  </si>
  <si>
    <t>6.621+0.348</t>
  </si>
  <si>
    <t>""Výkop - lože pod potrubí - pískové lože - obsyp potrubí"</t>
  </si>
  <si>
    <t>""Zásyp - vrácení výkopku zpět do výkopu"</t>
  </si>
  <si>
    <t>6.969</t>
  </si>
  <si>
    <t>3.68* 2.0541</t>
  </si>
  <si>
    <t>""10x označení kabelu štítkem</t>
  </si>
  <si>
    <t>""2x 15,00m zatažení kabelů do ocelová chránička DN150</t>
  </si>
  <si>
    <t>2*15.00</t>
  </si>
  <si>
    <t>""10x ukončení kabelu v rozvaděči nebo na spotřebiči</t>
  </si>
  <si>
    <t>""1x obnova a nové rozmístění skříně rozvaděče (možná atyp), rozvaděče, telematu,</t>
  </si>
  <si>
    <t xml:space="preserve">""     radiomodemu a registrační jednotky SMP C1  Ergon s ohledem na připojení</t>
  </si>
  <si>
    <t xml:space="preserve">""     reg. jednotky pro B101 Ergon</t>
  </si>
  <si>
    <t>""Skříňový rozváděč</t>
  </si>
  <si>
    <t>""1x skříňový rozvaděč PLC1, 1 pole, krytí IP54</t>
  </si>
  <si>
    <t xml:space="preserve">""rozměry rozváděče určit podle velikosti prostoru pro vestavbu do stávajícího </t>
  </si>
  <si>
    <t>""zděného pilíře (rozměry min. š1000 x h300 x v800 mm)</t>
  </si>
  <si>
    <t xml:space="preserve">""rozváděč obsahuje volný prostor pro instalaci: </t>
  </si>
  <si>
    <t xml:space="preserve">""- procesní stanici PLC </t>
  </si>
  <si>
    <t xml:space="preserve">""     procesní připojení: min. 6x AI, 0x AO, 24x DI, 0x DO</t>
  </si>
  <si>
    <t xml:space="preserve">""     komunikační připojení na místní panel operátora</t>
  </si>
  <si>
    <t xml:space="preserve">""     komunikační připojení na radiomodem 450 MHz sériovým rozhraním pro komunikaci</t>
  </si>
  <si>
    <t xml:space="preserve">""     s CD Flóra </t>
  </si>
  <si>
    <t xml:space="preserve">""     připojení servisního PC</t>
  </si>
  <si>
    <t>""- místní panel operátora, grafický dotykový displej 8“</t>
  </si>
  <si>
    <t xml:space="preserve">""     barevný, krytí IP65, umístěný na dveřích rozváděče</t>
  </si>
  <si>
    <t>""- radiomodem pro stávající privátní rádiovou datovou síť v pásmu 450 MHz pro</t>
  </si>
  <si>
    <t xml:space="preserve">""     pro komunikaci s CD Flóra, min. 2 nezávislé komunikační kanály připojené přes </t>
  </si>
  <si>
    <t xml:space="preserve">""     sériové rozhraní</t>
  </si>
  <si>
    <t>""včetně zdroje a příslušenství</t>
  </si>
  <si>
    <t>""včetně antény s držákem a uchycením</t>
  </si>
  <si>
    <t>""včetně anténního svodu s přepěťovou ochranou</t>
  </si>
  <si>
    <t>""- zdroj 230V, 50Hz / 24VDC</t>
  </si>
  <si>
    <t>""- zálohované napájení dobíjenými akumulátorovými zdroji, 24VDC, 15 min.</t>
  </si>
  <si>
    <t>""- pomocná relé, modulární</t>
  </si>
  <si>
    <t>""- signálové a datové svodiče přepětí</t>
  </si>
  <si>
    <t>""- přepěťová ochrana 230VAC, typ 3 s VF filtrem</t>
  </si>
  <si>
    <t xml:space="preserve">""- jisticí přístroje, svorkovnice , zásuvka, osvětlení, temperování řízené termostatem </t>
  </si>
  <si>
    <t>""- montážní materiál</t>
  </si>
  <si>
    <t>""pozice PLC1</t>
  </si>
  <si>
    <t>""DODÁVKA SŘTP</t>
  </si>
  <si>
    <t>""1x rám do pilíře pro osazení křídel dvířek z nerezové oceli</t>
  </si>
  <si>
    <t>""včetně závěsů</t>
  </si>
  <si>
    <t>""provedení nerez</t>
  </si>
  <si>
    <t>-0.94</t>
  </si>
  <si>
    <t>6.969*0.95*1</t>
  </si>
  <si>
    <t>-2.349</t>
  </si>
  <si>
    <t>D2</t>
  </si>
  <si>
    <t>"Celkem: C2"</t>
  </si>
  <si>
    <t>D8</t>
  </si>
  <si>
    <t>"Celkem: A8+B8+C8"</t>
  </si>
  <si>
    <t>PS/ PS 03</t>
  </si>
  <si>
    <t>""1x rám do pilíře pro osazení křídel dvířek</t>
  </si>
  <si>
    <t>""Svorkovnicová skříňka</t>
  </si>
  <si>
    <t>""1x svorkovnicová skříňka plastová, krytí IP65</t>
  </si>
  <si>
    <t>""vybavená přepěťovými ochranami pro napájecí a signálové obvody</t>
  </si>
  <si>
    <t>""umístění na stěně v šachtě</t>
  </si>
  <si>
    <t>""pozice: F1.5</t>
  </si>
  <si>
    <t>""50,00m kabely pro napájení, měření, signalizaci a ovládání Cu do 5x1mm2</t>
  </si>
  <si>
    <t>50.00</t>
  </si>
  <si>
    <t>""Signalizace otevření dveří pilíře</t>
  </si>
  <si>
    <t>""1x polohový spínač s podélnou přestavnou pákou</t>
  </si>
  <si>
    <t>""s plastovou kladkou a otočnou hlavou</t>
  </si>
  <si>
    <t>""výstupní signál: 2-pólový kontakt, krytí IP65</t>
  </si>
  <si>
    <t>""pozice GA2</t>
  </si>
  <si>
    <t>""Signalizace otevření vstupu do šachty</t>
  </si>
  <si>
    <t>""1x koncový spínač s pružinou s plastovou koncovkou</t>
  </si>
  <si>
    <t>""pozice GA3</t>
  </si>
  <si>
    <t>""1x zkoušky, měření a výchozí revize elektro</t>
  </si>
  <si>
    <t>(4+2)*0.30</t>
  </si>
  <si>
    <t>""Nosné a ochr. konstrukce kabelových tras pro podružné kabelové trasy SŘTP</t>
  </si>
  <si>
    <t>""5,00m bezúdržbové provedení žár. pozink 50x50</t>
  </si>
  <si>
    <t>5.00</t>
  </si>
  <si>
    <t>""5,00m bezúdržbové provedení pozink 50x50</t>
  </si>
  <si>
    <t>""spojovací materiál pro montáž kabelových žlabů, provedení pozink.</t>
  </si>
  <si>
    <t>""Montáž nosníku s konzolami nebo závitovými tyčemi pro slaboproud šířky 50mm</t>
  </si>
  <si>
    <t>""kotvení žlabu a 2,00m</t>
  </si>
  <si>
    <t>3.00</t>
  </si>
  <si>
    <t>""Montáž nosníku s konzolami nebo závitovými tyčemi pro slaboproud šířky 100 mm</t>
  </si>
  <si>
    <t xml:space="preserve">""stahovací páska pro stažení kabelů </t>
  </si>
  <si>
    <t>""spojení a uchycení kabelů cca 2,00m</t>
  </si>
  <si>
    <t>3.00/100</t>
  </si>
  <si>
    <t>""1x odladění programového vybavení</t>
  </si>
  <si>
    <t>""Základní a uživatelské programové vybavení</t>
  </si>
  <si>
    <t>""- pro procesní stanici PLC (řídicí programy, komunikační programy)</t>
  </si>
  <si>
    <t>""- pro grafický panel operátora (vizualizace)</t>
  </si>
  <si>
    <t>""pozice SW1</t>
  </si>
  <si>
    <t>""Úprava a doplnění programového vybavení pro CD Flóra</t>
  </si>
  <si>
    <t>""pro měrnou šachtu začleněnou do tohoto projektu, zahrnující zejména:</t>
  </si>
  <si>
    <t>""- grafické výstupy, databáze, alarmy, protokoly, trendy, bilance ŘIS atd. pro Server (1x)</t>
  </si>
  <si>
    <t>""- zprovoznění dálkového přenosu dat ve stávající rádiové datové síti v pásmu 450 MHz</t>
  </si>
  <si>
    <t xml:space="preserve">""     (úpravy programů komunikační centrály, úprava konfigurace sítě vč. retranslací)</t>
  </si>
  <si>
    <t>""pozice SWCD</t>
  </si>
  <si>
    <t>""1x seřízení, oživení a uvedení do provozu</t>
  </si>
  <si>
    <t>""2x dveře dvoukřídlé nerezové do rámu pro pilíř</t>
  </si>
  <si>
    <t>""včetně závěsů a zamykání</t>
  </si>
  <si>
    <t>""Ostatní elektromontážní doplňkové práce - stavební přípomoce</t>
  </si>
  <si>
    <t>""Dílčí stavební přípomoce při realizaci projektu</t>
  </si>
  <si>
    <t>""- zaplnění, zazdění nebo zabetonování rýh, kapes, prostupů</t>
  </si>
  <si>
    <t>""DODÁVKA A MONTÁŽ SŘTP</t>
  </si>
  <si>
    <t>""20,00m elektroinstalační trubka D40</t>
  </si>
  <si>
    <t>""20,00m uzemňovací vodič slaněný CYA16 mm2</t>
  </si>
  <si>
    <t>""včetně připojení zařízení na zemnící soustavu dle podmínek zařízení</t>
  </si>
  <si>
    <t>""včetně ochrany kabelu</t>
  </si>
  <si>
    <t>""20,00m uzemňovací vodič slaněný CYA 6 mm2</t>
  </si>
  <si>
    <t>""Radiový signál</t>
  </si>
  <si>
    <t xml:space="preserve">""Proměření síly radiového signálu do CD Flóra ve stávající rádiové datové síti </t>
  </si>
  <si>
    <t xml:space="preserve">""     v pásmu 450 MHz</t>
  </si>
  <si>
    <t>""dodávka obsahuje radiomodem, zdroj v reozvaděči EZS, anténa, konzole, stožár</t>
  </si>
  <si>
    <t>""Snímače pro měření průtoku</t>
  </si>
  <si>
    <t>""3x snímače pro připojení do převodníku průtokoměru pozice F1.4 pro měření průtoku</t>
  </si>
  <si>
    <t xml:space="preserve">""     v kanalizační stoce vejčitého průřezu při volné hladině i v tlakovém režimu</t>
  </si>
  <si>
    <t>""dodávka obsahuje:</t>
  </si>
  <si>
    <t>""- ultrazvukový senzor úrovně hladiny: rozsah 0,00-3,00m, krytí IP68</t>
  </si>
  <si>
    <t xml:space="preserve">""     nevýbušné provedení Ex, vestavěná kompenzace teploty</t>
  </si>
  <si>
    <t xml:space="preserve">""     integrovaný kabel s prodloužením do 30,00m</t>
  </si>
  <si>
    <t xml:space="preserve">""     včetně držáku a montážního příslušenství</t>
  </si>
  <si>
    <t>""- min. 2x ultrazvukový senzor rychlosti proudění, ponorný</t>
  </si>
  <si>
    <t xml:space="preserve">""     rozsah -1,5 - +6,0 m/s, krytí IP68, nevýbušné provedení Ex</t>
  </si>
  <si>
    <t xml:space="preserve">""     integrovaný kabel s prodloužením do 30,00m, rozpěrná montážní konstrukce</t>
  </si>
  <si>
    <t xml:space="preserve">""     montážní příslušenství a kotvení do stěny stoky</t>
  </si>
  <si>
    <t>""- senzor hydrodynamického tlaku, ponorný, rozsah 0,00 - 5,00m</t>
  </si>
  <si>
    <t xml:space="preserve">""     krytí IP68, nevýbušné provedení Ex</t>
  </si>
  <si>
    <t xml:space="preserve">""     vestavěná kompenzace teploty, integrovaný kabel s prodloužením do 30,00m</t>
  </si>
  <si>
    <t>""pozice F1.1, F1.2, F1.3</t>
  </si>
  <si>
    <t>""Převodník průtokoměru</t>
  </si>
  <si>
    <t>""1x převodník průtokoměru pro měření průtoku</t>
  </si>
  <si>
    <t>""- v kanalizační stoce vejčitého průřezu při volné hladině i v tlakovém režimu</t>
  </si>
  <si>
    <t>""- skříňka pro montáž na stěnu, krytí min. IP65</t>
  </si>
  <si>
    <t>""- připojení snímačů pol. F1.1, F1.2, F1.3</t>
  </si>
  <si>
    <t>""- mikroprocesorová jednotka, displej s klávesnicí</t>
  </si>
  <si>
    <t>""- výstupní signály 4 - 20 mA, aktivní</t>
  </si>
  <si>
    <t>""- parametrizace prostřednictvím GSM komunikace, odesílání SMS zpráv</t>
  </si>
  <si>
    <t>""- včetně externí napájecí jednotky 230V, 50Hz, se zálohovací baterií 12 VDC</t>
  </si>
  <si>
    <t xml:space="preserve">""     skříňka pro montáž na stěnu, krytí min. IP65</t>
  </si>
  <si>
    <t>""pozice F1.4</t>
  </si>
  <si>
    <t xml:space="preserve">""1x instalační a kotvící materiál, oplechování kabelů snímačů v exponovaných </t>
  </si>
  <si>
    <t xml:space="preserve">""     místech stoky</t>
  </si>
  <si>
    <t>""15,00m vytýčení kabelové trasy 35x 80cm</t>
  </si>
  <si>
    <t>15.00/1000</t>
  </si>
  <si>
    <t>""15,00m výkop kabelové trasy 35x 80cm</t>
  </si>
  <si>
    <t>15.00</t>
  </si>
  <si>
    <t>""SO 03 - Elektrický přívodní kabel NN a VN k čerpací stanici BD</t>
  </si>
  <si>
    <t>""Zatopení čerpací stanice</t>
  </si>
  <si>
    <t>""1x úprava stávajícího piliře před osazením rozvaděče</t>
  </si>
  <si>
    <t>""15,00m pískové lože tl. 0,10m a zásyp kabelu tl. 0,10m včetně zakrytí plastovou</t>
  </si>
  <si>
    <t xml:space="preserve">""     deskou</t>
  </si>
  <si>
    <t>""2x 15,00m ocelová chránička DN150</t>
  </si>
  <si>
    <t>""Kabelové krabicové rozvodky</t>
  </si>
  <si>
    <t>""4x kabelové krabicové rozvodky se svorkovnicí</t>
  </si>
  <si>
    <t>""krytí min. IP65</t>
  </si>
  <si>
    <t>""2x 8,00m zatažení kabelů do ocelová chránička DN150</t>
  </si>
  <si>
    <t>2*8.00</t>
  </si>
  <si>
    <t>""8,00m vytýčení kabelové trasy 35x 80cm</t>
  </si>
  <si>
    <t>8.00/1000</t>
  </si>
  <si>
    <t>""8,00m výkop kabelové trasy 35x 80cm</t>
  </si>
  <si>
    <t>8.00</t>
  </si>
  <si>
    <t>""8,00m pískové lože tl. 0,10m a zásyp kabelu tl. 0,10m včetně zakrytí plastovou</t>
  </si>
  <si>
    <t>""2x 8,00m ocelová chránička DN150</t>
  </si>
  <si>
    <t>"Celkem: A68"</t>
  </si>
  <si>
    <t>""20,00m zatažení kabelu do elektroinstalační trubka D40</t>
  </si>
  <si>
    <t>"Celkem: A53+B53"</t>
  </si>
  <si>
    <t>C56</t>
  </si>
  <si>
    <t>"Celkem: A56+B56"</t>
  </si>
  <si>
    <t>"Celkem: A57+B57"</t>
  </si>
  <si>
    <t>C59</t>
  </si>
  <si>
    <t>"Celkem: A59+B59"</t>
  </si>
  <si>
    <t>"Celkem: A60+B60"</t>
  </si>
  <si>
    <t>Příplatek k vodorovnému přemístění horniny dopravními prostředky při elektromontážích za každých dalších i započatých 1000 m</t>
  </si>
  <si>
    <t>"Celkem: A15+B15+C15"</t>
  </si>
  <si>
    <t>"Celkem: A65+B65+C65"</t>
  </si>
  <si>
    <t>Příplatek k odvozu suti a vybouraných hmot při elektromontážích za každý další 1 km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</si>
  <si>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</si>
  <si>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</si>
  <si>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</si>
  <si>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</si>
  <si>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</si>
  <si>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</si>
  <si>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účastníka.</t>
  </si>
  <si>
    <t xml:space="preserve">Termínem "učastník"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</si>
  <si>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</si>
  <si>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</si>
  <si>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</si>
  <si>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</si>
  <si>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</si>
  <si>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</si>
  <si>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</si>
  <si>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</si>
  <si>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</si>
  <si>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</si>
  <si>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</si>
  <si>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</si>
  <si>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</si>
  <si>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</si>
  <si>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účastníka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</si>
  <si>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</si>
  <si>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</si>
  <si>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</si>
  <si>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</si>
  <si>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</si>
  <si>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</si>
  <si>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</si>
  <si>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</si>
  <si>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</si>
  <si>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</si>
  <si>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</si>
  <si>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</si>
  <si>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</si>
  <si>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</si>
  <si>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</si>
  <si>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</si>
  <si>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</si>
  <si>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</si>
  <si>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</si>
  <si>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</si>
  <si>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</si>
  <si>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</si>
  <si>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</si>
  <si>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</si>
  <si>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</si>
  <si>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</si>
  <si>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Účastník je pro podání nabídky povinen vyplnit žlutě podbarvená pole: </t>
  </si>
  <si>
    <t xml:space="preserve">Pole Účastník v sestavě Rekapitulace stavby - zde účastník vyplní svůj název (název subjektu) </t>
  </si>
  <si>
    <t>Pole IČ a DIČ v sestavě Rekapitulace stavby - zde účastník vyplní svoje IČ a DIČ</t>
  </si>
  <si>
    <t>Datum v sestavě Rekapitulace stavby - zde účastník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</si>
  <si>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</si>
  <si>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</si>
  <si>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</si>
  <si>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</si>
  <si>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</si>
  <si>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</si>
  <si>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Účastník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</si>
  <si>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</si>
  <si>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</si>
  <si>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</si>
  <si>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</si>
  <si>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</si>
  <si>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</si>
  <si>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</si>
  <si>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</si>
  <si>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</si>
  <si>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</si>
  <si>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</si>
  <si>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</si>
  <si>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</si>
  <si>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</si>
  <si>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</si>
  <si>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</si>
  <si>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</si>
  <si>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</si>
  <si>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</si>
  <si>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</si>
  <si>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</si>
  <si>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</si>
  <si>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</si>
  <si>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</si>
  <si>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</si>
  <si>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</si>
  <si>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</si>
  <si>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</si>
  <si>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</si>
  <si>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</si>
  <si>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</si>
  <si>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</si>
  <si>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</si>
  <si>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</si>
  <si>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Účastník</t>
  </si>
  <si>
    <t>Účastník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</si>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</sst>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D274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404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8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right"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4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166" fontId="28" fillId="0" borderId="21" xfId="0" applyNumberFormat="1" applyFont="1" applyBorder="1" applyAlignment="1" applyProtection="1">
      <alignment vertical="center"/>
    </xf>
    <xf numFmtId="4" fontId="28" fillId="0" borderId="22" xfId="0" applyNumberFormat="1" applyFont="1" applyBorder="1" applyAlignment="1" applyProtection="1">
      <alignment vertical="center"/>
    </xf>
    <xf numFmtId="0" fontId="31" fillId="0" borderId="0" xfId="0" applyFont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1" fillId="0" borderId="0" xfId="0" applyFont="1" applyAlignment="1" applyProtection="1">
      <alignment horizontal="left"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22" fillId="5" borderId="23" xfId="0" applyFont="1" applyFill="1" applyBorder="1" applyAlignment="1" applyProtection="1">
      <alignment horizontal="center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39" fillId="5" borderId="23" xfId="0" applyFont="1" applyFill="1" applyBorder="1" applyAlignment="1" applyProtection="1">
      <alignment horizontal="center" vertical="center"/>
    </xf>
    <xf numFmtId="0" fontId="41" fillId="0" borderId="0" xfId="0" applyFont="1" applyAlignment="1" applyProtection="1">
      <alignment vertical="center" wrapText="1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3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top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2" fillId="0" borderId="17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/>
    </xf>
    <xf numFmtId="167" fontId="42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4" fillId="0" borderId="1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5" fillId="0" borderId="29" xfId="0" applyFont="1" applyBorder="1" applyAlignment="1">
      <alignment horizontal="left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horizontal="left" vertical="center" wrapText="1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6" fillId="0" borderId="1" xfId="0" applyFont="1" applyFill="1" applyBorder="1" applyAlignment="1">
      <alignment horizontal="left" vertical="center"/>
    </xf>
    <xf numFmtId="0" fontId="46" fillId="0" borderId="1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52" fillId="0" borderId="27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vertical="top"/>
    </xf>
    <xf numFmtId="0" fontId="53" fillId="0" borderId="1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horizontal="center" vertical="center"/>
    </xf>
    <xf numFmtId="49" fontId="53" fillId="0" borderId="1" xfId="0" applyNumberFormat="1" applyFont="1" applyBorder="1" applyAlignment="1" applyProtection="1">
      <alignment horizontal="left" vertical="center"/>
    </xf>
    <xf numFmtId="0" fontId="52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 applyAlignment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styles" Target="styles.xml" /><Relationship Id="rId37" Type="http://schemas.openxmlformats.org/officeDocument/2006/relationships/theme" Target="theme/theme1.xml" /><Relationship Id="rId38" Type="http://schemas.openxmlformats.org/officeDocument/2006/relationships/calcChain" Target="calcChain.xml" /><Relationship Id="rId3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7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75421" TargetMode="External" /><Relationship Id="rId7" Type="http://schemas.openxmlformats.org/officeDocument/2006/relationships/hyperlink" Target="https://podminky.urs.cz/item/CS_URS_2023_02/154075423" TargetMode="External" /><Relationship Id="rId8" Type="http://schemas.openxmlformats.org/officeDocument/2006/relationships/hyperlink" Target="https://podminky.urs.cz/item/CS_URS_2023_02/154075521" TargetMode="External" /><Relationship Id="rId9" Type="http://schemas.openxmlformats.org/officeDocument/2006/relationships/hyperlink" Target="https://podminky.urs.cz/item/CS_URS_2023_02/154077341" TargetMode="External" /><Relationship Id="rId10" Type="http://schemas.openxmlformats.org/officeDocument/2006/relationships/hyperlink" Target="https://podminky.urs.cz/item/CS_URS_2023_02/154077342" TargetMode="External" /><Relationship Id="rId11" Type="http://schemas.openxmlformats.org/officeDocument/2006/relationships/hyperlink" Target="https://podminky.urs.cz/item/CS_URS_2023_02/171251201" TargetMode="External" /><Relationship Id="rId12" Type="http://schemas.openxmlformats.org/officeDocument/2006/relationships/hyperlink" Target="https://podminky.urs.cz/item/CS_URS_2023_02/216905111" TargetMode="External" /><Relationship Id="rId13" Type="http://schemas.openxmlformats.org/officeDocument/2006/relationships/hyperlink" Target="https://podminky.urs.cz/item/CS_URS_2023_02/216906111" TargetMode="External" /><Relationship Id="rId14" Type="http://schemas.openxmlformats.org/officeDocument/2006/relationships/hyperlink" Target="https://podminky.urs.cz/item/CS_URS_2023_02/274313611" TargetMode="External" /><Relationship Id="rId15" Type="http://schemas.openxmlformats.org/officeDocument/2006/relationships/hyperlink" Target="https://podminky.urs.cz/item/CS_URS_2023_02/274351121" TargetMode="External" /><Relationship Id="rId16" Type="http://schemas.openxmlformats.org/officeDocument/2006/relationships/hyperlink" Target="https://podminky.urs.cz/item/CS_URS_2023_02/274351122" TargetMode="External" /><Relationship Id="rId17" Type="http://schemas.openxmlformats.org/officeDocument/2006/relationships/hyperlink" Target="https://podminky.urs.cz/item/CS_URS_2023_02/451541192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452321131" TargetMode="External" /><Relationship Id="rId20" Type="http://schemas.openxmlformats.org/officeDocument/2006/relationships/hyperlink" Target="https://podminky.urs.cz/item/CS_URS_2023_02/452321192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1192" TargetMode="External" /><Relationship Id="rId23" Type="http://schemas.openxmlformats.org/officeDocument/2006/relationships/hyperlink" Target="https://podminky.urs.cz/item/CS_URS_2023_02/452361192" TargetMode="External" /><Relationship Id="rId24" Type="http://schemas.openxmlformats.org/officeDocument/2006/relationships/hyperlink" Target="https://podminky.urs.cz/item/CS_URS_2023_02/452368211" TargetMode="External" /><Relationship Id="rId25" Type="http://schemas.openxmlformats.org/officeDocument/2006/relationships/hyperlink" Target="https://podminky.urs.cz/item/CS_URS_2023_02/584121108" TargetMode="External" /><Relationship Id="rId26" Type="http://schemas.openxmlformats.org/officeDocument/2006/relationships/hyperlink" Target="https://podminky.urs.cz/item/CS_URS_2023_02/961055111" TargetMode="External" /><Relationship Id="rId27" Type="http://schemas.openxmlformats.org/officeDocument/2006/relationships/hyperlink" Target="https://podminky.urs.cz/item/CS_URS_2023_02/998255111" TargetMode="External" /><Relationship Id="rId28" Type="http://schemas.openxmlformats.org/officeDocument/2006/relationships/hyperlink" Target="https://podminky.urs.cz/item/CS_URS_2023_02/767995113" TargetMode="External" /><Relationship Id="rId29" Type="http://schemas.openxmlformats.org/officeDocument/2006/relationships/hyperlink" Target="https://podminky.urs.cz/item/CS_URS_2023_02/767996701" TargetMode="External" /><Relationship Id="rId30" Type="http://schemas.openxmlformats.org/officeDocument/2006/relationships/hyperlink" Target="https://podminky.urs.cz/item/CS_URS_2023_02/998767101" TargetMode="External" /><Relationship Id="rId31" Type="http://schemas.openxmlformats.org/officeDocument/2006/relationships/hyperlink" Target="https://podminky.urs.cz/item/CS_URS_2023_02/210220003" TargetMode="External" /><Relationship Id="rId32" Type="http://schemas.openxmlformats.org/officeDocument/2006/relationships/hyperlink" Target="https://podminky.urs.cz/item/CS_URS_2023_02/21022036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2R" TargetMode="External" /><Relationship Id="rId35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5" TargetMode="External" /><Relationship Id="rId2" Type="http://schemas.openxmlformats.org/officeDocument/2006/relationships/hyperlink" Target="https://podminky.urs.cz/item/CS_URS_2023_02/142274121" TargetMode="External" /><Relationship Id="rId3" Type="http://schemas.openxmlformats.org/officeDocument/2006/relationships/hyperlink" Target="https://podminky.urs.cz/item/CS_URS_2023_02/154073111" TargetMode="External" /><Relationship Id="rId4" Type="http://schemas.openxmlformats.org/officeDocument/2006/relationships/hyperlink" Target="https://podminky.urs.cz/item/CS_URS_2023_02/154074111" TargetMode="External" /><Relationship Id="rId5" Type="http://schemas.openxmlformats.org/officeDocument/2006/relationships/hyperlink" Target="https://podminky.urs.cz/item/CS_URS_2023_02/154074611" TargetMode="External" /><Relationship Id="rId6" Type="http://schemas.openxmlformats.org/officeDocument/2006/relationships/hyperlink" Target="https://podminky.urs.cz/item/CS_URS_2023_02/154076111" TargetMode="External" /><Relationship Id="rId7" Type="http://schemas.openxmlformats.org/officeDocument/2006/relationships/hyperlink" Target="https://podminky.urs.cz/item/CS_URS_2023_02/161152111" TargetMode="External" /><Relationship Id="rId8" Type="http://schemas.openxmlformats.org/officeDocument/2006/relationships/hyperlink" Target="https://podminky.urs.cz/item/CS_URS_2023_02/163333521" TargetMode="External" /><Relationship Id="rId9" Type="http://schemas.openxmlformats.org/officeDocument/2006/relationships/hyperlink" Target="https://podminky.urs.cz/item/CS_URS_2023_02/171251201" TargetMode="External" /><Relationship Id="rId10" Type="http://schemas.openxmlformats.org/officeDocument/2006/relationships/hyperlink" Target="https://podminky.urs.cz/item/CS_URS_2023_02/174101101" TargetMode="External" /><Relationship Id="rId11" Type="http://schemas.openxmlformats.org/officeDocument/2006/relationships/hyperlink" Target="https://podminky.urs.cz/item/CS_URS_2023_02/212752192" TargetMode="External" /><Relationship Id="rId12" Type="http://schemas.openxmlformats.org/officeDocument/2006/relationships/hyperlink" Target="https://podminky.urs.cz/item/CS_URS_2023_02/212752421" TargetMode="External" /><Relationship Id="rId13" Type="http://schemas.openxmlformats.org/officeDocument/2006/relationships/hyperlink" Target="https://podminky.urs.cz/item/CS_URS_2023_02/216901113" TargetMode="External" /><Relationship Id="rId14" Type="http://schemas.openxmlformats.org/officeDocument/2006/relationships/hyperlink" Target="https://podminky.urs.cz/item/CS_URS_2023_02/216902111" TargetMode="External" /><Relationship Id="rId15" Type="http://schemas.openxmlformats.org/officeDocument/2006/relationships/hyperlink" Target="https://podminky.urs.cz/item/CS_URS_2023_02/224121112" TargetMode="External" /><Relationship Id="rId16" Type="http://schemas.openxmlformats.org/officeDocument/2006/relationships/hyperlink" Target="https://podminky.urs.cz/item/CS_URS_2023_02/225411114" TargetMode="External" /><Relationship Id="rId17" Type="http://schemas.openxmlformats.org/officeDocument/2006/relationships/hyperlink" Target="https://podminky.urs.cz/item/CS_URS_2023_02/232211111" TargetMode="External" /><Relationship Id="rId18" Type="http://schemas.openxmlformats.org/officeDocument/2006/relationships/hyperlink" Target="https://podminky.urs.cz/item/CS_URS_2023_02/232221211" TargetMode="External" /><Relationship Id="rId19" Type="http://schemas.openxmlformats.org/officeDocument/2006/relationships/hyperlink" Target="https://podminky.urs.cz/item/CS_URS_2023_02/239111112" TargetMode="External" /><Relationship Id="rId20" Type="http://schemas.openxmlformats.org/officeDocument/2006/relationships/hyperlink" Target="https://podminky.urs.cz/item/CS_URS_2023_02/282606011" TargetMode="External" /><Relationship Id="rId21" Type="http://schemas.openxmlformats.org/officeDocument/2006/relationships/hyperlink" Target="https://podminky.urs.cz/item/CS_URS_2023_02/282606061" TargetMode="External" /><Relationship Id="rId22" Type="http://schemas.openxmlformats.org/officeDocument/2006/relationships/hyperlink" Target="https://podminky.urs.cz/item/CS_URS_2023_02/282791111" TargetMode="External" /><Relationship Id="rId23" Type="http://schemas.openxmlformats.org/officeDocument/2006/relationships/hyperlink" Target="https://podminky.urs.cz/item/CS_URS_2023_02/360342213" TargetMode="External" /><Relationship Id="rId24" Type="http://schemas.openxmlformats.org/officeDocument/2006/relationships/hyperlink" Target="https://podminky.urs.cz/item/CS_URS_2023_02/360366112" TargetMode="External" /><Relationship Id="rId25" Type="http://schemas.openxmlformats.org/officeDocument/2006/relationships/hyperlink" Target="https://podminky.urs.cz/item/CS_URS_2023_02/369316112" TargetMode="External" /><Relationship Id="rId26" Type="http://schemas.openxmlformats.org/officeDocument/2006/relationships/hyperlink" Target="https://podminky.urs.cz/item/CS_URS_2023_02/451541111" TargetMode="External" /><Relationship Id="rId27" Type="http://schemas.openxmlformats.org/officeDocument/2006/relationships/hyperlink" Target="https://podminky.urs.cz/item/CS_URS_2023_02/451541192" TargetMode="External" /><Relationship Id="rId28" Type="http://schemas.openxmlformats.org/officeDocument/2006/relationships/hyperlink" Target="https://podminky.urs.cz/item/CS_URS_2023_02/452321131" TargetMode="External" /><Relationship Id="rId29" Type="http://schemas.openxmlformats.org/officeDocument/2006/relationships/hyperlink" Target="https://podminky.urs.cz/item/CS_URS_2023_02/452321192" TargetMode="External" /><Relationship Id="rId30" Type="http://schemas.openxmlformats.org/officeDocument/2006/relationships/hyperlink" Target="https://podminky.urs.cz/item/CS_URS_2023_02/452361192" TargetMode="External" /><Relationship Id="rId31" Type="http://schemas.openxmlformats.org/officeDocument/2006/relationships/hyperlink" Target="https://podminky.urs.cz/item/CS_URS_2023_02/452368211" TargetMode="External" /><Relationship Id="rId32" Type="http://schemas.openxmlformats.org/officeDocument/2006/relationships/hyperlink" Target="https://podminky.urs.cz/item/CS_URS_2023_02/99825211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1" TargetMode="External" /><Relationship Id="rId35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5" TargetMode="External" /><Relationship Id="rId2" Type="http://schemas.openxmlformats.org/officeDocument/2006/relationships/hyperlink" Target="https://podminky.urs.cz/item/CS_URS_2023_02/142274121" TargetMode="External" /><Relationship Id="rId3" Type="http://schemas.openxmlformats.org/officeDocument/2006/relationships/hyperlink" Target="https://podminky.urs.cz/item/CS_URS_2023_02/154073111" TargetMode="External" /><Relationship Id="rId4" Type="http://schemas.openxmlformats.org/officeDocument/2006/relationships/hyperlink" Target="https://podminky.urs.cz/item/CS_URS_2023_02/154074111" TargetMode="External" /><Relationship Id="rId5" Type="http://schemas.openxmlformats.org/officeDocument/2006/relationships/hyperlink" Target="https://podminky.urs.cz/item/CS_URS_2023_02/154074611" TargetMode="External" /><Relationship Id="rId6" Type="http://schemas.openxmlformats.org/officeDocument/2006/relationships/hyperlink" Target="https://podminky.urs.cz/item/CS_URS_2023_02/154076111" TargetMode="External" /><Relationship Id="rId7" Type="http://schemas.openxmlformats.org/officeDocument/2006/relationships/hyperlink" Target="https://podminky.urs.cz/item/CS_URS_2023_02/161152111" TargetMode="External" /><Relationship Id="rId8" Type="http://schemas.openxmlformats.org/officeDocument/2006/relationships/hyperlink" Target="https://podminky.urs.cz/item/CS_URS_2023_02/163333521" TargetMode="External" /><Relationship Id="rId9" Type="http://schemas.openxmlformats.org/officeDocument/2006/relationships/hyperlink" Target="https://podminky.urs.cz/item/CS_URS_2023_02/171251201" TargetMode="External" /><Relationship Id="rId10" Type="http://schemas.openxmlformats.org/officeDocument/2006/relationships/hyperlink" Target="https://podminky.urs.cz/item/CS_URS_2023_02/174101101" TargetMode="External" /><Relationship Id="rId11" Type="http://schemas.openxmlformats.org/officeDocument/2006/relationships/hyperlink" Target="https://podminky.urs.cz/item/CS_URS_2023_02/212752192" TargetMode="External" /><Relationship Id="rId12" Type="http://schemas.openxmlformats.org/officeDocument/2006/relationships/hyperlink" Target="https://podminky.urs.cz/item/CS_URS_2023_02/212752421" TargetMode="External" /><Relationship Id="rId13" Type="http://schemas.openxmlformats.org/officeDocument/2006/relationships/hyperlink" Target="https://podminky.urs.cz/item/CS_URS_2023_02/216901113" TargetMode="External" /><Relationship Id="rId14" Type="http://schemas.openxmlformats.org/officeDocument/2006/relationships/hyperlink" Target="https://podminky.urs.cz/item/CS_URS_2023_02/216902111" TargetMode="External" /><Relationship Id="rId15" Type="http://schemas.openxmlformats.org/officeDocument/2006/relationships/hyperlink" Target="https://podminky.urs.cz/item/CS_URS_2023_02/224121112" TargetMode="External" /><Relationship Id="rId16" Type="http://schemas.openxmlformats.org/officeDocument/2006/relationships/hyperlink" Target="https://podminky.urs.cz/item/CS_URS_2023_02/225411114" TargetMode="External" /><Relationship Id="rId17" Type="http://schemas.openxmlformats.org/officeDocument/2006/relationships/hyperlink" Target="https://podminky.urs.cz/item/CS_URS_2023_02/232211111" TargetMode="External" /><Relationship Id="rId18" Type="http://schemas.openxmlformats.org/officeDocument/2006/relationships/hyperlink" Target="https://podminky.urs.cz/item/CS_URS_2023_02/232221211" TargetMode="External" /><Relationship Id="rId19" Type="http://schemas.openxmlformats.org/officeDocument/2006/relationships/hyperlink" Target="https://podminky.urs.cz/item/CS_URS_2023_02/239111112" TargetMode="External" /><Relationship Id="rId20" Type="http://schemas.openxmlformats.org/officeDocument/2006/relationships/hyperlink" Target="https://podminky.urs.cz/item/CS_URS_2023_02/282606011" TargetMode="External" /><Relationship Id="rId21" Type="http://schemas.openxmlformats.org/officeDocument/2006/relationships/hyperlink" Target="https://podminky.urs.cz/item/CS_URS_2023_02/282606061" TargetMode="External" /><Relationship Id="rId22" Type="http://schemas.openxmlformats.org/officeDocument/2006/relationships/hyperlink" Target="https://podminky.urs.cz/item/CS_URS_2023_02/282791111" TargetMode="External" /><Relationship Id="rId23" Type="http://schemas.openxmlformats.org/officeDocument/2006/relationships/hyperlink" Target="https://podminky.urs.cz/item/CS_URS_2023_02/360342214" TargetMode="External" /><Relationship Id="rId24" Type="http://schemas.openxmlformats.org/officeDocument/2006/relationships/hyperlink" Target="https://podminky.urs.cz/item/CS_URS_2023_02/360366112" TargetMode="External" /><Relationship Id="rId25" Type="http://schemas.openxmlformats.org/officeDocument/2006/relationships/hyperlink" Target="https://podminky.urs.cz/item/CS_URS_2023_02/369316112" TargetMode="External" /><Relationship Id="rId26" Type="http://schemas.openxmlformats.org/officeDocument/2006/relationships/hyperlink" Target="https://podminky.urs.cz/item/CS_URS_2023_02/451541111" TargetMode="External" /><Relationship Id="rId27" Type="http://schemas.openxmlformats.org/officeDocument/2006/relationships/hyperlink" Target="https://podminky.urs.cz/item/CS_URS_2023_02/451541192" TargetMode="External" /><Relationship Id="rId28" Type="http://schemas.openxmlformats.org/officeDocument/2006/relationships/hyperlink" Target="https://podminky.urs.cz/item/CS_URS_2023_02/452321131" TargetMode="External" /><Relationship Id="rId29" Type="http://schemas.openxmlformats.org/officeDocument/2006/relationships/hyperlink" Target="https://podminky.urs.cz/item/CS_URS_2023_02/452321192" TargetMode="External" /><Relationship Id="rId30" Type="http://schemas.openxmlformats.org/officeDocument/2006/relationships/hyperlink" Target="https://podminky.urs.cz/item/CS_URS_2023_02/452361192" TargetMode="External" /><Relationship Id="rId31" Type="http://schemas.openxmlformats.org/officeDocument/2006/relationships/hyperlink" Target="https://podminky.urs.cz/item/CS_URS_2023_02/452368211" TargetMode="External" /><Relationship Id="rId32" Type="http://schemas.openxmlformats.org/officeDocument/2006/relationships/hyperlink" Target="https://podminky.urs.cz/item/CS_URS_2023_02/99825211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1" TargetMode="External" /><Relationship Id="rId35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42274111" TargetMode="External" /><Relationship Id="rId2" Type="http://schemas.openxmlformats.org/officeDocument/2006/relationships/hyperlink" Target="https://podminky.urs.cz/item/CS_URS_2023_02/154073111" TargetMode="External" /><Relationship Id="rId3" Type="http://schemas.openxmlformats.org/officeDocument/2006/relationships/hyperlink" Target="https://podminky.urs.cz/item/CS_URS_2023_02/154074111" TargetMode="External" /><Relationship Id="rId4" Type="http://schemas.openxmlformats.org/officeDocument/2006/relationships/hyperlink" Target="https://podminky.urs.cz/item/CS_URS_2023_02/154074611" TargetMode="External" /><Relationship Id="rId5" Type="http://schemas.openxmlformats.org/officeDocument/2006/relationships/hyperlink" Target="https://podminky.urs.cz/item/CS_URS_2023_02/154076111" TargetMode="External" /><Relationship Id="rId6" Type="http://schemas.openxmlformats.org/officeDocument/2006/relationships/hyperlink" Target="https://podminky.urs.cz/item/CS_URS_2023_02/154076121" TargetMode="External" /><Relationship Id="rId7" Type="http://schemas.openxmlformats.org/officeDocument/2006/relationships/hyperlink" Target="https://podminky.urs.cz/item/CS_URS_2023_02/161152111" TargetMode="External" /><Relationship Id="rId8" Type="http://schemas.openxmlformats.org/officeDocument/2006/relationships/hyperlink" Target="https://podminky.urs.cz/item/CS_URS_2023_02/163333521" TargetMode="External" /><Relationship Id="rId9" Type="http://schemas.openxmlformats.org/officeDocument/2006/relationships/hyperlink" Target="https://podminky.urs.cz/item/CS_URS_2023_02/171251201" TargetMode="External" /><Relationship Id="rId10" Type="http://schemas.openxmlformats.org/officeDocument/2006/relationships/hyperlink" Target="https://podminky.urs.cz/item/CS_URS_2023_02/212752111" TargetMode="External" /><Relationship Id="rId11" Type="http://schemas.openxmlformats.org/officeDocument/2006/relationships/hyperlink" Target="https://podminky.urs.cz/item/CS_URS_2023_02/212752192" TargetMode="External" /><Relationship Id="rId12" Type="http://schemas.openxmlformats.org/officeDocument/2006/relationships/hyperlink" Target="https://podminky.urs.cz/item/CS_URS_2023_02/216901113" TargetMode="External" /><Relationship Id="rId13" Type="http://schemas.openxmlformats.org/officeDocument/2006/relationships/hyperlink" Target="https://podminky.urs.cz/item/CS_URS_2023_02/216902111" TargetMode="External" /><Relationship Id="rId14" Type="http://schemas.openxmlformats.org/officeDocument/2006/relationships/hyperlink" Target="https://podminky.urs.cz/item/CS_URS_2023_02/292211111" TargetMode="External" /><Relationship Id="rId15" Type="http://schemas.openxmlformats.org/officeDocument/2006/relationships/hyperlink" Target="https://podminky.urs.cz/item/CS_URS_2023_02/292211112" TargetMode="External" /><Relationship Id="rId16" Type="http://schemas.openxmlformats.org/officeDocument/2006/relationships/hyperlink" Target="https://podminky.urs.cz/item/CS_URS_2023_02/352231192" TargetMode="External" /><Relationship Id="rId17" Type="http://schemas.openxmlformats.org/officeDocument/2006/relationships/hyperlink" Target="https://podminky.urs.cz/item/CS_URS_2023_02/352351121" TargetMode="External" /><Relationship Id="rId18" Type="http://schemas.openxmlformats.org/officeDocument/2006/relationships/hyperlink" Target="https://podminky.urs.cz/item/CS_URS_2023_02/352351192" TargetMode="External" /><Relationship Id="rId19" Type="http://schemas.openxmlformats.org/officeDocument/2006/relationships/hyperlink" Target="https://podminky.urs.cz/item/CS_URS_2023_02/355911192" TargetMode="External" /><Relationship Id="rId20" Type="http://schemas.openxmlformats.org/officeDocument/2006/relationships/hyperlink" Target="https://podminky.urs.cz/item/CS_URS_2023_02/358235114" TargetMode="External" /><Relationship Id="rId21" Type="http://schemas.openxmlformats.org/officeDocument/2006/relationships/hyperlink" Target="https://podminky.urs.cz/item/CS_URS_2023_02/359901111" TargetMode="External" /><Relationship Id="rId22" Type="http://schemas.openxmlformats.org/officeDocument/2006/relationships/hyperlink" Target="https://podminky.urs.cz/item/CS_URS_2023_02/3599012R1" TargetMode="External" /><Relationship Id="rId23" Type="http://schemas.openxmlformats.org/officeDocument/2006/relationships/hyperlink" Target="https://podminky.urs.cz/item/CS_URS_2023_02/369317312" TargetMode="External" /><Relationship Id="rId24" Type="http://schemas.openxmlformats.org/officeDocument/2006/relationships/hyperlink" Target="https://podminky.urs.cz/item/CS_URS_2023_02/380321552" TargetMode="External" /><Relationship Id="rId25" Type="http://schemas.openxmlformats.org/officeDocument/2006/relationships/hyperlink" Target="https://podminky.urs.cz/item/CS_URS_2023_02/380356231" TargetMode="External" /><Relationship Id="rId26" Type="http://schemas.openxmlformats.org/officeDocument/2006/relationships/hyperlink" Target="https://podminky.urs.cz/item/CS_URS_2023_02/380356232" TargetMode="External" /><Relationship Id="rId27" Type="http://schemas.openxmlformats.org/officeDocument/2006/relationships/hyperlink" Target="https://podminky.urs.cz/item/CS_URS_2023_02/380361011" TargetMode="External" /><Relationship Id="rId28" Type="http://schemas.openxmlformats.org/officeDocument/2006/relationships/hyperlink" Target="https://podminky.urs.cz/item/CS_URS_2023_02/452312141" TargetMode="External" /><Relationship Id="rId29" Type="http://schemas.openxmlformats.org/officeDocument/2006/relationships/hyperlink" Target="https://podminky.urs.cz/item/CS_URS_2023_02/452312192" TargetMode="External" /><Relationship Id="rId30" Type="http://schemas.openxmlformats.org/officeDocument/2006/relationships/hyperlink" Target="https://podminky.urs.cz/item/CS_URS_2023_02/524637111" TargetMode="External" /><Relationship Id="rId31" Type="http://schemas.openxmlformats.org/officeDocument/2006/relationships/hyperlink" Target="https://podminky.urs.cz/item/CS_URS_2023_02/831352121" TargetMode="External" /><Relationship Id="rId32" Type="http://schemas.openxmlformats.org/officeDocument/2006/relationships/hyperlink" Target="https://podminky.urs.cz/item/CS_URS_2023_02/831372121" TargetMode="External" /><Relationship Id="rId33" Type="http://schemas.openxmlformats.org/officeDocument/2006/relationships/hyperlink" Target="https://podminky.urs.cz/item/CS_URS_2023_02/837351221" TargetMode="External" /><Relationship Id="rId34" Type="http://schemas.openxmlformats.org/officeDocument/2006/relationships/hyperlink" Target="https://podminky.urs.cz/item/CS_URS_2023_02/837371221" TargetMode="External" /><Relationship Id="rId35" Type="http://schemas.openxmlformats.org/officeDocument/2006/relationships/hyperlink" Target="https://podminky.urs.cz/item/CS_URS_2023_02/899633141" TargetMode="External" /><Relationship Id="rId36" Type="http://schemas.openxmlformats.org/officeDocument/2006/relationships/hyperlink" Target="https://podminky.urs.cz/item/CS_URS_2023_02/899633192" TargetMode="External" /><Relationship Id="rId37" Type="http://schemas.openxmlformats.org/officeDocument/2006/relationships/hyperlink" Target="https://podminky.urs.cz/item/CS_URS_2023_02/899643111" TargetMode="External" /><Relationship Id="rId38" Type="http://schemas.openxmlformats.org/officeDocument/2006/relationships/hyperlink" Target="https://podminky.urs.cz/item/CS_URS_2023_02/899643192" TargetMode="External" /><Relationship Id="rId39" Type="http://schemas.openxmlformats.org/officeDocument/2006/relationships/hyperlink" Target="https://podminky.urs.cz/item/CS_URS_2023_02/899658211" TargetMode="External" /><Relationship Id="rId40" Type="http://schemas.openxmlformats.org/officeDocument/2006/relationships/hyperlink" Target="https://podminky.urs.cz/item/CS_URS_2023_02/933901111r" TargetMode="External" /><Relationship Id="rId41" Type="http://schemas.openxmlformats.org/officeDocument/2006/relationships/hyperlink" Target="https://podminky.urs.cz/item/CS_URS_2023_02/998252111" TargetMode="External" /><Relationship Id="rId42" Type="http://schemas.openxmlformats.org/officeDocument/2006/relationships/hyperlink" Target="https://podminky.urs.cz/item/CS_URS_2023_02/767995111" TargetMode="External" /><Relationship Id="rId43" Type="http://schemas.openxmlformats.org/officeDocument/2006/relationships/hyperlink" Target="https://podminky.urs.cz/item/CS_URS_2023_02/998767102" TargetMode="External" /><Relationship Id="rId44" Type="http://schemas.openxmlformats.org/officeDocument/2006/relationships/hyperlink" Target="https://podminky.urs.cz/item/CS_URS_2023_02/997013863" TargetMode="External" /><Relationship Id="rId45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7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75421" TargetMode="External" /><Relationship Id="rId7" Type="http://schemas.openxmlformats.org/officeDocument/2006/relationships/hyperlink" Target="https://podminky.urs.cz/item/CS_URS_2023_02/154075423" TargetMode="External" /><Relationship Id="rId8" Type="http://schemas.openxmlformats.org/officeDocument/2006/relationships/hyperlink" Target="https://podminky.urs.cz/item/CS_URS_2023_02/154075521" TargetMode="External" /><Relationship Id="rId9" Type="http://schemas.openxmlformats.org/officeDocument/2006/relationships/hyperlink" Target="https://podminky.urs.cz/item/CS_URS_2023_02/154077341" TargetMode="External" /><Relationship Id="rId10" Type="http://schemas.openxmlformats.org/officeDocument/2006/relationships/hyperlink" Target="https://podminky.urs.cz/item/CS_URS_2023_02/154077342" TargetMode="External" /><Relationship Id="rId11" Type="http://schemas.openxmlformats.org/officeDocument/2006/relationships/hyperlink" Target="https://podminky.urs.cz/item/CS_URS_2023_02/171201201" TargetMode="External" /><Relationship Id="rId12" Type="http://schemas.openxmlformats.org/officeDocument/2006/relationships/hyperlink" Target="https://podminky.urs.cz/item/CS_URS_2023_02/216905111" TargetMode="External" /><Relationship Id="rId13" Type="http://schemas.openxmlformats.org/officeDocument/2006/relationships/hyperlink" Target="https://podminky.urs.cz/item/CS_URS_2023_02/216906111" TargetMode="External" /><Relationship Id="rId14" Type="http://schemas.openxmlformats.org/officeDocument/2006/relationships/hyperlink" Target="https://podminky.urs.cz/item/CS_URS_2023_02/274313611" TargetMode="External" /><Relationship Id="rId15" Type="http://schemas.openxmlformats.org/officeDocument/2006/relationships/hyperlink" Target="https://podminky.urs.cz/item/CS_URS_2023_02/274351121" TargetMode="External" /><Relationship Id="rId16" Type="http://schemas.openxmlformats.org/officeDocument/2006/relationships/hyperlink" Target="https://podminky.urs.cz/item/CS_URS_2023_02/274351122" TargetMode="External" /><Relationship Id="rId17" Type="http://schemas.openxmlformats.org/officeDocument/2006/relationships/hyperlink" Target="https://podminky.urs.cz/item/CS_URS_2023_02/451541192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452321131" TargetMode="External" /><Relationship Id="rId20" Type="http://schemas.openxmlformats.org/officeDocument/2006/relationships/hyperlink" Target="https://podminky.urs.cz/item/CS_URS_2023_02/452321192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1192" TargetMode="External" /><Relationship Id="rId23" Type="http://schemas.openxmlformats.org/officeDocument/2006/relationships/hyperlink" Target="https://podminky.urs.cz/item/CS_URS_2023_02/452361192" TargetMode="External" /><Relationship Id="rId24" Type="http://schemas.openxmlformats.org/officeDocument/2006/relationships/hyperlink" Target="https://podminky.urs.cz/item/CS_URS_2023_02/452368211" TargetMode="External" /><Relationship Id="rId25" Type="http://schemas.openxmlformats.org/officeDocument/2006/relationships/hyperlink" Target="https://podminky.urs.cz/item/CS_URS_2023_02/584121108" TargetMode="External" /><Relationship Id="rId26" Type="http://schemas.openxmlformats.org/officeDocument/2006/relationships/hyperlink" Target="https://podminky.urs.cz/item/CS_URS_2023_02/961055111" TargetMode="External" /><Relationship Id="rId27" Type="http://schemas.openxmlformats.org/officeDocument/2006/relationships/hyperlink" Target="https://podminky.urs.cz/item/CS_URS_2023_02/998255111" TargetMode="External" /><Relationship Id="rId28" Type="http://schemas.openxmlformats.org/officeDocument/2006/relationships/hyperlink" Target="https://podminky.urs.cz/item/CS_URS_2023_02/767995113" TargetMode="External" /><Relationship Id="rId29" Type="http://schemas.openxmlformats.org/officeDocument/2006/relationships/hyperlink" Target="https://podminky.urs.cz/item/CS_URS_2023_02/767996701" TargetMode="External" /><Relationship Id="rId30" Type="http://schemas.openxmlformats.org/officeDocument/2006/relationships/hyperlink" Target="https://podminky.urs.cz/item/CS_URS_2023_02/998767101" TargetMode="External" /><Relationship Id="rId31" Type="http://schemas.openxmlformats.org/officeDocument/2006/relationships/hyperlink" Target="https://podminky.urs.cz/item/CS_URS_2023_02/210220003" TargetMode="External" /><Relationship Id="rId32" Type="http://schemas.openxmlformats.org/officeDocument/2006/relationships/hyperlink" Target="https://podminky.urs.cz/item/CS_URS_2023_02/21022036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2R" TargetMode="External" /><Relationship Id="rId35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7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75421" TargetMode="External" /><Relationship Id="rId7" Type="http://schemas.openxmlformats.org/officeDocument/2006/relationships/hyperlink" Target="https://podminky.urs.cz/item/CS_URS_2023_02/154075423" TargetMode="External" /><Relationship Id="rId8" Type="http://schemas.openxmlformats.org/officeDocument/2006/relationships/hyperlink" Target="https://podminky.urs.cz/item/CS_URS_2023_02/154075521" TargetMode="External" /><Relationship Id="rId9" Type="http://schemas.openxmlformats.org/officeDocument/2006/relationships/hyperlink" Target="https://podminky.urs.cz/item/CS_URS_2023_02/154077341" TargetMode="External" /><Relationship Id="rId10" Type="http://schemas.openxmlformats.org/officeDocument/2006/relationships/hyperlink" Target="https://podminky.urs.cz/item/CS_URS_2023_02/154077342" TargetMode="External" /><Relationship Id="rId11" Type="http://schemas.openxmlformats.org/officeDocument/2006/relationships/hyperlink" Target="https://podminky.urs.cz/item/CS_URS_2023_02/171201201" TargetMode="External" /><Relationship Id="rId12" Type="http://schemas.openxmlformats.org/officeDocument/2006/relationships/hyperlink" Target="https://podminky.urs.cz/item/CS_URS_2023_02/216905111" TargetMode="External" /><Relationship Id="rId13" Type="http://schemas.openxmlformats.org/officeDocument/2006/relationships/hyperlink" Target="https://podminky.urs.cz/item/CS_URS_2023_02/216906111" TargetMode="External" /><Relationship Id="rId14" Type="http://schemas.openxmlformats.org/officeDocument/2006/relationships/hyperlink" Target="https://podminky.urs.cz/item/CS_URS_2023_02/274313611" TargetMode="External" /><Relationship Id="rId15" Type="http://schemas.openxmlformats.org/officeDocument/2006/relationships/hyperlink" Target="https://podminky.urs.cz/item/CS_URS_2023_02/274351121" TargetMode="External" /><Relationship Id="rId16" Type="http://schemas.openxmlformats.org/officeDocument/2006/relationships/hyperlink" Target="https://podminky.urs.cz/item/CS_URS_2023_02/274351122" TargetMode="External" /><Relationship Id="rId17" Type="http://schemas.openxmlformats.org/officeDocument/2006/relationships/hyperlink" Target="https://podminky.urs.cz/item/CS_URS_2023_02/451541192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452321131" TargetMode="External" /><Relationship Id="rId20" Type="http://schemas.openxmlformats.org/officeDocument/2006/relationships/hyperlink" Target="https://podminky.urs.cz/item/CS_URS_2023_02/452321192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1192" TargetMode="External" /><Relationship Id="rId23" Type="http://schemas.openxmlformats.org/officeDocument/2006/relationships/hyperlink" Target="https://podminky.urs.cz/item/CS_URS_2023_02/452361192" TargetMode="External" /><Relationship Id="rId24" Type="http://schemas.openxmlformats.org/officeDocument/2006/relationships/hyperlink" Target="https://podminky.urs.cz/item/CS_URS_2023_02/452368211" TargetMode="External" /><Relationship Id="rId25" Type="http://schemas.openxmlformats.org/officeDocument/2006/relationships/hyperlink" Target="https://podminky.urs.cz/item/CS_URS_2023_02/584121108" TargetMode="External" /><Relationship Id="rId26" Type="http://schemas.openxmlformats.org/officeDocument/2006/relationships/hyperlink" Target="https://podminky.urs.cz/item/CS_URS_2023_02/961055111" TargetMode="External" /><Relationship Id="rId27" Type="http://schemas.openxmlformats.org/officeDocument/2006/relationships/hyperlink" Target="https://podminky.urs.cz/item/CS_URS_2023_02/998255111" TargetMode="External" /><Relationship Id="rId28" Type="http://schemas.openxmlformats.org/officeDocument/2006/relationships/hyperlink" Target="https://podminky.urs.cz/item/CS_URS_2023_02/767995113" TargetMode="External" /><Relationship Id="rId29" Type="http://schemas.openxmlformats.org/officeDocument/2006/relationships/hyperlink" Target="https://podminky.urs.cz/item/CS_URS_2023_02/767996701" TargetMode="External" /><Relationship Id="rId30" Type="http://schemas.openxmlformats.org/officeDocument/2006/relationships/hyperlink" Target="https://podminky.urs.cz/item/CS_URS_2023_02/998767101" TargetMode="External" /><Relationship Id="rId31" Type="http://schemas.openxmlformats.org/officeDocument/2006/relationships/hyperlink" Target="https://podminky.urs.cz/item/CS_URS_2023_02/210220003" TargetMode="External" /><Relationship Id="rId32" Type="http://schemas.openxmlformats.org/officeDocument/2006/relationships/hyperlink" Target="https://podminky.urs.cz/item/CS_URS_2023_02/21022036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2R" TargetMode="External" /><Relationship Id="rId35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7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75421" TargetMode="External" /><Relationship Id="rId7" Type="http://schemas.openxmlformats.org/officeDocument/2006/relationships/hyperlink" Target="https://podminky.urs.cz/item/CS_URS_2023_02/154075423" TargetMode="External" /><Relationship Id="rId8" Type="http://schemas.openxmlformats.org/officeDocument/2006/relationships/hyperlink" Target="https://podminky.urs.cz/item/CS_URS_2023_02/154075521" TargetMode="External" /><Relationship Id="rId9" Type="http://schemas.openxmlformats.org/officeDocument/2006/relationships/hyperlink" Target="https://podminky.urs.cz/item/CS_URS_2023_02/154077341" TargetMode="External" /><Relationship Id="rId10" Type="http://schemas.openxmlformats.org/officeDocument/2006/relationships/hyperlink" Target="https://podminky.urs.cz/item/CS_URS_2023_02/154077342" TargetMode="External" /><Relationship Id="rId11" Type="http://schemas.openxmlformats.org/officeDocument/2006/relationships/hyperlink" Target="https://podminky.urs.cz/item/CS_URS_2023_02/171201201" TargetMode="External" /><Relationship Id="rId12" Type="http://schemas.openxmlformats.org/officeDocument/2006/relationships/hyperlink" Target="https://podminky.urs.cz/item/CS_URS_2023_02/216905111" TargetMode="External" /><Relationship Id="rId13" Type="http://schemas.openxmlformats.org/officeDocument/2006/relationships/hyperlink" Target="https://podminky.urs.cz/item/CS_URS_2023_02/216906111" TargetMode="External" /><Relationship Id="rId14" Type="http://schemas.openxmlformats.org/officeDocument/2006/relationships/hyperlink" Target="https://podminky.urs.cz/item/CS_URS_2023_02/274313611" TargetMode="External" /><Relationship Id="rId15" Type="http://schemas.openxmlformats.org/officeDocument/2006/relationships/hyperlink" Target="https://podminky.urs.cz/item/CS_URS_2023_02/274351121" TargetMode="External" /><Relationship Id="rId16" Type="http://schemas.openxmlformats.org/officeDocument/2006/relationships/hyperlink" Target="https://podminky.urs.cz/item/CS_URS_2023_02/274351122" TargetMode="External" /><Relationship Id="rId17" Type="http://schemas.openxmlformats.org/officeDocument/2006/relationships/hyperlink" Target="https://podminky.urs.cz/item/CS_URS_2023_02/451541192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452321131" TargetMode="External" /><Relationship Id="rId20" Type="http://schemas.openxmlformats.org/officeDocument/2006/relationships/hyperlink" Target="https://podminky.urs.cz/item/CS_URS_2023_02/452321192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1192" TargetMode="External" /><Relationship Id="rId23" Type="http://schemas.openxmlformats.org/officeDocument/2006/relationships/hyperlink" Target="https://podminky.urs.cz/item/CS_URS_2023_02/452361192" TargetMode="External" /><Relationship Id="rId24" Type="http://schemas.openxmlformats.org/officeDocument/2006/relationships/hyperlink" Target="https://podminky.urs.cz/item/CS_URS_2023_02/452368211" TargetMode="External" /><Relationship Id="rId25" Type="http://schemas.openxmlformats.org/officeDocument/2006/relationships/hyperlink" Target="https://podminky.urs.cz/item/CS_URS_2023_02/584121108" TargetMode="External" /><Relationship Id="rId26" Type="http://schemas.openxmlformats.org/officeDocument/2006/relationships/hyperlink" Target="https://podminky.urs.cz/item/CS_URS_2023_02/961055111" TargetMode="External" /><Relationship Id="rId27" Type="http://schemas.openxmlformats.org/officeDocument/2006/relationships/hyperlink" Target="https://podminky.urs.cz/item/CS_URS_2023_02/998255111" TargetMode="External" /><Relationship Id="rId28" Type="http://schemas.openxmlformats.org/officeDocument/2006/relationships/hyperlink" Target="https://podminky.urs.cz/item/CS_URS_2023_02/767995113" TargetMode="External" /><Relationship Id="rId29" Type="http://schemas.openxmlformats.org/officeDocument/2006/relationships/hyperlink" Target="https://podminky.urs.cz/item/CS_URS_2023_02/767996701" TargetMode="External" /><Relationship Id="rId30" Type="http://schemas.openxmlformats.org/officeDocument/2006/relationships/hyperlink" Target="https://podminky.urs.cz/item/CS_URS_2023_02/998767101" TargetMode="External" /><Relationship Id="rId31" Type="http://schemas.openxmlformats.org/officeDocument/2006/relationships/hyperlink" Target="https://podminky.urs.cz/item/CS_URS_2023_02/210220003" TargetMode="External" /><Relationship Id="rId32" Type="http://schemas.openxmlformats.org/officeDocument/2006/relationships/hyperlink" Target="https://podminky.urs.cz/item/CS_URS_2023_02/21022036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2R" TargetMode="External" /><Relationship Id="rId35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42274111" TargetMode="External" /><Relationship Id="rId2" Type="http://schemas.openxmlformats.org/officeDocument/2006/relationships/hyperlink" Target="https://podminky.urs.cz/item/CS_URS_2023_02/154073111" TargetMode="External" /><Relationship Id="rId3" Type="http://schemas.openxmlformats.org/officeDocument/2006/relationships/hyperlink" Target="https://podminky.urs.cz/item/CS_URS_2023_02/154074111" TargetMode="External" /><Relationship Id="rId4" Type="http://schemas.openxmlformats.org/officeDocument/2006/relationships/hyperlink" Target="https://podminky.urs.cz/item/CS_URS_2023_02/154074611" TargetMode="External" /><Relationship Id="rId5" Type="http://schemas.openxmlformats.org/officeDocument/2006/relationships/hyperlink" Target="https://podminky.urs.cz/item/CS_URS_2023_02/154076111" TargetMode="External" /><Relationship Id="rId6" Type="http://schemas.openxmlformats.org/officeDocument/2006/relationships/hyperlink" Target="https://podminky.urs.cz/item/CS_URS_2023_02/161152111" TargetMode="External" /><Relationship Id="rId7" Type="http://schemas.openxmlformats.org/officeDocument/2006/relationships/hyperlink" Target="https://podminky.urs.cz/item/CS_URS_2023_02/163333521" TargetMode="External" /><Relationship Id="rId8" Type="http://schemas.openxmlformats.org/officeDocument/2006/relationships/hyperlink" Target="https://podminky.urs.cz/item/CS_URS_2023_02/171201201" TargetMode="External" /><Relationship Id="rId9" Type="http://schemas.openxmlformats.org/officeDocument/2006/relationships/hyperlink" Target="https://podminky.urs.cz/item/CS_URS_2023_02/212752192" TargetMode="External" /><Relationship Id="rId10" Type="http://schemas.openxmlformats.org/officeDocument/2006/relationships/hyperlink" Target="https://podminky.urs.cz/item/CS_URS_2023_02/212752421" TargetMode="External" /><Relationship Id="rId11" Type="http://schemas.openxmlformats.org/officeDocument/2006/relationships/hyperlink" Target="https://podminky.urs.cz/item/CS_URS_2023_02/216901113" TargetMode="External" /><Relationship Id="rId12" Type="http://schemas.openxmlformats.org/officeDocument/2006/relationships/hyperlink" Target="https://podminky.urs.cz/item/CS_URS_2023_02/216902111" TargetMode="External" /><Relationship Id="rId13" Type="http://schemas.openxmlformats.org/officeDocument/2006/relationships/hyperlink" Target="https://podminky.urs.cz/item/CS_URS_2023_02/224111112" TargetMode="External" /><Relationship Id="rId14" Type="http://schemas.openxmlformats.org/officeDocument/2006/relationships/hyperlink" Target="https://podminky.urs.cz/item/CS_URS_2023_02/224121112" TargetMode="External" /><Relationship Id="rId15" Type="http://schemas.openxmlformats.org/officeDocument/2006/relationships/hyperlink" Target="https://podminky.urs.cz/item/CS_URS_2023_02/232211111" TargetMode="External" /><Relationship Id="rId16" Type="http://schemas.openxmlformats.org/officeDocument/2006/relationships/hyperlink" Target="https://podminky.urs.cz/item/CS_URS_2023_02/232221211" TargetMode="External" /><Relationship Id="rId17" Type="http://schemas.openxmlformats.org/officeDocument/2006/relationships/hyperlink" Target="https://podminky.urs.cz/item/CS_URS_2023_02/360342214" TargetMode="External" /><Relationship Id="rId18" Type="http://schemas.openxmlformats.org/officeDocument/2006/relationships/hyperlink" Target="https://podminky.urs.cz/item/CS_URS_2023_02/360366112" TargetMode="External" /><Relationship Id="rId19" Type="http://schemas.openxmlformats.org/officeDocument/2006/relationships/hyperlink" Target="https://podminky.urs.cz/item/CS_URS_2023_02/369316112" TargetMode="External" /><Relationship Id="rId20" Type="http://schemas.openxmlformats.org/officeDocument/2006/relationships/hyperlink" Target="https://podminky.urs.cz/item/CS_URS_2023_02/451541111" TargetMode="External" /><Relationship Id="rId21" Type="http://schemas.openxmlformats.org/officeDocument/2006/relationships/hyperlink" Target="https://podminky.urs.cz/item/CS_URS_2023_02/451541192" TargetMode="External" /><Relationship Id="rId22" Type="http://schemas.openxmlformats.org/officeDocument/2006/relationships/hyperlink" Target="https://podminky.urs.cz/item/CS_URS_2023_02/452321131" TargetMode="External" /><Relationship Id="rId23" Type="http://schemas.openxmlformats.org/officeDocument/2006/relationships/hyperlink" Target="https://podminky.urs.cz/item/CS_URS_2023_02/452321192" TargetMode="External" /><Relationship Id="rId24" Type="http://schemas.openxmlformats.org/officeDocument/2006/relationships/hyperlink" Target="https://podminky.urs.cz/item/CS_URS_2023_02/452361192" TargetMode="External" /><Relationship Id="rId25" Type="http://schemas.openxmlformats.org/officeDocument/2006/relationships/hyperlink" Target="https://podminky.urs.cz/item/CS_URS_2023_02/452368211" TargetMode="External" /><Relationship Id="rId26" Type="http://schemas.openxmlformats.org/officeDocument/2006/relationships/hyperlink" Target="https://podminky.urs.cz/item/CS_URS_2023_02/998252111" TargetMode="External" /><Relationship Id="rId27" Type="http://schemas.openxmlformats.org/officeDocument/2006/relationships/hyperlink" Target="https://podminky.urs.cz/item/CS_URS_2023_02/171201231R" TargetMode="External" /><Relationship Id="rId28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2101103" TargetMode="External" /><Relationship Id="rId2" Type="http://schemas.openxmlformats.org/officeDocument/2006/relationships/hyperlink" Target="https://podminky.urs.cz/item/CS_URS_2023_02/112251103" TargetMode="External" /><Relationship Id="rId3" Type="http://schemas.openxmlformats.org/officeDocument/2006/relationships/hyperlink" Target="https://podminky.urs.cz/item/CS_URS_2023_02/119001403" TargetMode="External" /><Relationship Id="rId4" Type="http://schemas.openxmlformats.org/officeDocument/2006/relationships/hyperlink" Target="https://podminky.urs.cz/item/CS_URS_2023_02/174101101" TargetMode="External" /><Relationship Id="rId5" Type="http://schemas.openxmlformats.org/officeDocument/2006/relationships/hyperlink" Target="https://podminky.urs.cz/item/CS_URS_2023_02/184818233" TargetMode="External" /><Relationship Id="rId6" Type="http://schemas.openxmlformats.org/officeDocument/2006/relationships/hyperlink" Target="https://podminky.urs.cz/item/CS_URS_2023_02/212752111" TargetMode="External" /><Relationship Id="rId7" Type="http://schemas.openxmlformats.org/officeDocument/2006/relationships/hyperlink" Target="https://podminky.urs.cz/item/CS_URS_2023_02/213311113" TargetMode="External" /><Relationship Id="rId8" Type="http://schemas.openxmlformats.org/officeDocument/2006/relationships/hyperlink" Target="https://podminky.urs.cz/item/CS_URS_2023_02/273353141" TargetMode="External" /><Relationship Id="rId9" Type="http://schemas.openxmlformats.org/officeDocument/2006/relationships/hyperlink" Target="https://podminky.urs.cz/item/CS_URS_2023_02/321222311" TargetMode="External" /><Relationship Id="rId10" Type="http://schemas.openxmlformats.org/officeDocument/2006/relationships/hyperlink" Target="https://podminky.urs.cz/item/CS_URS_2023_02/781469192" TargetMode="External" /><Relationship Id="rId11" Type="http://schemas.openxmlformats.org/officeDocument/2006/relationships/hyperlink" Target="https://podminky.urs.cz/item/CS_URS_2023_02/348171130" TargetMode="External" /><Relationship Id="rId12" Type="http://schemas.openxmlformats.org/officeDocument/2006/relationships/hyperlink" Target="https://podminky.urs.cz/item/CS_URS_2023_02/348321218" TargetMode="External" /><Relationship Id="rId13" Type="http://schemas.openxmlformats.org/officeDocument/2006/relationships/hyperlink" Target="https://podminky.urs.cz/item/CS_URS_2023_02/348351211" TargetMode="External" /><Relationship Id="rId14" Type="http://schemas.openxmlformats.org/officeDocument/2006/relationships/hyperlink" Target="https://podminky.urs.cz/item/CS_URS_2023_02/348351212" TargetMode="External" /><Relationship Id="rId15" Type="http://schemas.openxmlformats.org/officeDocument/2006/relationships/hyperlink" Target="https://podminky.urs.cz/item/CS_URS_2023_02/348361216" TargetMode="External" /><Relationship Id="rId16" Type="http://schemas.openxmlformats.org/officeDocument/2006/relationships/hyperlink" Target="https://podminky.urs.cz/item/CS_URS_2023_02/351351121" TargetMode="External" /><Relationship Id="rId17" Type="http://schemas.openxmlformats.org/officeDocument/2006/relationships/hyperlink" Target="https://podminky.urs.cz/item/CS_URS_2023_02/351351192" TargetMode="External" /><Relationship Id="rId18" Type="http://schemas.openxmlformats.org/officeDocument/2006/relationships/hyperlink" Target="https://podminky.urs.cz/item/CS_URS_2023_02/352231111" TargetMode="External" /><Relationship Id="rId19" Type="http://schemas.openxmlformats.org/officeDocument/2006/relationships/hyperlink" Target="https://podminky.urs.cz/item/CS_URS_2023_02/352231192" TargetMode="External" /><Relationship Id="rId20" Type="http://schemas.openxmlformats.org/officeDocument/2006/relationships/hyperlink" Target="https://podminky.urs.cz/item/CS_URS_2023_02/352351121" TargetMode="External" /><Relationship Id="rId21" Type="http://schemas.openxmlformats.org/officeDocument/2006/relationships/hyperlink" Target="https://podminky.urs.cz/item/CS_URS_2023_02/352351192" TargetMode="External" /><Relationship Id="rId22" Type="http://schemas.openxmlformats.org/officeDocument/2006/relationships/hyperlink" Target="https://podminky.urs.cz/item/CS_URS_2023_02/355911142" TargetMode="External" /><Relationship Id="rId23" Type="http://schemas.openxmlformats.org/officeDocument/2006/relationships/hyperlink" Target="https://podminky.urs.cz/item/CS_URS_2023_02/355911192" TargetMode="External" /><Relationship Id="rId24" Type="http://schemas.openxmlformats.org/officeDocument/2006/relationships/hyperlink" Target="https://podminky.urs.cz/item/CS_URS_2023_02/359901111" TargetMode="External" /><Relationship Id="rId25" Type="http://schemas.openxmlformats.org/officeDocument/2006/relationships/hyperlink" Target="https://podminky.urs.cz/item/CS_URS_2023_02/369317311" TargetMode="External" /><Relationship Id="rId26" Type="http://schemas.openxmlformats.org/officeDocument/2006/relationships/hyperlink" Target="https://podminky.urs.cz/item/CS_URS_2023_02/380311642" TargetMode="External" /><Relationship Id="rId27" Type="http://schemas.openxmlformats.org/officeDocument/2006/relationships/hyperlink" Target="https://podminky.urs.cz/item/CS_URS_2023_02/380326242" TargetMode="External" /><Relationship Id="rId28" Type="http://schemas.openxmlformats.org/officeDocument/2006/relationships/hyperlink" Target="https://podminky.urs.cz/item/CS_URS_2023_02/380326243" TargetMode="External" /><Relationship Id="rId29" Type="http://schemas.openxmlformats.org/officeDocument/2006/relationships/hyperlink" Target="https://podminky.urs.cz/item/CS_URS_2023_02/380356211" TargetMode="External" /><Relationship Id="rId30" Type="http://schemas.openxmlformats.org/officeDocument/2006/relationships/hyperlink" Target="https://podminky.urs.cz/item/CS_URS_2023_02/380356212" TargetMode="External" /><Relationship Id="rId31" Type="http://schemas.openxmlformats.org/officeDocument/2006/relationships/hyperlink" Target="https://podminky.urs.cz/item/CS_URS_2023_02/380361006" TargetMode="External" /><Relationship Id="rId32" Type="http://schemas.openxmlformats.org/officeDocument/2006/relationships/hyperlink" Target="https://podminky.urs.cz/item/CS_URS_2023_02/452112111" TargetMode="External" /><Relationship Id="rId33" Type="http://schemas.openxmlformats.org/officeDocument/2006/relationships/hyperlink" Target="https://podminky.urs.cz/item/CS_URS_2023_02/452112121" TargetMode="External" /><Relationship Id="rId34" Type="http://schemas.openxmlformats.org/officeDocument/2006/relationships/hyperlink" Target="https://podminky.urs.cz/item/CS_URS_2023_02/452312131" TargetMode="External" /><Relationship Id="rId35" Type="http://schemas.openxmlformats.org/officeDocument/2006/relationships/hyperlink" Target="https://podminky.urs.cz/item/CS_URS_2023_02/452312141" TargetMode="External" /><Relationship Id="rId36" Type="http://schemas.openxmlformats.org/officeDocument/2006/relationships/hyperlink" Target="https://podminky.urs.cz/item/CS_URS_2023_02/452312192" TargetMode="External" /><Relationship Id="rId37" Type="http://schemas.openxmlformats.org/officeDocument/2006/relationships/hyperlink" Target="https://podminky.urs.cz/item/CS_URS_2023_02/452361192" TargetMode="External" /><Relationship Id="rId38" Type="http://schemas.openxmlformats.org/officeDocument/2006/relationships/hyperlink" Target="https://podminky.urs.cz/item/CS_URS_2023_02/452368211" TargetMode="External" /><Relationship Id="rId39" Type="http://schemas.openxmlformats.org/officeDocument/2006/relationships/hyperlink" Target="https://podminky.urs.cz/item/CS_URS_2023_02/831352121" TargetMode="External" /><Relationship Id="rId40" Type="http://schemas.openxmlformats.org/officeDocument/2006/relationships/hyperlink" Target="https://podminky.urs.cz/item/CS_URS_2023_02/837351221" TargetMode="External" /><Relationship Id="rId41" Type="http://schemas.openxmlformats.org/officeDocument/2006/relationships/hyperlink" Target="https://podminky.urs.cz/item/CS_URS_2023_02/894102121" TargetMode="External" /><Relationship Id="rId42" Type="http://schemas.openxmlformats.org/officeDocument/2006/relationships/hyperlink" Target="https://podminky.urs.cz/item/CS_URS_2023_02/894411311" TargetMode="External" /><Relationship Id="rId43" Type="http://schemas.openxmlformats.org/officeDocument/2006/relationships/hyperlink" Target="https://podminky.urs.cz/item/CS_URS_2023_02/894412411" TargetMode="External" /><Relationship Id="rId44" Type="http://schemas.openxmlformats.org/officeDocument/2006/relationships/hyperlink" Target="https://podminky.urs.cz/item/CS_URS_2023_02/899104112" TargetMode="External" /><Relationship Id="rId45" Type="http://schemas.openxmlformats.org/officeDocument/2006/relationships/hyperlink" Target="https://podminky.urs.cz/item/CS_URS_2023_02/899501221" TargetMode="External" /><Relationship Id="rId46" Type="http://schemas.openxmlformats.org/officeDocument/2006/relationships/hyperlink" Target="https://podminky.urs.cz/item/CS_URS_2023_02/899503111" TargetMode="External" /><Relationship Id="rId47" Type="http://schemas.openxmlformats.org/officeDocument/2006/relationships/hyperlink" Target="https://podminky.urs.cz/item/CS_URS_2023_02/899623151" TargetMode="External" /><Relationship Id="rId48" Type="http://schemas.openxmlformats.org/officeDocument/2006/relationships/hyperlink" Target="https://podminky.urs.cz/item/CS_URS_2023_02/899623192" TargetMode="External" /><Relationship Id="rId49" Type="http://schemas.openxmlformats.org/officeDocument/2006/relationships/hyperlink" Target="https://podminky.urs.cz/item/CS_URS_2023_02/899633141" TargetMode="External" /><Relationship Id="rId50" Type="http://schemas.openxmlformats.org/officeDocument/2006/relationships/hyperlink" Target="https://podminky.urs.cz/item/CS_URS_2023_02/899633192" TargetMode="External" /><Relationship Id="rId51" Type="http://schemas.openxmlformats.org/officeDocument/2006/relationships/hyperlink" Target="https://podminky.urs.cz/item/CS_URS_2023_02/899643111" TargetMode="External" /><Relationship Id="rId52" Type="http://schemas.openxmlformats.org/officeDocument/2006/relationships/hyperlink" Target="https://podminky.urs.cz/item/CS_URS_2023_02/899643192" TargetMode="External" /><Relationship Id="rId53" Type="http://schemas.openxmlformats.org/officeDocument/2006/relationships/hyperlink" Target="https://podminky.urs.cz/item/CS_URS_2023_02/899658211" TargetMode="External" /><Relationship Id="rId54" Type="http://schemas.openxmlformats.org/officeDocument/2006/relationships/hyperlink" Target="https://podminky.urs.cz/item/CS_URS_2023_02/931994111" TargetMode="External" /><Relationship Id="rId55" Type="http://schemas.openxmlformats.org/officeDocument/2006/relationships/hyperlink" Target="https://podminky.urs.cz/item/CS_URS_2023_02/933901111r" TargetMode="External" /><Relationship Id="rId56" Type="http://schemas.openxmlformats.org/officeDocument/2006/relationships/hyperlink" Target="https://podminky.urs.cz/item/CS_URS_2023_02/953334124" TargetMode="External" /><Relationship Id="rId57" Type="http://schemas.openxmlformats.org/officeDocument/2006/relationships/hyperlink" Target="https://podminky.urs.cz/item/CS_URS_2023_02/961055111" TargetMode="External" /><Relationship Id="rId58" Type="http://schemas.openxmlformats.org/officeDocument/2006/relationships/hyperlink" Target="https://podminky.urs.cz/item/CS_URS_2023_02/966072811" TargetMode="External" /><Relationship Id="rId59" Type="http://schemas.openxmlformats.org/officeDocument/2006/relationships/hyperlink" Target="https://podminky.urs.cz/item/CS_URS_2023_02/998252111" TargetMode="External" /><Relationship Id="rId60" Type="http://schemas.openxmlformats.org/officeDocument/2006/relationships/hyperlink" Target="https://podminky.urs.cz/item/CS_URS_2023_02/711111001" TargetMode="External" /><Relationship Id="rId61" Type="http://schemas.openxmlformats.org/officeDocument/2006/relationships/hyperlink" Target="https://podminky.urs.cz/item/CS_URS_2023_02/711141559" TargetMode="External" /><Relationship Id="rId62" Type="http://schemas.openxmlformats.org/officeDocument/2006/relationships/hyperlink" Target="https://podminky.urs.cz/item/CS_URS_2023_02/998711103" TargetMode="External" /><Relationship Id="rId63" Type="http://schemas.openxmlformats.org/officeDocument/2006/relationships/hyperlink" Target="https://podminky.urs.cz/item/CS_URS_2023_02/767221003" TargetMode="External" /><Relationship Id="rId64" Type="http://schemas.openxmlformats.org/officeDocument/2006/relationships/hyperlink" Target="https://podminky.urs.cz/item/CS_URS_2023_02/767591012" TargetMode="External" /><Relationship Id="rId65" Type="http://schemas.openxmlformats.org/officeDocument/2006/relationships/hyperlink" Target="https://podminky.urs.cz/item/CS_URS_2023_02/998767102" TargetMode="External" /><Relationship Id="rId66" Type="http://schemas.openxmlformats.org/officeDocument/2006/relationships/hyperlink" Target="https://podminky.urs.cz/item/CS_URS_2023_02/783823101" TargetMode="External" /><Relationship Id="rId67" Type="http://schemas.openxmlformats.org/officeDocument/2006/relationships/hyperlink" Target="https://podminky.urs.cz/item/CS_URS_2023_02/230011187" TargetMode="External" /><Relationship Id="rId68" Type="http://schemas.openxmlformats.org/officeDocument/2006/relationships/hyperlink" Target="https://podminky.urs.cz/item/CS_URS_2023_02/997013602r" TargetMode="External" /><Relationship Id="rId69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7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75421" TargetMode="External" /><Relationship Id="rId7" Type="http://schemas.openxmlformats.org/officeDocument/2006/relationships/hyperlink" Target="https://podminky.urs.cz/item/CS_URS_2023_02/154075423" TargetMode="External" /><Relationship Id="rId8" Type="http://schemas.openxmlformats.org/officeDocument/2006/relationships/hyperlink" Target="https://podminky.urs.cz/item/CS_URS_2023_02/154075521" TargetMode="External" /><Relationship Id="rId9" Type="http://schemas.openxmlformats.org/officeDocument/2006/relationships/hyperlink" Target="https://podminky.urs.cz/item/CS_URS_2023_02/154077341" TargetMode="External" /><Relationship Id="rId10" Type="http://schemas.openxmlformats.org/officeDocument/2006/relationships/hyperlink" Target="https://podminky.urs.cz/item/CS_URS_2023_02/154077342" TargetMode="External" /><Relationship Id="rId11" Type="http://schemas.openxmlformats.org/officeDocument/2006/relationships/hyperlink" Target="https://podminky.urs.cz/item/CS_URS_2023_02/171201201" TargetMode="External" /><Relationship Id="rId12" Type="http://schemas.openxmlformats.org/officeDocument/2006/relationships/hyperlink" Target="https://podminky.urs.cz/item/CS_URS_2023_02/216905111" TargetMode="External" /><Relationship Id="rId13" Type="http://schemas.openxmlformats.org/officeDocument/2006/relationships/hyperlink" Target="https://podminky.urs.cz/item/CS_URS_2023_02/216906111" TargetMode="External" /><Relationship Id="rId14" Type="http://schemas.openxmlformats.org/officeDocument/2006/relationships/hyperlink" Target="https://podminky.urs.cz/item/CS_URS_2023_02/274313611" TargetMode="External" /><Relationship Id="rId15" Type="http://schemas.openxmlformats.org/officeDocument/2006/relationships/hyperlink" Target="https://podminky.urs.cz/item/CS_URS_2023_02/274351121" TargetMode="External" /><Relationship Id="rId16" Type="http://schemas.openxmlformats.org/officeDocument/2006/relationships/hyperlink" Target="https://podminky.urs.cz/item/CS_URS_2023_02/274351122" TargetMode="External" /><Relationship Id="rId17" Type="http://schemas.openxmlformats.org/officeDocument/2006/relationships/hyperlink" Target="https://podminky.urs.cz/item/CS_URS_2023_02/451541192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452321131" TargetMode="External" /><Relationship Id="rId20" Type="http://schemas.openxmlformats.org/officeDocument/2006/relationships/hyperlink" Target="https://podminky.urs.cz/item/CS_URS_2023_02/452321192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1192" TargetMode="External" /><Relationship Id="rId23" Type="http://schemas.openxmlformats.org/officeDocument/2006/relationships/hyperlink" Target="https://podminky.urs.cz/item/CS_URS_2023_02/452361192" TargetMode="External" /><Relationship Id="rId24" Type="http://schemas.openxmlformats.org/officeDocument/2006/relationships/hyperlink" Target="https://podminky.urs.cz/item/CS_URS_2023_02/452368211" TargetMode="External" /><Relationship Id="rId25" Type="http://schemas.openxmlformats.org/officeDocument/2006/relationships/hyperlink" Target="https://podminky.urs.cz/item/CS_URS_2023_02/584121108" TargetMode="External" /><Relationship Id="rId26" Type="http://schemas.openxmlformats.org/officeDocument/2006/relationships/hyperlink" Target="https://podminky.urs.cz/item/CS_URS_2023_02/961055111" TargetMode="External" /><Relationship Id="rId27" Type="http://schemas.openxmlformats.org/officeDocument/2006/relationships/hyperlink" Target="https://podminky.urs.cz/item/CS_URS_2023_02/998255111" TargetMode="External" /><Relationship Id="rId28" Type="http://schemas.openxmlformats.org/officeDocument/2006/relationships/hyperlink" Target="https://podminky.urs.cz/item/CS_URS_2023_02/767995113" TargetMode="External" /><Relationship Id="rId29" Type="http://schemas.openxmlformats.org/officeDocument/2006/relationships/hyperlink" Target="https://podminky.urs.cz/item/CS_URS_2023_02/767996701" TargetMode="External" /><Relationship Id="rId30" Type="http://schemas.openxmlformats.org/officeDocument/2006/relationships/hyperlink" Target="https://podminky.urs.cz/item/CS_URS_2023_02/998767101" TargetMode="External" /><Relationship Id="rId31" Type="http://schemas.openxmlformats.org/officeDocument/2006/relationships/hyperlink" Target="https://podminky.urs.cz/item/CS_URS_2023_02/210220003" TargetMode="External" /><Relationship Id="rId32" Type="http://schemas.openxmlformats.org/officeDocument/2006/relationships/hyperlink" Target="https://podminky.urs.cz/item/CS_URS_2023_02/21022036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2R" TargetMode="External" /><Relationship Id="rId35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5" TargetMode="External" /><Relationship Id="rId2" Type="http://schemas.openxmlformats.org/officeDocument/2006/relationships/hyperlink" Target="https://podminky.urs.cz/item/CS_URS_2023_02/142284131" TargetMode="External" /><Relationship Id="rId3" Type="http://schemas.openxmlformats.org/officeDocument/2006/relationships/hyperlink" Target="https://podminky.urs.cz/item/CS_URS_2023_02/154083111" TargetMode="External" /><Relationship Id="rId4" Type="http://schemas.openxmlformats.org/officeDocument/2006/relationships/hyperlink" Target="https://podminky.urs.cz/item/CS_URS_2023_02/154084111" TargetMode="External" /><Relationship Id="rId5" Type="http://schemas.openxmlformats.org/officeDocument/2006/relationships/hyperlink" Target="https://podminky.urs.cz/item/CS_URS_2023_02/154084611" TargetMode="External" /><Relationship Id="rId6" Type="http://schemas.openxmlformats.org/officeDocument/2006/relationships/hyperlink" Target="https://podminky.urs.cz/item/CS_URS_2023_02/154086111" TargetMode="External" /><Relationship Id="rId7" Type="http://schemas.openxmlformats.org/officeDocument/2006/relationships/hyperlink" Target="https://podminky.urs.cz/item/CS_URS_2023_02/161152111" TargetMode="External" /><Relationship Id="rId8" Type="http://schemas.openxmlformats.org/officeDocument/2006/relationships/hyperlink" Target="https://podminky.urs.cz/item/CS_URS_2023_02/163333531" TargetMode="External" /><Relationship Id="rId9" Type="http://schemas.openxmlformats.org/officeDocument/2006/relationships/hyperlink" Target="https://podminky.urs.cz/item/CS_URS_2023_02/171201201" TargetMode="External" /><Relationship Id="rId10" Type="http://schemas.openxmlformats.org/officeDocument/2006/relationships/hyperlink" Target="https://podminky.urs.cz/item/CS_URS_2023_02/174101101" TargetMode="External" /><Relationship Id="rId11" Type="http://schemas.openxmlformats.org/officeDocument/2006/relationships/hyperlink" Target="https://podminky.urs.cz/item/CS_URS_2023_02/212752192" TargetMode="External" /><Relationship Id="rId12" Type="http://schemas.openxmlformats.org/officeDocument/2006/relationships/hyperlink" Target="https://podminky.urs.cz/item/CS_URS_2023_02/212752421" TargetMode="External" /><Relationship Id="rId13" Type="http://schemas.openxmlformats.org/officeDocument/2006/relationships/hyperlink" Target="https://podminky.urs.cz/item/CS_URS_2023_02/216901113" TargetMode="External" /><Relationship Id="rId14" Type="http://schemas.openxmlformats.org/officeDocument/2006/relationships/hyperlink" Target="https://podminky.urs.cz/item/CS_URS_2023_02/216902111" TargetMode="External" /><Relationship Id="rId15" Type="http://schemas.openxmlformats.org/officeDocument/2006/relationships/hyperlink" Target="https://podminky.urs.cz/item/CS_URS_2023_02/225411114" TargetMode="External" /><Relationship Id="rId16" Type="http://schemas.openxmlformats.org/officeDocument/2006/relationships/hyperlink" Target="https://podminky.urs.cz/item/CS_URS_2023_02/239111112" TargetMode="External" /><Relationship Id="rId17" Type="http://schemas.openxmlformats.org/officeDocument/2006/relationships/hyperlink" Target="https://podminky.urs.cz/item/CS_URS_2023_02/282606011" TargetMode="External" /><Relationship Id="rId18" Type="http://schemas.openxmlformats.org/officeDocument/2006/relationships/hyperlink" Target="https://podminky.urs.cz/item/CS_URS_2023_02/282606061" TargetMode="External" /><Relationship Id="rId19" Type="http://schemas.openxmlformats.org/officeDocument/2006/relationships/hyperlink" Target="https://podminky.urs.cz/item/CS_URS_2023_02/282791111" TargetMode="External" /><Relationship Id="rId20" Type="http://schemas.openxmlformats.org/officeDocument/2006/relationships/hyperlink" Target="https://podminky.urs.cz/item/CS_URS_2023_02/360342214" TargetMode="External" /><Relationship Id="rId21" Type="http://schemas.openxmlformats.org/officeDocument/2006/relationships/hyperlink" Target="https://podminky.urs.cz/item/CS_URS_2023_02/360366112" TargetMode="External" /><Relationship Id="rId22" Type="http://schemas.openxmlformats.org/officeDocument/2006/relationships/hyperlink" Target="https://podminky.urs.cz/item/CS_URS_2023_02/369316113" TargetMode="External" /><Relationship Id="rId23" Type="http://schemas.openxmlformats.org/officeDocument/2006/relationships/hyperlink" Target="https://podminky.urs.cz/item/CS_URS_2023_02/451541111" TargetMode="External" /><Relationship Id="rId24" Type="http://schemas.openxmlformats.org/officeDocument/2006/relationships/hyperlink" Target="https://podminky.urs.cz/item/CS_URS_2023_02/451541192" TargetMode="External" /><Relationship Id="rId25" Type="http://schemas.openxmlformats.org/officeDocument/2006/relationships/hyperlink" Target="https://podminky.urs.cz/item/CS_URS_2023_02/452321131" TargetMode="External" /><Relationship Id="rId26" Type="http://schemas.openxmlformats.org/officeDocument/2006/relationships/hyperlink" Target="https://podminky.urs.cz/item/CS_URS_2023_02/452321192" TargetMode="External" /><Relationship Id="rId27" Type="http://schemas.openxmlformats.org/officeDocument/2006/relationships/hyperlink" Target="https://podminky.urs.cz/item/CS_URS_2023_02/452361192" TargetMode="External" /><Relationship Id="rId28" Type="http://schemas.openxmlformats.org/officeDocument/2006/relationships/hyperlink" Target="https://podminky.urs.cz/item/CS_URS_2023_02/452368211" TargetMode="External" /><Relationship Id="rId29" Type="http://schemas.openxmlformats.org/officeDocument/2006/relationships/hyperlink" Target="https://podminky.urs.cz/item/CS_URS_2023_02/998252111" TargetMode="External" /><Relationship Id="rId30" Type="http://schemas.openxmlformats.org/officeDocument/2006/relationships/hyperlink" Target="https://podminky.urs.cz/item/CS_URS_2023_02/171201231R" TargetMode="External" /><Relationship Id="rId31" Type="http://schemas.openxmlformats.org/officeDocument/2006/relationships/hyperlink" Target="https://podminky.urs.cz/item/CS_URS_2023_02/997013861" TargetMode="External" /><Relationship Id="rId32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42274131" TargetMode="External" /><Relationship Id="rId2" Type="http://schemas.openxmlformats.org/officeDocument/2006/relationships/hyperlink" Target="https://podminky.urs.cz/item/CS_URS_2023_02/154073111" TargetMode="External" /><Relationship Id="rId3" Type="http://schemas.openxmlformats.org/officeDocument/2006/relationships/hyperlink" Target="https://podminky.urs.cz/item/CS_URS_2023_02/154074111" TargetMode="External" /><Relationship Id="rId4" Type="http://schemas.openxmlformats.org/officeDocument/2006/relationships/hyperlink" Target="https://podminky.urs.cz/item/CS_URS_2023_02/154074611" TargetMode="External" /><Relationship Id="rId5" Type="http://schemas.openxmlformats.org/officeDocument/2006/relationships/hyperlink" Target="https://podminky.urs.cz/item/CS_URS_2023_02/154086121" TargetMode="External" /><Relationship Id="rId6" Type="http://schemas.openxmlformats.org/officeDocument/2006/relationships/hyperlink" Target="https://podminky.urs.cz/item/CS_URS_2023_02/161152111" TargetMode="External" /><Relationship Id="rId7" Type="http://schemas.openxmlformats.org/officeDocument/2006/relationships/hyperlink" Target="https://podminky.urs.cz/item/CS_URS_2023_02/163333521" TargetMode="External" /><Relationship Id="rId8" Type="http://schemas.openxmlformats.org/officeDocument/2006/relationships/hyperlink" Target="https://podminky.urs.cz/item/CS_URS_2023_02/171201201" TargetMode="External" /><Relationship Id="rId9" Type="http://schemas.openxmlformats.org/officeDocument/2006/relationships/hyperlink" Target="https://podminky.urs.cz/item/CS_URS_2023_02/212752192" TargetMode="External" /><Relationship Id="rId10" Type="http://schemas.openxmlformats.org/officeDocument/2006/relationships/hyperlink" Target="https://podminky.urs.cz/item/CS_URS_2023_02/212752421" TargetMode="External" /><Relationship Id="rId11" Type="http://schemas.openxmlformats.org/officeDocument/2006/relationships/hyperlink" Target="https://podminky.urs.cz/item/CS_URS_2023_02/216901113" TargetMode="External" /><Relationship Id="rId12" Type="http://schemas.openxmlformats.org/officeDocument/2006/relationships/hyperlink" Target="https://podminky.urs.cz/item/CS_URS_2023_02/216902111" TargetMode="External" /><Relationship Id="rId13" Type="http://schemas.openxmlformats.org/officeDocument/2006/relationships/hyperlink" Target="https://podminky.urs.cz/item/CS_URS_2023_02/224121112" TargetMode="External" /><Relationship Id="rId14" Type="http://schemas.openxmlformats.org/officeDocument/2006/relationships/hyperlink" Target="https://podminky.urs.cz/item/CS_URS_2023_02/232211111" TargetMode="External" /><Relationship Id="rId15" Type="http://schemas.openxmlformats.org/officeDocument/2006/relationships/hyperlink" Target="https://podminky.urs.cz/item/CS_URS_2023_02/232221211" TargetMode="External" /><Relationship Id="rId16" Type="http://schemas.openxmlformats.org/officeDocument/2006/relationships/hyperlink" Target="https://podminky.urs.cz/item/CS_URS_2023_02/282606015" TargetMode="External" /><Relationship Id="rId17" Type="http://schemas.openxmlformats.org/officeDocument/2006/relationships/hyperlink" Target="https://podminky.urs.cz/item/CS_URS_2023_02/360342214" TargetMode="External" /><Relationship Id="rId18" Type="http://schemas.openxmlformats.org/officeDocument/2006/relationships/hyperlink" Target="https://podminky.urs.cz/item/CS_URS_2023_02/360366112" TargetMode="External" /><Relationship Id="rId19" Type="http://schemas.openxmlformats.org/officeDocument/2006/relationships/hyperlink" Target="https://podminky.urs.cz/item/CS_URS_2023_02/369316112" TargetMode="External" /><Relationship Id="rId20" Type="http://schemas.openxmlformats.org/officeDocument/2006/relationships/hyperlink" Target="https://podminky.urs.cz/item/CS_URS_2023_02/998252111" TargetMode="External" /><Relationship Id="rId21" Type="http://schemas.openxmlformats.org/officeDocument/2006/relationships/hyperlink" Target="https://podminky.urs.cz/item/CS_URS_2023_02/171201231R" TargetMode="External" /><Relationship Id="rId22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42174121" TargetMode="External" /><Relationship Id="rId2" Type="http://schemas.openxmlformats.org/officeDocument/2006/relationships/hyperlink" Target="https://podminky.urs.cz/item/CS_URS_2023_02/142274121" TargetMode="External" /><Relationship Id="rId3" Type="http://schemas.openxmlformats.org/officeDocument/2006/relationships/hyperlink" Target="https://podminky.urs.cz/item/CS_URS_2023_02/154073111" TargetMode="External" /><Relationship Id="rId4" Type="http://schemas.openxmlformats.org/officeDocument/2006/relationships/hyperlink" Target="https://podminky.urs.cz/item/CS_URS_2023_02/154074111" TargetMode="External" /><Relationship Id="rId5" Type="http://schemas.openxmlformats.org/officeDocument/2006/relationships/hyperlink" Target="https://podminky.urs.cz/item/CS_URS_2023_02/154074611" TargetMode="External" /><Relationship Id="rId6" Type="http://schemas.openxmlformats.org/officeDocument/2006/relationships/hyperlink" Target="https://podminky.urs.cz/item/CS_URS_2023_02/154076111" TargetMode="External" /><Relationship Id="rId7" Type="http://schemas.openxmlformats.org/officeDocument/2006/relationships/hyperlink" Target="https://podminky.urs.cz/item/CS_URS_2023_02/161152111" TargetMode="External" /><Relationship Id="rId8" Type="http://schemas.openxmlformats.org/officeDocument/2006/relationships/hyperlink" Target="https://podminky.urs.cz/item/CS_URS_2023_02/163333521" TargetMode="External" /><Relationship Id="rId9" Type="http://schemas.openxmlformats.org/officeDocument/2006/relationships/hyperlink" Target="https://podminky.urs.cz/item/CS_URS_2023_02/171201201" TargetMode="External" /><Relationship Id="rId10" Type="http://schemas.openxmlformats.org/officeDocument/2006/relationships/hyperlink" Target="https://podminky.urs.cz/item/CS_URS_2023_02/212752192" TargetMode="External" /><Relationship Id="rId11" Type="http://schemas.openxmlformats.org/officeDocument/2006/relationships/hyperlink" Target="https://podminky.urs.cz/item/CS_URS_2023_02/212752421" TargetMode="External" /><Relationship Id="rId12" Type="http://schemas.openxmlformats.org/officeDocument/2006/relationships/hyperlink" Target="https://podminky.urs.cz/item/CS_URS_2023_02/216901113" TargetMode="External" /><Relationship Id="rId13" Type="http://schemas.openxmlformats.org/officeDocument/2006/relationships/hyperlink" Target="https://podminky.urs.cz/item/CS_URS_2023_02/216902111" TargetMode="External" /><Relationship Id="rId14" Type="http://schemas.openxmlformats.org/officeDocument/2006/relationships/hyperlink" Target="https://podminky.urs.cz/item/CS_URS_2023_02/360342213" TargetMode="External" /><Relationship Id="rId15" Type="http://schemas.openxmlformats.org/officeDocument/2006/relationships/hyperlink" Target="https://podminky.urs.cz/item/CS_URS_2023_02/360366112" TargetMode="External" /><Relationship Id="rId16" Type="http://schemas.openxmlformats.org/officeDocument/2006/relationships/hyperlink" Target="https://podminky.urs.cz/item/CS_URS_2023_02/998252111" TargetMode="External" /><Relationship Id="rId17" Type="http://schemas.openxmlformats.org/officeDocument/2006/relationships/hyperlink" Target="https://podminky.urs.cz/item/CS_URS_2023_02/171201231R" TargetMode="External" /><Relationship Id="rId18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5001106" TargetMode="External" /><Relationship Id="rId2" Type="http://schemas.openxmlformats.org/officeDocument/2006/relationships/hyperlink" Target="https://podminky.urs.cz/item/CS_URS_2023_02/119001421" TargetMode="External" /><Relationship Id="rId3" Type="http://schemas.openxmlformats.org/officeDocument/2006/relationships/hyperlink" Target="https://podminky.urs.cz/item/CS_URS_2023_02/119003223" TargetMode="External" /><Relationship Id="rId4" Type="http://schemas.openxmlformats.org/officeDocument/2006/relationships/hyperlink" Target="https://podminky.urs.cz/item/CS_URS_2023_02/119003224" TargetMode="External" /><Relationship Id="rId5" Type="http://schemas.openxmlformats.org/officeDocument/2006/relationships/hyperlink" Target="https://podminky.urs.cz/item/CS_URS_2023_02/161152111" TargetMode="External" /><Relationship Id="rId6" Type="http://schemas.openxmlformats.org/officeDocument/2006/relationships/hyperlink" Target="https://podminky.urs.cz/item/CS_URS_2023_02/163333521" TargetMode="External" /><Relationship Id="rId7" Type="http://schemas.openxmlformats.org/officeDocument/2006/relationships/hyperlink" Target="https://podminky.urs.cz/item/CS_URS_2023_02/171201201" TargetMode="External" /><Relationship Id="rId8" Type="http://schemas.openxmlformats.org/officeDocument/2006/relationships/hyperlink" Target="https://podminky.urs.cz/item/CS_URS_2023_02/174101101" TargetMode="External" /><Relationship Id="rId9" Type="http://schemas.openxmlformats.org/officeDocument/2006/relationships/hyperlink" Target="https://podminky.urs.cz/item/CS_URS_2023_02/176101112" TargetMode="External" /><Relationship Id="rId10" Type="http://schemas.openxmlformats.org/officeDocument/2006/relationships/hyperlink" Target="https://podminky.urs.cz/item/CS_URS_2023_02/216906111" TargetMode="External" /><Relationship Id="rId11" Type="http://schemas.openxmlformats.org/officeDocument/2006/relationships/hyperlink" Target="https://podminky.urs.cz/item/CS_URS_2023_02/338171123" TargetMode="External" /><Relationship Id="rId12" Type="http://schemas.openxmlformats.org/officeDocument/2006/relationships/hyperlink" Target="https://podminky.urs.cz/item/CS_URS_2023_02/348101220" TargetMode="External" /><Relationship Id="rId13" Type="http://schemas.openxmlformats.org/officeDocument/2006/relationships/hyperlink" Target="https://podminky.urs.cz/item/CS_URS_2023_02/348121221" TargetMode="External" /><Relationship Id="rId14" Type="http://schemas.openxmlformats.org/officeDocument/2006/relationships/hyperlink" Target="https://podminky.urs.cz/item/CS_URS_2023_02/348171146" TargetMode="External" /><Relationship Id="rId15" Type="http://schemas.openxmlformats.org/officeDocument/2006/relationships/hyperlink" Target="https://podminky.urs.cz/item/CS_URS_2023_02/348172214" TargetMode="External" /><Relationship Id="rId16" Type="http://schemas.openxmlformats.org/officeDocument/2006/relationships/hyperlink" Target="https://podminky.urs.cz/item/CS_URS_2023_02/348401353" TargetMode="External" /><Relationship Id="rId17" Type="http://schemas.openxmlformats.org/officeDocument/2006/relationships/hyperlink" Target="https://podminky.urs.cz/item/CS_URS_2023_02/348401411" TargetMode="External" /><Relationship Id="rId18" Type="http://schemas.openxmlformats.org/officeDocument/2006/relationships/hyperlink" Target="https://podminky.urs.cz/item/CS_URS_2023_02/351351141" TargetMode="External" /><Relationship Id="rId19" Type="http://schemas.openxmlformats.org/officeDocument/2006/relationships/hyperlink" Target="https://podminky.urs.cz/item/CS_URS_2023_02/351351192" TargetMode="External" /><Relationship Id="rId20" Type="http://schemas.openxmlformats.org/officeDocument/2006/relationships/hyperlink" Target="https://podminky.urs.cz/item/CS_URS_2023_02/352231192" TargetMode="External" /><Relationship Id="rId21" Type="http://schemas.openxmlformats.org/officeDocument/2006/relationships/hyperlink" Target="https://podminky.urs.cz/item/CS_URS_2023_02/352351141" TargetMode="External" /><Relationship Id="rId22" Type="http://schemas.openxmlformats.org/officeDocument/2006/relationships/hyperlink" Target="https://podminky.urs.cz/item/CS_URS_2023_02/352351192" TargetMode="External" /><Relationship Id="rId23" Type="http://schemas.openxmlformats.org/officeDocument/2006/relationships/hyperlink" Target="https://podminky.urs.cz/item/CS_URS_2023_02/355911119" TargetMode="External" /><Relationship Id="rId24" Type="http://schemas.openxmlformats.org/officeDocument/2006/relationships/hyperlink" Target="https://podminky.urs.cz/item/CS_URS_2023_02/355911192" TargetMode="External" /><Relationship Id="rId25" Type="http://schemas.openxmlformats.org/officeDocument/2006/relationships/hyperlink" Target="https://podminky.urs.cz/item/CS_URS_2023_02/358235114" TargetMode="External" /><Relationship Id="rId26" Type="http://schemas.openxmlformats.org/officeDocument/2006/relationships/hyperlink" Target="https://podminky.urs.cz/item/CS_URS_2023_02/358315114" TargetMode="External" /><Relationship Id="rId27" Type="http://schemas.openxmlformats.org/officeDocument/2006/relationships/hyperlink" Target="https://podminky.urs.cz/item/CS_URS_2023_02/358325114" TargetMode="External" /><Relationship Id="rId28" Type="http://schemas.openxmlformats.org/officeDocument/2006/relationships/hyperlink" Target="https://podminky.urs.cz/item/CS_URS_2023_02/359901111" TargetMode="External" /><Relationship Id="rId29" Type="http://schemas.openxmlformats.org/officeDocument/2006/relationships/hyperlink" Target="https://podminky.urs.cz/item/CS_URS_2023_02/3599012R1" TargetMode="External" /><Relationship Id="rId30" Type="http://schemas.openxmlformats.org/officeDocument/2006/relationships/hyperlink" Target="https://podminky.urs.cz/item/CS_URS_2023_02/380321552" TargetMode="External" /><Relationship Id="rId31" Type="http://schemas.openxmlformats.org/officeDocument/2006/relationships/hyperlink" Target="https://podminky.urs.cz/item/CS_URS_2023_02/380356231" TargetMode="External" /><Relationship Id="rId32" Type="http://schemas.openxmlformats.org/officeDocument/2006/relationships/hyperlink" Target="https://podminky.urs.cz/item/CS_URS_2023_02/380356232" TargetMode="External" /><Relationship Id="rId33" Type="http://schemas.openxmlformats.org/officeDocument/2006/relationships/hyperlink" Target="https://podminky.urs.cz/item/CS_URS_2023_02/380361011" TargetMode="External" /><Relationship Id="rId34" Type="http://schemas.openxmlformats.org/officeDocument/2006/relationships/hyperlink" Target="https://podminky.urs.cz/item/CS_URS_2023_02/380326243" TargetMode="External" /><Relationship Id="rId35" Type="http://schemas.openxmlformats.org/officeDocument/2006/relationships/hyperlink" Target="https://podminky.urs.cz/item/CS_URS_2023_02/380356211" TargetMode="External" /><Relationship Id="rId36" Type="http://schemas.openxmlformats.org/officeDocument/2006/relationships/hyperlink" Target="https://podminky.urs.cz/item/CS_URS_2023_02/380356212" TargetMode="External" /><Relationship Id="rId37" Type="http://schemas.openxmlformats.org/officeDocument/2006/relationships/hyperlink" Target="https://podminky.urs.cz/item/CS_URS_2023_02/380361006" TargetMode="External" /><Relationship Id="rId38" Type="http://schemas.openxmlformats.org/officeDocument/2006/relationships/hyperlink" Target="https://podminky.urs.cz/item/CS_URS_2023_02/451573111" TargetMode="External" /><Relationship Id="rId39" Type="http://schemas.openxmlformats.org/officeDocument/2006/relationships/hyperlink" Target="https://podminky.urs.cz/item/CS_URS_2023_02/452112111" TargetMode="External" /><Relationship Id="rId40" Type="http://schemas.openxmlformats.org/officeDocument/2006/relationships/hyperlink" Target="https://podminky.urs.cz/item/CS_URS_2023_02/452312141" TargetMode="External" /><Relationship Id="rId41" Type="http://schemas.openxmlformats.org/officeDocument/2006/relationships/hyperlink" Target="https://podminky.urs.cz/item/CS_URS_2023_02/452312131" TargetMode="External" /><Relationship Id="rId42" Type="http://schemas.openxmlformats.org/officeDocument/2006/relationships/hyperlink" Target="https://podminky.urs.cz/item/CS_URS_2023_02/452312192" TargetMode="External" /><Relationship Id="rId43" Type="http://schemas.openxmlformats.org/officeDocument/2006/relationships/hyperlink" Target="https://podminky.urs.cz/item/CS_URS_2023_02/871492111" TargetMode="External" /><Relationship Id="rId44" Type="http://schemas.openxmlformats.org/officeDocument/2006/relationships/hyperlink" Target="https://podminky.urs.cz/item/CS_URS_2023_02/871495819" TargetMode="External" /><Relationship Id="rId45" Type="http://schemas.openxmlformats.org/officeDocument/2006/relationships/hyperlink" Target="https://podminky.urs.cz/item/CS_URS_2023_02/892622121" TargetMode="External" /><Relationship Id="rId46" Type="http://schemas.openxmlformats.org/officeDocument/2006/relationships/hyperlink" Target="https://podminky.urs.cz/item/CS_URS_2023_02/894102121" TargetMode="External" /><Relationship Id="rId47" Type="http://schemas.openxmlformats.org/officeDocument/2006/relationships/hyperlink" Target="https://podminky.urs.cz/item/CS_URS_2023_02/894302162" TargetMode="External" /><Relationship Id="rId48" Type="http://schemas.openxmlformats.org/officeDocument/2006/relationships/hyperlink" Target="https://podminky.urs.cz/item/CS_URS_2023_02/894302271" TargetMode="External" /><Relationship Id="rId49" Type="http://schemas.openxmlformats.org/officeDocument/2006/relationships/hyperlink" Target="https://podminky.urs.cz/item/CS_URS_2023_02/894411311" TargetMode="External" /><Relationship Id="rId50" Type="http://schemas.openxmlformats.org/officeDocument/2006/relationships/hyperlink" Target="https://podminky.urs.cz/item/CS_URS_2023_02/894412411" TargetMode="External" /><Relationship Id="rId51" Type="http://schemas.openxmlformats.org/officeDocument/2006/relationships/hyperlink" Target="https://podminky.urs.cz/item/CS_URS_2023_02/894502101" TargetMode="External" /><Relationship Id="rId52" Type="http://schemas.openxmlformats.org/officeDocument/2006/relationships/hyperlink" Target="https://podminky.urs.cz/item/CS_URS_2023_02/894502201" TargetMode="External" /><Relationship Id="rId53" Type="http://schemas.openxmlformats.org/officeDocument/2006/relationships/hyperlink" Target="https://podminky.urs.cz/item/CS_URS_2023_02/894503111" TargetMode="External" /><Relationship Id="rId54" Type="http://schemas.openxmlformats.org/officeDocument/2006/relationships/hyperlink" Target="https://podminky.urs.cz/item/CS_URS_2023_02/894608112" TargetMode="External" /><Relationship Id="rId55" Type="http://schemas.openxmlformats.org/officeDocument/2006/relationships/hyperlink" Target="https://podminky.urs.cz/item/CS_URS_2023_02/899104112" TargetMode="External" /><Relationship Id="rId56" Type="http://schemas.openxmlformats.org/officeDocument/2006/relationships/hyperlink" Target="https://podminky.urs.cz/item/CS_URS_2023_02/899502311" TargetMode="External" /><Relationship Id="rId57" Type="http://schemas.openxmlformats.org/officeDocument/2006/relationships/hyperlink" Target="https://podminky.urs.cz/item/CS_URS_2023_02/899503111" TargetMode="External" /><Relationship Id="rId58" Type="http://schemas.openxmlformats.org/officeDocument/2006/relationships/hyperlink" Target="https://podminky.urs.cz/item/CS_URS_2023_02/899633141" TargetMode="External" /><Relationship Id="rId59" Type="http://schemas.openxmlformats.org/officeDocument/2006/relationships/hyperlink" Target="https://podminky.urs.cz/item/CS_URS_2023_02/899633192" TargetMode="External" /><Relationship Id="rId60" Type="http://schemas.openxmlformats.org/officeDocument/2006/relationships/hyperlink" Target="https://podminky.urs.cz/item/CS_URS_2023_02/899643111" TargetMode="External" /><Relationship Id="rId61" Type="http://schemas.openxmlformats.org/officeDocument/2006/relationships/hyperlink" Target="https://podminky.urs.cz/item/CS_URS_2023_02/899643192" TargetMode="External" /><Relationship Id="rId62" Type="http://schemas.openxmlformats.org/officeDocument/2006/relationships/hyperlink" Target="https://podminky.urs.cz/item/CS_URS_2023_02/899658211" TargetMode="External" /><Relationship Id="rId63" Type="http://schemas.openxmlformats.org/officeDocument/2006/relationships/hyperlink" Target="https://podminky.urs.cz/item/CS_URS_2023_02/931994105" TargetMode="External" /><Relationship Id="rId64" Type="http://schemas.openxmlformats.org/officeDocument/2006/relationships/hyperlink" Target="https://podminky.urs.cz/item/CS_URS_2023_02/931994111" TargetMode="External" /><Relationship Id="rId65" Type="http://schemas.openxmlformats.org/officeDocument/2006/relationships/hyperlink" Target="https://podminky.urs.cz/item/CS_URS_2023_02/938902464" TargetMode="External" /><Relationship Id="rId66" Type="http://schemas.openxmlformats.org/officeDocument/2006/relationships/hyperlink" Target="https://podminky.urs.cz/item/CS_URS_2023_02/938902499" TargetMode="External" /><Relationship Id="rId67" Type="http://schemas.openxmlformats.org/officeDocument/2006/relationships/hyperlink" Target="https://podminky.urs.cz/item/CS_URS_2023_02/966072811" TargetMode="External" /><Relationship Id="rId68" Type="http://schemas.openxmlformats.org/officeDocument/2006/relationships/hyperlink" Target="https://podminky.urs.cz/item/CS_URS_2023_02/966073811" TargetMode="External" /><Relationship Id="rId69" Type="http://schemas.openxmlformats.org/officeDocument/2006/relationships/hyperlink" Target="https://podminky.urs.cz/item/CS_URS_2023_02/997231511" TargetMode="External" /><Relationship Id="rId70" Type="http://schemas.openxmlformats.org/officeDocument/2006/relationships/hyperlink" Target="https://podminky.urs.cz/item/CS_URS_2023_02/998271211" TargetMode="External" /><Relationship Id="rId71" Type="http://schemas.openxmlformats.org/officeDocument/2006/relationships/hyperlink" Target="https://podminky.urs.cz/item/CS_URS_2023_02/998271229" TargetMode="External" /><Relationship Id="rId72" Type="http://schemas.openxmlformats.org/officeDocument/2006/relationships/hyperlink" Target="https://podminky.urs.cz/item/CS_URS_2023_02/171201231R" TargetMode="External" /><Relationship Id="rId73" Type="http://schemas.openxmlformats.org/officeDocument/2006/relationships/hyperlink" Target="https://podminky.urs.cz/item/CS_URS_2023_02/997013601r" TargetMode="External" /><Relationship Id="rId74" Type="http://schemas.openxmlformats.org/officeDocument/2006/relationships/hyperlink" Target="https://podminky.urs.cz/item/CS_URS_2023_02/997013602r" TargetMode="External" /><Relationship Id="rId75" Type="http://schemas.openxmlformats.org/officeDocument/2006/relationships/hyperlink" Target="https://podminky.urs.cz/item/CS_URS_2023_02/997013603r" TargetMode="External" /><Relationship Id="rId76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242" TargetMode="External" /><Relationship Id="rId2" Type="http://schemas.openxmlformats.org/officeDocument/2006/relationships/hyperlink" Target="https://podminky.urs.cz/item/CS_URS_2023_02/113107322" TargetMode="External" /><Relationship Id="rId3" Type="http://schemas.openxmlformats.org/officeDocument/2006/relationships/hyperlink" Target="https://podminky.urs.cz/item/CS_URS_2023_02/113107331" TargetMode="External" /><Relationship Id="rId4" Type="http://schemas.openxmlformats.org/officeDocument/2006/relationships/hyperlink" Target="https://podminky.urs.cz/item/CS_URS_2023_02/564861111" TargetMode="External" /><Relationship Id="rId5" Type="http://schemas.openxmlformats.org/officeDocument/2006/relationships/hyperlink" Target="https://podminky.urs.cz/item/CS_URS_2023_02/565145121r" TargetMode="External" /><Relationship Id="rId6" Type="http://schemas.openxmlformats.org/officeDocument/2006/relationships/hyperlink" Target="https://podminky.urs.cz/item/CS_URS_2023_02/567122111r" TargetMode="External" /><Relationship Id="rId7" Type="http://schemas.openxmlformats.org/officeDocument/2006/relationships/hyperlink" Target="https://podminky.urs.cz/item/CS_URS_2023_02/573111112" TargetMode="External" /><Relationship Id="rId8" Type="http://schemas.openxmlformats.org/officeDocument/2006/relationships/hyperlink" Target="https://podminky.urs.cz/item/CS_URS_2023_02/573231107" TargetMode="External" /><Relationship Id="rId9" Type="http://schemas.openxmlformats.org/officeDocument/2006/relationships/hyperlink" Target="https://podminky.urs.cz/item/CS_URS_2023_02/577134221r" TargetMode="External" /><Relationship Id="rId10" Type="http://schemas.openxmlformats.org/officeDocument/2006/relationships/hyperlink" Target="https://podminky.urs.cz/item/CS_URS_2023_02/938909311" TargetMode="External" /><Relationship Id="rId11" Type="http://schemas.openxmlformats.org/officeDocument/2006/relationships/hyperlink" Target="https://podminky.urs.cz/item/CS_URS_2023_02/997221615r" TargetMode="External" /><Relationship Id="rId12" Type="http://schemas.openxmlformats.org/officeDocument/2006/relationships/hyperlink" Target="https://podminky.urs.cz/item/CS_URS_2023_02/997221645r" TargetMode="External" /><Relationship Id="rId13" Type="http://schemas.openxmlformats.org/officeDocument/2006/relationships/hyperlink" Target="https://podminky.urs.cz/item/CS_URS_2023_02/997221655r" TargetMode="External" /><Relationship Id="rId14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8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85421" TargetMode="External" /><Relationship Id="rId7" Type="http://schemas.openxmlformats.org/officeDocument/2006/relationships/hyperlink" Target="https://podminky.urs.cz/item/CS_URS_2023_02/154085423" TargetMode="External" /><Relationship Id="rId8" Type="http://schemas.openxmlformats.org/officeDocument/2006/relationships/hyperlink" Target="https://podminky.urs.cz/item/CS_URS_2023_02/154085521" TargetMode="External" /><Relationship Id="rId9" Type="http://schemas.openxmlformats.org/officeDocument/2006/relationships/hyperlink" Target="https://podminky.urs.cz/item/CS_URS_2023_02/154087341" TargetMode="External" /><Relationship Id="rId10" Type="http://schemas.openxmlformats.org/officeDocument/2006/relationships/hyperlink" Target="https://podminky.urs.cz/item/CS_URS_2023_02/154087342" TargetMode="External" /><Relationship Id="rId11" Type="http://schemas.openxmlformats.org/officeDocument/2006/relationships/hyperlink" Target="https://podminky.urs.cz/item/CS_URS_2023_02/171201201" TargetMode="External" /><Relationship Id="rId12" Type="http://schemas.openxmlformats.org/officeDocument/2006/relationships/hyperlink" Target="https://podminky.urs.cz/item/CS_URS_2023_02/216905111" TargetMode="External" /><Relationship Id="rId13" Type="http://schemas.openxmlformats.org/officeDocument/2006/relationships/hyperlink" Target="https://podminky.urs.cz/item/CS_URS_2023_02/216906111" TargetMode="External" /><Relationship Id="rId14" Type="http://schemas.openxmlformats.org/officeDocument/2006/relationships/hyperlink" Target="https://podminky.urs.cz/item/CS_URS_2023_02/274313611" TargetMode="External" /><Relationship Id="rId15" Type="http://schemas.openxmlformats.org/officeDocument/2006/relationships/hyperlink" Target="https://podminky.urs.cz/item/CS_URS_2023_02/274351121" TargetMode="External" /><Relationship Id="rId16" Type="http://schemas.openxmlformats.org/officeDocument/2006/relationships/hyperlink" Target="https://podminky.urs.cz/item/CS_URS_2023_02/274351122" TargetMode="External" /><Relationship Id="rId17" Type="http://schemas.openxmlformats.org/officeDocument/2006/relationships/hyperlink" Target="https://podminky.urs.cz/item/CS_URS_2023_02/451541192" TargetMode="External" /><Relationship Id="rId18" Type="http://schemas.openxmlformats.org/officeDocument/2006/relationships/hyperlink" Target="https://podminky.urs.cz/item/CS_URS_2023_02/451573111" TargetMode="External" /><Relationship Id="rId19" Type="http://schemas.openxmlformats.org/officeDocument/2006/relationships/hyperlink" Target="https://podminky.urs.cz/item/CS_URS_2023_02/452321131" TargetMode="External" /><Relationship Id="rId20" Type="http://schemas.openxmlformats.org/officeDocument/2006/relationships/hyperlink" Target="https://podminky.urs.cz/item/CS_URS_2023_02/452321192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51192" TargetMode="External" /><Relationship Id="rId23" Type="http://schemas.openxmlformats.org/officeDocument/2006/relationships/hyperlink" Target="https://podminky.urs.cz/item/CS_URS_2023_02/452361192" TargetMode="External" /><Relationship Id="rId24" Type="http://schemas.openxmlformats.org/officeDocument/2006/relationships/hyperlink" Target="https://podminky.urs.cz/item/CS_URS_2023_02/452368211" TargetMode="External" /><Relationship Id="rId25" Type="http://schemas.openxmlformats.org/officeDocument/2006/relationships/hyperlink" Target="https://podminky.urs.cz/item/CS_URS_2023_02/584121108" TargetMode="External" /><Relationship Id="rId26" Type="http://schemas.openxmlformats.org/officeDocument/2006/relationships/hyperlink" Target="https://podminky.urs.cz/item/CS_URS_2023_02/961055111" TargetMode="External" /><Relationship Id="rId27" Type="http://schemas.openxmlformats.org/officeDocument/2006/relationships/hyperlink" Target="https://podminky.urs.cz/item/CS_URS_2023_02/998255111" TargetMode="External" /><Relationship Id="rId28" Type="http://schemas.openxmlformats.org/officeDocument/2006/relationships/hyperlink" Target="https://podminky.urs.cz/item/CS_URS_2023_02/767995113" TargetMode="External" /><Relationship Id="rId29" Type="http://schemas.openxmlformats.org/officeDocument/2006/relationships/hyperlink" Target="https://podminky.urs.cz/item/CS_URS_2023_02/767996701" TargetMode="External" /><Relationship Id="rId30" Type="http://schemas.openxmlformats.org/officeDocument/2006/relationships/hyperlink" Target="https://podminky.urs.cz/item/CS_URS_2023_02/998767101" TargetMode="External" /><Relationship Id="rId31" Type="http://schemas.openxmlformats.org/officeDocument/2006/relationships/hyperlink" Target="https://podminky.urs.cz/item/CS_URS_2023_02/210220003" TargetMode="External" /><Relationship Id="rId32" Type="http://schemas.openxmlformats.org/officeDocument/2006/relationships/hyperlink" Target="https://podminky.urs.cz/item/CS_URS_2023_02/210220361" TargetMode="External" /><Relationship Id="rId33" Type="http://schemas.openxmlformats.org/officeDocument/2006/relationships/hyperlink" Target="https://podminky.urs.cz/item/CS_URS_2023_02/171201231R" TargetMode="External" /><Relationship Id="rId34" Type="http://schemas.openxmlformats.org/officeDocument/2006/relationships/hyperlink" Target="https://podminky.urs.cz/item/CS_URS_2023_02/997013862R" TargetMode="External" /><Relationship Id="rId35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5001106" TargetMode="External" /><Relationship Id="rId2" Type="http://schemas.openxmlformats.org/officeDocument/2006/relationships/hyperlink" Target="https://podminky.urs.cz/item/CS_URS_2023_02/119001421" TargetMode="External" /><Relationship Id="rId3" Type="http://schemas.openxmlformats.org/officeDocument/2006/relationships/hyperlink" Target="https://podminky.urs.cz/item/CS_URS_2023_02/130001101" TargetMode="External" /><Relationship Id="rId4" Type="http://schemas.openxmlformats.org/officeDocument/2006/relationships/hyperlink" Target="https://podminky.urs.cz/item/CS_URS_2023_02/174101101" TargetMode="External" /><Relationship Id="rId5" Type="http://schemas.openxmlformats.org/officeDocument/2006/relationships/hyperlink" Target="https://podminky.urs.cz/item/CS_URS_2023_02/216906111" TargetMode="External" /><Relationship Id="rId6" Type="http://schemas.openxmlformats.org/officeDocument/2006/relationships/hyperlink" Target="https://podminky.urs.cz/item/CS_URS_2023_02/321222311" TargetMode="External" /><Relationship Id="rId7" Type="http://schemas.openxmlformats.org/officeDocument/2006/relationships/hyperlink" Target="https://podminky.urs.cz/item/CS_URS_2023_02/359901111" TargetMode="External" /><Relationship Id="rId8" Type="http://schemas.openxmlformats.org/officeDocument/2006/relationships/hyperlink" Target="https://podminky.urs.cz/item/CS_URS_2023_02/3599012R1" TargetMode="External" /><Relationship Id="rId9" Type="http://schemas.openxmlformats.org/officeDocument/2006/relationships/hyperlink" Target="https://podminky.urs.cz/item/CS_URS_2023_02/451573111" TargetMode="External" /><Relationship Id="rId10" Type="http://schemas.openxmlformats.org/officeDocument/2006/relationships/hyperlink" Target="https://podminky.urs.cz/item/CS_URS_2023_02/452112111" TargetMode="External" /><Relationship Id="rId11" Type="http://schemas.openxmlformats.org/officeDocument/2006/relationships/hyperlink" Target="https://podminky.urs.cz/item/CS_URS_2023_02/452312131" TargetMode="External" /><Relationship Id="rId12" Type="http://schemas.openxmlformats.org/officeDocument/2006/relationships/hyperlink" Target="https://podminky.urs.cz/item/CS_URS_2023_02/457311115" TargetMode="External" /><Relationship Id="rId13" Type="http://schemas.openxmlformats.org/officeDocument/2006/relationships/hyperlink" Target="https://podminky.urs.cz/item/CS_URS_2023_02/631311113" TargetMode="External" /><Relationship Id="rId14" Type="http://schemas.openxmlformats.org/officeDocument/2006/relationships/hyperlink" Target="https://podminky.urs.cz/item/CS_URS_2023_02/831352121" TargetMode="External" /><Relationship Id="rId15" Type="http://schemas.openxmlformats.org/officeDocument/2006/relationships/hyperlink" Target="https://podminky.urs.cz/item/CS_URS_2023_02/837351221" TargetMode="External" /><Relationship Id="rId16" Type="http://schemas.openxmlformats.org/officeDocument/2006/relationships/hyperlink" Target="https://podminky.urs.cz/item/CS_URS_2023_02/891354121" TargetMode="External" /><Relationship Id="rId17" Type="http://schemas.openxmlformats.org/officeDocument/2006/relationships/hyperlink" Target="https://podminky.urs.cz/item/CS_URS_2023_02/892352121" TargetMode="External" /><Relationship Id="rId18" Type="http://schemas.openxmlformats.org/officeDocument/2006/relationships/hyperlink" Target="https://podminky.urs.cz/item/CS_URS_2023_02/894102121" TargetMode="External" /><Relationship Id="rId19" Type="http://schemas.openxmlformats.org/officeDocument/2006/relationships/hyperlink" Target="https://podminky.urs.cz/item/CS_URS_2023_02/894302162" TargetMode="External" /><Relationship Id="rId20" Type="http://schemas.openxmlformats.org/officeDocument/2006/relationships/hyperlink" Target="https://podminky.urs.cz/item/CS_URS_2023_02/894302271" TargetMode="External" /><Relationship Id="rId21" Type="http://schemas.openxmlformats.org/officeDocument/2006/relationships/hyperlink" Target="https://podminky.urs.cz/item/CS_URS_2023_02/894411311" TargetMode="External" /><Relationship Id="rId22" Type="http://schemas.openxmlformats.org/officeDocument/2006/relationships/hyperlink" Target="https://podminky.urs.cz/item/CS_URS_2023_02/894412411" TargetMode="External" /><Relationship Id="rId23" Type="http://schemas.openxmlformats.org/officeDocument/2006/relationships/hyperlink" Target="https://podminky.urs.cz/item/CS_URS_2023_02/894502101" TargetMode="External" /><Relationship Id="rId24" Type="http://schemas.openxmlformats.org/officeDocument/2006/relationships/hyperlink" Target="https://podminky.urs.cz/item/CS_URS_2023_02/894503111" TargetMode="External" /><Relationship Id="rId25" Type="http://schemas.openxmlformats.org/officeDocument/2006/relationships/hyperlink" Target="https://podminky.urs.cz/item/CS_URS_2023_02/894608112" TargetMode="External" /><Relationship Id="rId26" Type="http://schemas.openxmlformats.org/officeDocument/2006/relationships/hyperlink" Target="https://podminky.urs.cz/item/CS_URS_2023_02/899104112" TargetMode="External" /><Relationship Id="rId27" Type="http://schemas.openxmlformats.org/officeDocument/2006/relationships/hyperlink" Target="https://podminky.urs.cz/item/CS_URS_2023_02/899502311" TargetMode="External" /><Relationship Id="rId28" Type="http://schemas.openxmlformats.org/officeDocument/2006/relationships/hyperlink" Target="https://podminky.urs.cz/item/CS_URS_2023_02/899503111" TargetMode="External" /><Relationship Id="rId29" Type="http://schemas.openxmlformats.org/officeDocument/2006/relationships/hyperlink" Target="https://podminky.urs.cz/item/CS_URS_2023_02/899623141" TargetMode="External" /><Relationship Id="rId30" Type="http://schemas.openxmlformats.org/officeDocument/2006/relationships/hyperlink" Target="https://podminky.urs.cz/item/CS_URS_2023_02/931994105" TargetMode="External" /><Relationship Id="rId31" Type="http://schemas.openxmlformats.org/officeDocument/2006/relationships/hyperlink" Target="https://podminky.urs.cz/item/CS_URS_2023_02/931994111" TargetMode="External" /><Relationship Id="rId32" Type="http://schemas.openxmlformats.org/officeDocument/2006/relationships/hyperlink" Target="https://podminky.urs.cz/item/CS_URS_2023_02/977151126" TargetMode="External" /><Relationship Id="rId33" Type="http://schemas.openxmlformats.org/officeDocument/2006/relationships/hyperlink" Target="https://podminky.urs.cz/item/CS_URS_2023_02/997231511" TargetMode="External" /><Relationship Id="rId34" Type="http://schemas.openxmlformats.org/officeDocument/2006/relationships/hyperlink" Target="https://podminky.urs.cz/item/CS_URS_2023_02/998142251" TargetMode="External" /><Relationship Id="rId35" Type="http://schemas.openxmlformats.org/officeDocument/2006/relationships/hyperlink" Target="https://podminky.urs.cz/item/CS_URS_2023_02/998142256" TargetMode="External" /><Relationship Id="rId36" Type="http://schemas.openxmlformats.org/officeDocument/2006/relationships/hyperlink" Target="https://podminky.urs.cz/item/CS_URS_2023_02/711112001" TargetMode="External" /><Relationship Id="rId37" Type="http://schemas.openxmlformats.org/officeDocument/2006/relationships/hyperlink" Target="https://podminky.urs.cz/item/CS_URS_2023_02/711112002" TargetMode="External" /><Relationship Id="rId38" Type="http://schemas.openxmlformats.org/officeDocument/2006/relationships/hyperlink" Target="https://podminky.urs.cz/item/CS_URS_2023_02/998711101" TargetMode="External" /><Relationship Id="rId39" Type="http://schemas.openxmlformats.org/officeDocument/2006/relationships/hyperlink" Target="https://podminky.urs.cz/item/CS_URS_2023_02/998711199" TargetMode="External" /><Relationship Id="rId40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6191" TargetMode="External" /><Relationship Id="rId2" Type="http://schemas.openxmlformats.org/officeDocument/2006/relationships/hyperlink" Target="https://podminky.urs.cz/item/CS_URS_2023_02/133312821" TargetMode="External" /><Relationship Id="rId3" Type="http://schemas.openxmlformats.org/officeDocument/2006/relationships/hyperlink" Target="https://podminky.urs.cz/item/CS_URS_2023_02/144281112" TargetMode="External" /><Relationship Id="rId4" Type="http://schemas.openxmlformats.org/officeDocument/2006/relationships/hyperlink" Target="https://podminky.urs.cz/item/CS_URS_2023_02/151101201" TargetMode="External" /><Relationship Id="rId5" Type="http://schemas.openxmlformats.org/officeDocument/2006/relationships/hyperlink" Target="https://podminky.urs.cz/item/CS_URS_2023_02/151101211" TargetMode="External" /><Relationship Id="rId6" Type="http://schemas.openxmlformats.org/officeDocument/2006/relationships/hyperlink" Target="https://podminky.urs.cz/item/CS_URS_2023_02/154085421" TargetMode="External" /><Relationship Id="rId7" Type="http://schemas.openxmlformats.org/officeDocument/2006/relationships/hyperlink" Target="https://podminky.urs.cz/item/CS_URS_2023_02/154085423" TargetMode="External" /><Relationship Id="rId8" Type="http://schemas.openxmlformats.org/officeDocument/2006/relationships/hyperlink" Target="https://podminky.urs.cz/item/CS_URS_2023_02/154085521" TargetMode="External" /><Relationship Id="rId9" Type="http://schemas.openxmlformats.org/officeDocument/2006/relationships/hyperlink" Target="https://podminky.urs.cz/item/CS_URS_2023_02/154087341" TargetMode="External" /><Relationship Id="rId10" Type="http://schemas.openxmlformats.org/officeDocument/2006/relationships/hyperlink" Target="https://podminky.urs.cz/item/CS_URS_2023_02/154087342" TargetMode="External" /><Relationship Id="rId11" Type="http://schemas.openxmlformats.org/officeDocument/2006/relationships/hyperlink" Target="https://podminky.urs.cz/item/CS_URS_2023_02/167151102" TargetMode="External" /><Relationship Id="rId12" Type="http://schemas.openxmlformats.org/officeDocument/2006/relationships/hyperlink" Target="https://podminky.urs.cz/item/CS_URS_2023_02/171201201" TargetMode="External" /><Relationship Id="rId13" Type="http://schemas.openxmlformats.org/officeDocument/2006/relationships/hyperlink" Target="https://podminky.urs.cz/item/CS_URS_2023_02/174211101" TargetMode="External" /><Relationship Id="rId14" Type="http://schemas.openxmlformats.org/officeDocument/2006/relationships/hyperlink" Target="https://podminky.urs.cz/item/CS_URS_2023_02/216905111" TargetMode="External" /><Relationship Id="rId15" Type="http://schemas.openxmlformats.org/officeDocument/2006/relationships/hyperlink" Target="https://podminky.urs.cz/item/CS_URS_2023_02/216906111" TargetMode="External" /><Relationship Id="rId16" Type="http://schemas.openxmlformats.org/officeDocument/2006/relationships/hyperlink" Target="https://podminky.urs.cz/item/CS_URS_2023_02/274313611" TargetMode="External" /><Relationship Id="rId17" Type="http://schemas.openxmlformats.org/officeDocument/2006/relationships/hyperlink" Target="https://podminky.urs.cz/item/CS_URS_2023_02/274351121" TargetMode="External" /><Relationship Id="rId18" Type="http://schemas.openxmlformats.org/officeDocument/2006/relationships/hyperlink" Target="https://podminky.urs.cz/item/CS_URS_2023_02/274351122" TargetMode="External" /><Relationship Id="rId19" Type="http://schemas.openxmlformats.org/officeDocument/2006/relationships/hyperlink" Target="https://podminky.urs.cz/item/CS_URS_2023_02/451573111" TargetMode="External" /><Relationship Id="rId20" Type="http://schemas.openxmlformats.org/officeDocument/2006/relationships/hyperlink" Target="https://podminky.urs.cz/item/CS_URS_2023_02/452321131" TargetMode="External" /><Relationship Id="rId21" Type="http://schemas.openxmlformats.org/officeDocument/2006/relationships/hyperlink" Target="https://podminky.urs.cz/item/CS_URS_2023_02/452351101" TargetMode="External" /><Relationship Id="rId22" Type="http://schemas.openxmlformats.org/officeDocument/2006/relationships/hyperlink" Target="https://podminky.urs.cz/item/CS_URS_2023_02/452368211" TargetMode="External" /><Relationship Id="rId23" Type="http://schemas.openxmlformats.org/officeDocument/2006/relationships/hyperlink" Target="https://podminky.urs.cz/item/CS_URS_2023_02/584121108" TargetMode="External" /><Relationship Id="rId24" Type="http://schemas.openxmlformats.org/officeDocument/2006/relationships/hyperlink" Target="https://podminky.urs.cz/item/CS_URS_2023_02/961055111" TargetMode="External" /><Relationship Id="rId25" Type="http://schemas.openxmlformats.org/officeDocument/2006/relationships/hyperlink" Target="https://podminky.urs.cz/item/CS_URS_2023_02/998255111" TargetMode="External" /><Relationship Id="rId26" Type="http://schemas.openxmlformats.org/officeDocument/2006/relationships/hyperlink" Target="https://podminky.urs.cz/item/CS_URS_2023_02/767995113" TargetMode="External" /><Relationship Id="rId27" Type="http://schemas.openxmlformats.org/officeDocument/2006/relationships/hyperlink" Target="https://podminky.urs.cz/item/CS_URS_2023_02/767996701" TargetMode="External" /><Relationship Id="rId28" Type="http://schemas.openxmlformats.org/officeDocument/2006/relationships/hyperlink" Target="https://podminky.urs.cz/item/CS_URS_2023_02/998767101" TargetMode="External" /><Relationship Id="rId29" Type="http://schemas.openxmlformats.org/officeDocument/2006/relationships/hyperlink" Target="https://podminky.urs.cz/item/CS_URS_2023_02/210220003" TargetMode="External" /><Relationship Id="rId30" Type="http://schemas.openxmlformats.org/officeDocument/2006/relationships/hyperlink" Target="https://podminky.urs.cz/item/CS_URS_2023_02/210220361" TargetMode="External" /><Relationship Id="rId31" Type="http://schemas.openxmlformats.org/officeDocument/2006/relationships/hyperlink" Target="https://podminky.urs.cz/item/CS_URS_2023_02/171201231R" TargetMode="External" /><Relationship Id="rId32" Type="http://schemas.openxmlformats.org/officeDocument/2006/relationships/hyperlink" Target="https://podminky.urs.cz/item/CS_URS_2023_02/997013862R" TargetMode="External" /><Relationship Id="rId33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5" TargetMode="External" /><Relationship Id="rId2" Type="http://schemas.openxmlformats.org/officeDocument/2006/relationships/hyperlink" Target="https://podminky.urs.cz/item/CS_URS_2023_02/142284131" TargetMode="External" /><Relationship Id="rId3" Type="http://schemas.openxmlformats.org/officeDocument/2006/relationships/hyperlink" Target="https://podminky.urs.cz/item/CS_URS_2023_02/154083111" TargetMode="External" /><Relationship Id="rId4" Type="http://schemas.openxmlformats.org/officeDocument/2006/relationships/hyperlink" Target="https://podminky.urs.cz/item/CS_URS_2023_02/154084111" TargetMode="External" /><Relationship Id="rId5" Type="http://schemas.openxmlformats.org/officeDocument/2006/relationships/hyperlink" Target="https://podminky.urs.cz/item/CS_URS_2023_02/154084611" TargetMode="External" /><Relationship Id="rId6" Type="http://schemas.openxmlformats.org/officeDocument/2006/relationships/hyperlink" Target="https://podminky.urs.cz/item/CS_URS_2023_02/154086111" TargetMode="External" /><Relationship Id="rId7" Type="http://schemas.openxmlformats.org/officeDocument/2006/relationships/hyperlink" Target="https://podminky.urs.cz/item/CS_URS_2023_02/161152111" TargetMode="External" /><Relationship Id="rId8" Type="http://schemas.openxmlformats.org/officeDocument/2006/relationships/hyperlink" Target="https://podminky.urs.cz/item/CS_URS_2023_02/163333531" TargetMode="External" /><Relationship Id="rId9" Type="http://schemas.openxmlformats.org/officeDocument/2006/relationships/hyperlink" Target="https://podminky.urs.cz/item/CS_URS_2023_02/171201201" TargetMode="External" /><Relationship Id="rId10" Type="http://schemas.openxmlformats.org/officeDocument/2006/relationships/hyperlink" Target="https://podminky.urs.cz/item/CS_URS_2023_02/174101101" TargetMode="External" /><Relationship Id="rId11" Type="http://schemas.openxmlformats.org/officeDocument/2006/relationships/hyperlink" Target="https://podminky.urs.cz/item/CS_URS_2023_02/212752192" TargetMode="External" /><Relationship Id="rId12" Type="http://schemas.openxmlformats.org/officeDocument/2006/relationships/hyperlink" Target="https://podminky.urs.cz/item/CS_URS_2023_02/212752421" TargetMode="External" /><Relationship Id="rId13" Type="http://schemas.openxmlformats.org/officeDocument/2006/relationships/hyperlink" Target="https://podminky.urs.cz/item/CS_URS_2023_02/216901113" TargetMode="External" /><Relationship Id="rId14" Type="http://schemas.openxmlformats.org/officeDocument/2006/relationships/hyperlink" Target="https://podminky.urs.cz/item/CS_URS_2023_02/216902111" TargetMode="External" /><Relationship Id="rId15" Type="http://schemas.openxmlformats.org/officeDocument/2006/relationships/hyperlink" Target="https://podminky.urs.cz/item/CS_URS_2023_02/225411114" TargetMode="External" /><Relationship Id="rId16" Type="http://schemas.openxmlformats.org/officeDocument/2006/relationships/hyperlink" Target="https://podminky.urs.cz/item/CS_URS_2023_02/239111112" TargetMode="External" /><Relationship Id="rId17" Type="http://schemas.openxmlformats.org/officeDocument/2006/relationships/hyperlink" Target="https://podminky.urs.cz/item/CS_URS_2023_02/282606011" TargetMode="External" /><Relationship Id="rId18" Type="http://schemas.openxmlformats.org/officeDocument/2006/relationships/hyperlink" Target="https://podminky.urs.cz/item/CS_URS_2023_02/282606061" TargetMode="External" /><Relationship Id="rId19" Type="http://schemas.openxmlformats.org/officeDocument/2006/relationships/hyperlink" Target="https://podminky.urs.cz/item/CS_URS_2023_02/282791111" TargetMode="External" /><Relationship Id="rId20" Type="http://schemas.openxmlformats.org/officeDocument/2006/relationships/hyperlink" Target="https://podminky.urs.cz/item/CS_URS_2023_02/360342214" TargetMode="External" /><Relationship Id="rId21" Type="http://schemas.openxmlformats.org/officeDocument/2006/relationships/hyperlink" Target="https://podminky.urs.cz/item/CS_URS_2023_02/360366112" TargetMode="External" /><Relationship Id="rId22" Type="http://schemas.openxmlformats.org/officeDocument/2006/relationships/hyperlink" Target="https://podminky.urs.cz/item/CS_URS_2023_02/369316113" TargetMode="External" /><Relationship Id="rId23" Type="http://schemas.openxmlformats.org/officeDocument/2006/relationships/hyperlink" Target="https://podminky.urs.cz/item/CS_URS_2023_02/451541111" TargetMode="External" /><Relationship Id="rId24" Type="http://schemas.openxmlformats.org/officeDocument/2006/relationships/hyperlink" Target="https://podminky.urs.cz/item/CS_URS_2023_02/451541192" TargetMode="External" /><Relationship Id="rId25" Type="http://schemas.openxmlformats.org/officeDocument/2006/relationships/hyperlink" Target="https://podminky.urs.cz/item/CS_URS_2023_02/452321131" TargetMode="External" /><Relationship Id="rId26" Type="http://schemas.openxmlformats.org/officeDocument/2006/relationships/hyperlink" Target="https://podminky.urs.cz/item/CS_URS_2023_02/452321192" TargetMode="External" /><Relationship Id="rId27" Type="http://schemas.openxmlformats.org/officeDocument/2006/relationships/hyperlink" Target="https://podminky.urs.cz/item/CS_URS_2023_02/452361192" TargetMode="External" /><Relationship Id="rId28" Type="http://schemas.openxmlformats.org/officeDocument/2006/relationships/hyperlink" Target="https://podminky.urs.cz/item/CS_URS_2023_02/452368211" TargetMode="External" /><Relationship Id="rId29" Type="http://schemas.openxmlformats.org/officeDocument/2006/relationships/hyperlink" Target="https://podminky.urs.cz/item/CS_URS_2023_02/998252111" TargetMode="External" /><Relationship Id="rId30" Type="http://schemas.openxmlformats.org/officeDocument/2006/relationships/hyperlink" Target="https://podminky.urs.cz/item/CS_URS_2023_02/171201231R" TargetMode="External" /><Relationship Id="rId31" Type="http://schemas.openxmlformats.org/officeDocument/2006/relationships/hyperlink" Target="https://podminky.urs.cz/item/CS_URS_2023_02/997013861" TargetMode="External" /><Relationship Id="rId32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5001106" TargetMode="External" /><Relationship Id="rId2" Type="http://schemas.openxmlformats.org/officeDocument/2006/relationships/hyperlink" Target="https://podminky.urs.cz/item/CS_URS_2023_02/119001402" TargetMode="External" /><Relationship Id="rId3" Type="http://schemas.openxmlformats.org/officeDocument/2006/relationships/hyperlink" Target="https://podminky.urs.cz/item/CS_URS_2023_02/119001405" TargetMode="External" /><Relationship Id="rId4" Type="http://schemas.openxmlformats.org/officeDocument/2006/relationships/hyperlink" Target="https://podminky.urs.cz/item/CS_URS_2023_02/119001421" TargetMode="External" /><Relationship Id="rId5" Type="http://schemas.openxmlformats.org/officeDocument/2006/relationships/hyperlink" Target="https://podminky.urs.cz/item/CS_URS_2023_02/174101101" TargetMode="External" /><Relationship Id="rId6" Type="http://schemas.openxmlformats.org/officeDocument/2006/relationships/hyperlink" Target="https://podminky.urs.cz/item/CS_URS_2023_02/212750104" TargetMode="External" /><Relationship Id="rId7" Type="http://schemas.openxmlformats.org/officeDocument/2006/relationships/hyperlink" Target="https://podminky.urs.cz/item/CS_URS_2023_02/213141111" TargetMode="External" /><Relationship Id="rId8" Type="http://schemas.openxmlformats.org/officeDocument/2006/relationships/hyperlink" Target="https://podminky.urs.cz/item/CS_URS_2023_02/216906111" TargetMode="External" /><Relationship Id="rId9" Type="http://schemas.openxmlformats.org/officeDocument/2006/relationships/hyperlink" Target="https://podminky.urs.cz/item/CS_URS_2023_02/275311511" TargetMode="External" /><Relationship Id="rId10" Type="http://schemas.openxmlformats.org/officeDocument/2006/relationships/hyperlink" Target="https://podminky.urs.cz/item/CS_URS_2023_02/334213321" TargetMode="External" /><Relationship Id="rId11" Type="http://schemas.openxmlformats.org/officeDocument/2006/relationships/hyperlink" Target="https://podminky.urs.cz/item/CS_URS_2023_02/351351141" TargetMode="External" /><Relationship Id="rId12" Type="http://schemas.openxmlformats.org/officeDocument/2006/relationships/hyperlink" Target="https://podminky.urs.cz/item/CS_URS_2023_02/351351192" TargetMode="External" /><Relationship Id="rId13" Type="http://schemas.openxmlformats.org/officeDocument/2006/relationships/hyperlink" Target="https://podminky.urs.cz/item/CS_URS_2023_02/352231192" TargetMode="External" /><Relationship Id="rId14" Type="http://schemas.openxmlformats.org/officeDocument/2006/relationships/hyperlink" Target="https://podminky.urs.cz/item/CS_URS_2023_02/352351141" TargetMode="External" /><Relationship Id="rId15" Type="http://schemas.openxmlformats.org/officeDocument/2006/relationships/hyperlink" Target="https://podminky.urs.cz/item/CS_URS_2023_02/352351192" TargetMode="External" /><Relationship Id="rId16" Type="http://schemas.openxmlformats.org/officeDocument/2006/relationships/hyperlink" Target="https://podminky.urs.cz/item/CS_URS_2023_02/355911121" TargetMode="External" /><Relationship Id="rId17" Type="http://schemas.openxmlformats.org/officeDocument/2006/relationships/hyperlink" Target="https://podminky.urs.cz/item/CS_URS_2023_02/355911192" TargetMode="External" /><Relationship Id="rId18" Type="http://schemas.openxmlformats.org/officeDocument/2006/relationships/hyperlink" Target="https://podminky.urs.cz/item/CS_URS_2023_02/356932021" TargetMode="External" /><Relationship Id="rId19" Type="http://schemas.openxmlformats.org/officeDocument/2006/relationships/hyperlink" Target="https://podminky.urs.cz/item/CS_URS_2023_02/358215114" TargetMode="External" /><Relationship Id="rId20" Type="http://schemas.openxmlformats.org/officeDocument/2006/relationships/hyperlink" Target="https://podminky.urs.cz/item/CS_URS_2023_02/358315114" TargetMode="External" /><Relationship Id="rId21" Type="http://schemas.openxmlformats.org/officeDocument/2006/relationships/hyperlink" Target="https://podminky.urs.cz/item/CS_URS_2023_02/359901111" TargetMode="External" /><Relationship Id="rId22" Type="http://schemas.openxmlformats.org/officeDocument/2006/relationships/hyperlink" Target="https://podminky.urs.cz/item/CS_URS_2023_02/3599012R1" TargetMode="External" /><Relationship Id="rId23" Type="http://schemas.openxmlformats.org/officeDocument/2006/relationships/hyperlink" Target="https://podminky.urs.cz/item/CS_URS_2023_02/380321552" TargetMode="External" /><Relationship Id="rId24" Type="http://schemas.openxmlformats.org/officeDocument/2006/relationships/hyperlink" Target="https://podminky.urs.cz/item/CS_URS_2023_02/380356231" TargetMode="External" /><Relationship Id="rId25" Type="http://schemas.openxmlformats.org/officeDocument/2006/relationships/hyperlink" Target="https://podminky.urs.cz/item/CS_URS_2023_02/380356232" TargetMode="External" /><Relationship Id="rId26" Type="http://schemas.openxmlformats.org/officeDocument/2006/relationships/hyperlink" Target="https://podminky.urs.cz/item/CS_URS_2023_02/380361011" TargetMode="External" /><Relationship Id="rId27" Type="http://schemas.openxmlformats.org/officeDocument/2006/relationships/hyperlink" Target="https://podminky.urs.cz/item/CS_URS_2023_02/451573111" TargetMode="External" /><Relationship Id="rId28" Type="http://schemas.openxmlformats.org/officeDocument/2006/relationships/hyperlink" Target="https://podminky.urs.cz/item/CS_URS_2023_02/452112111" TargetMode="External" /><Relationship Id="rId29" Type="http://schemas.openxmlformats.org/officeDocument/2006/relationships/hyperlink" Target="https://podminky.urs.cz/item/CS_URS_2023_02/452311141" TargetMode="External" /><Relationship Id="rId30" Type="http://schemas.openxmlformats.org/officeDocument/2006/relationships/hyperlink" Target="https://podminky.urs.cz/item/CS_URS_2023_02/452312141" TargetMode="External" /><Relationship Id="rId31" Type="http://schemas.openxmlformats.org/officeDocument/2006/relationships/hyperlink" Target="https://podminky.urs.cz/item/CS_URS_2023_02/452312192" TargetMode="External" /><Relationship Id="rId32" Type="http://schemas.openxmlformats.org/officeDocument/2006/relationships/hyperlink" Target="https://podminky.urs.cz/item/CS_URS_2023_02/452321131" TargetMode="External" /><Relationship Id="rId33" Type="http://schemas.openxmlformats.org/officeDocument/2006/relationships/hyperlink" Target="https://podminky.urs.cz/item/CS_URS_2023_02/457311115" TargetMode="External" /><Relationship Id="rId34" Type="http://schemas.openxmlformats.org/officeDocument/2006/relationships/hyperlink" Target="https://podminky.urs.cz/item/CS_URS_2023_02/631311113" TargetMode="External" /><Relationship Id="rId35" Type="http://schemas.openxmlformats.org/officeDocument/2006/relationships/hyperlink" Target="https://podminky.urs.cz/item/CS_URS_2023_02/831352121" TargetMode="External" /><Relationship Id="rId36" Type="http://schemas.openxmlformats.org/officeDocument/2006/relationships/hyperlink" Target="https://podminky.urs.cz/item/CS_URS_2023_02/831392121" TargetMode="External" /><Relationship Id="rId37" Type="http://schemas.openxmlformats.org/officeDocument/2006/relationships/hyperlink" Target="https://podminky.urs.cz/item/CS_URS_2023_02/831422121" TargetMode="External" /><Relationship Id="rId38" Type="http://schemas.openxmlformats.org/officeDocument/2006/relationships/hyperlink" Target="https://podminky.urs.cz/item/CS_URS_2023_02/837351221" TargetMode="External" /><Relationship Id="rId39" Type="http://schemas.openxmlformats.org/officeDocument/2006/relationships/hyperlink" Target="https://podminky.urs.cz/item/CS_URS_2023_02/837391221" TargetMode="External" /><Relationship Id="rId40" Type="http://schemas.openxmlformats.org/officeDocument/2006/relationships/hyperlink" Target="https://podminky.urs.cz/item/CS_URS_2023_02/837421221" TargetMode="External" /><Relationship Id="rId41" Type="http://schemas.openxmlformats.org/officeDocument/2006/relationships/hyperlink" Target="https://podminky.urs.cz/item/CS_URS_2023_02/892352121" TargetMode="External" /><Relationship Id="rId42" Type="http://schemas.openxmlformats.org/officeDocument/2006/relationships/hyperlink" Target="https://podminky.urs.cz/item/CS_URS_2023_02/892422121" TargetMode="External" /><Relationship Id="rId43" Type="http://schemas.openxmlformats.org/officeDocument/2006/relationships/hyperlink" Target="https://podminky.urs.cz/item/CS_URS_2023_02/892622121" TargetMode="External" /><Relationship Id="rId44" Type="http://schemas.openxmlformats.org/officeDocument/2006/relationships/hyperlink" Target="https://podminky.urs.cz/item/CS_URS_2023_02/894302162" TargetMode="External" /><Relationship Id="rId45" Type="http://schemas.openxmlformats.org/officeDocument/2006/relationships/hyperlink" Target="https://podminky.urs.cz/item/CS_URS_2023_02/894302271" TargetMode="External" /><Relationship Id="rId46" Type="http://schemas.openxmlformats.org/officeDocument/2006/relationships/hyperlink" Target="https://podminky.urs.cz/item/CS_URS_2023_02/894411311" TargetMode="External" /><Relationship Id="rId47" Type="http://schemas.openxmlformats.org/officeDocument/2006/relationships/hyperlink" Target="https://podminky.urs.cz/item/CS_URS_2023_02/894412411" TargetMode="External" /><Relationship Id="rId48" Type="http://schemas.openxmlformats.org/officeDocument/2006/relationships/hyperlink" Target="https://podminky.urs.cz/item/CS_URS_2023_02/894502101" TargetMode="External" /><Relationship Id="rId49" Type="http://schemas.openxmlformats.org/officeDocument/2006/relationships/hyperlink" Target="https://podminky.urs.cz/item/CS_URS_2023_02/894503111" TargetMode="External" /><Relationship Id="rId50" Type="http://schemas.openxmlformats.org/officeDocument/2006/relationships/hyperlink" Target="https://podminky.urs.cz/item/CS_URS_2023_02/894608112" TargetMode="External" /><Relationship Id="rId51" Type="http://schemas.openxmlformats.org/officeDocument/2006/relationships/hyperlink" Target="https://podminky.urs.cz/item/CS_URS_2023_02/899104112" TargetMode="External" /><Relationship Id="rId52" Type="http://schemas.openxmlformats.org/officeDocument/2006/relationships/hyperlink" Target="https://podminky.urs.cz/item/CS_URS_2023_02/899502311" TargetMode="External" /><Relationship Id="rId53" Type="http://schemas.openxmlformats.org/officeDocument/2006/relationships/hyperlink" Target="https://podminky.urs.cz/item/CS_URS_2023_02/899503111" TargetMode="External" /><Relationship Id="rId54" Type="http://schemas.openxmlformats.org/officeDocument/2006/relationships/hyperlink" Target="https://podminky.urs.cz/item/CS_URS_2023_02/899623141" TargetMode="External" /><Relationship Id="rId55" Type="http://schemas.openxmlformats.org/officeDocument/2006/relationships/hyperlink" Target="https://podminky.urs.cz/item/CS_URS_2023_02/899623192" TargetMode="External" /><Relationship Id="rId56" Type="http://schemas.openxmlformats.org/officeDocument/2006/relationships/hyperlink" Target="https://podminky.urs.cz/item/CS_URS_2023_02/899633141" TargetMode="External" /><Relationship Id="rId57" Type="http://schemas.openxmlformats.org/officeDocument/2006/relationships/hyperlink" Target="https://podminky.urs.cz/item/CS_URS_2023_02/899633192" TargetMode="External" /><Relationship Id="rId58" Type="http://schemas.openxmlformats.org/officeDocument/2006/relationships/hyperlink" Target="https://podminky.urs.cz/item/CS_URS_2023_02/899643111" TargetMode="External" /><Relationship Id="rId59" Type="http://schemas.openxmlformats.org/officeDocument/2006/relationships/hyperlink" Target="https://podminky.urs.cz/item/CS_URS_2023_02/899643192" TargetMode="External" /><Relationship Id="rId60" Type="http://schemas.openxmlformats.org/officeDocument/2006/relationships/hyperlink" Target="https://podminky.urs.cz/item/CS_URS_2023_02/899658211" TargetMode="External" /><Relationship Id="rId61" Type="http://schemas.openxmlformats.org/officeDocument/2006/relationships/hyperlink" Target="https://podminky.urs.cz/item/CS_URS_2023_02/931994105" TargetMode="External" /><Relationship Id="rId62" Type="http://schemas.openxmlformats.org/officeDocument/2006/relationships/hyperlink" Target="https://podminky.urs.cz/item/CS_URS_2023_02/931994111" TargetMode="External" /><Relationship Id="rId63" Type="http://schemas.openxmlformats.org/officeDocument/2006/relationships/hyperlink" Target="https://podminky.urs.cz/item/CS_URS_2023_02/977151126" TargetMode="External" /><Relationship Id="rId64" Type="http://schemas.openxmlformats.org/officeDocument/2006/relationships/hyperlink" Target="https://podminky.urs.cz/item/CS_URS_2023_02/997231111" TargetMode="External" /><Relationship Id="rId65" Type="http://schemas.openxmlformats.org/officeDocument/2006/relationships/hyperlink" Target="https://podminky.urs.cz/item/CS_URS_2023_02/997231119" TargetMode="External" /><Relationship Id="rId66" Type="http://schemas.openxmlformats.org/officeDocument/2006/relationships/hyperlink" Target="https://podminky.urs.cz/item/CS_URS_2023_02/997231511" TargetMode="External" /><Relationship Id="rId67" Type="http://schemas.openxmlformats.org/officeDocument/2006/relationships/hyperlink" Target="https://podminky.urs.cz/item/CS_URS_2023_02/998271211" TargetMode="External" /><Relationship Id="rId68" Type="http://schemas.openxmlformats.org/officeDocument/2006/relationships/hyperlink" Target="https://podminky.urs.cz/item/CS_URS_2023_02/998271229" TargetMode="External" /><Relationship Id="rId69" Type="http://schemas.openxmlformats.org/officeDocument/2006/relationships/hyperlink" Target="https://podminky.urs.cz/item/CS_URS_2023_02/711111001" TargetMode="External" /><Relationship Id="rId70" Type="http://schemas.openxmlformats.org/officeDocument/2006/relationships/hyperlink" Target="https://podminky.urs.cz/item/CS_URS_2023_02/711141559" TargetMode="External" /><Relationship Id="rId71" Type="http://schemas.openxmlformats.org/officeDocument/2006/relationships/hyperlink" Target="https://podminky.urs.cz/item/CS_URS_2023_02/998711101" TargetMode="External" /><Relationship Id="rId72" Type="http://schemas.openxmlformats.org/officeDocument/2006/relationships/hyperlink" Target="https://podminky.urs.cz/item/CS_URS_2023_02/998711199" TargetMode="External" /><Relationship Id="rId73" Type="http://schemas.openxmlformats.org/officeDocument/2006/relationships/hyperlink" Target="https://podminky.urs.cz/item/CS_URS_2023_02/998767102" TargetMode="External" /><Relationship Id="rId74" Type="http://schemas.openxmlformats.org/officeDocument/2006/relationships/hyperlink" Target="https://podminky.urs.cz/item/CS_URS_2023_02/998767199" TargetMode="External" /><Relationship Id="rId75" Type="http://schemas.openxmlformats.org/officeDocument/2006/relationships/hyperlink" Target="https://podminky.urs.cz/item/CS_URS_2023_02/783823101" TargetMode="External" /><Relationship Id="rId76" Type="http://schemas.openxmlformats.org/officeDocument/2006/relationships/hyperlink" Target="https://podminky.urs.cz/item/CS_URS_2023_02/997013601r" TargetMode="External" /><Relationship Id="rId77" Type="http://schemas.openxmlformats.org/officeDocument/2006/relationships/hyperlink" Target="https://podminky.urs.cz/item/CS_URS_2023_02/997013607r" TargetMode="External" /><Relationship Id="rId78" Type="http://schemas.openxmlformats.org/officeDocument/2006/relationships/hyperlink" Target="https://podminky.urs.cz/item/CS_URS_2023_02/997013862" TargetMode="External" /><Relationship Id="rId79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322" TargetMode="External" /><Relationship Id="rId2" Type="http://schemas.openxmlformats.org/officeDocument/2006/relationships/hyperlink" Target="https://podminky.urs.cz/item/CS_URS_2023_02/113107331" TargetMode="External" /><Relationship Id="rId3" Type="http://schemas.openxmlformats.org/officeDocument/2006/relationships/hyperlink" Target="https://podminky.urs.cz/item/CS_URS_2023_02/113107342" TargetMode="External" /><Relationship Id="rId4" Type="http://schemas.openxmlformats.org/officeDocument/2006/relationships/hyperlink" Target="https://podminky.urs.cz/item/CS_URS_2023_02/564851111" TargetMode="External" /><Relationship Id="rId5" Type="http://schemas.openxmlformats.org/officeDocument/2006/relationships/hyperlink" Target="https://podminky.urs.cz/item/CS_URS_2023_02/564861111" TargetMode="External" /><Relationship Id="rId6" Type="http://schemas.openxmlformats.org/officeDocument/2006/relationships/hyperlink" Target="https://podminky.urs.cz/item/CS_URS_2023_02/565135101r" TargetMode="External" /><Relationship Id="rId7" Type="http://schemas.openxmlformats.org/officeDocument/2006/relationships/hyperlink" Target="https://podminky.urs.cz/item/CS_URS_2023_02/565145121r" TargetMode="External" /><Relationship Id="rId8" Type="http://schemas.openxmlformats.org/officeDocument/2006/relationships/hyperlink" Target="https://podminky.urs.cz/item/CS_URS_2023_02/567122111r" TargetMode="External" /><Relationship Id="rId9" Type="http://schemas.openxmlformats.org/officeDocument/2006/relationships/hyperlink" Target="https://podminky.urs.cz/item/CS_URS_2023_02/573111112" TargetMode="External" /><Relationship Id="rId10" Type="http://schemas.openxmlformats.org/officeDocument/2006/relationships/hyperlink" Target="https://podminky.urs.cz/item/CS_URS_2023_02/573231107" TargetMode="External" /><Relationship Id="rId11" Type="http://schemas.openxmlformats.org/officeDocument/2006/relationships/hyperlink" Target="https://podminky.urs.cz/item/CS_URS_2023_02/577134221r" TargetMode="External" /><Relationship Id="rId12" Type="http://schemas.openxmlformats.org/officeDocument/2006/relationships/hyperlink" Target="https://podminky.urs.cz/item/CS_URS_2023_02/577143111" TargetMode="External" /><Relationship Id="rId13" Type="http://schemas.openxmlformats.org/officeDocument/2006/relationships/hyperlink" Target="https://podminky.urs.cz/item/CS_URS_2023_02/938909311" TargetMode="External" /><Relationship Id="rId14" Type="http://schemas.openxmlformats.org/officeDocument/2006/relationships/hyperlink" Target="https://podminky.urs.cz/item/CS_URS_2023_02/997221615r" TargetMode="External" /><Relationship Id="rId15" Type="http://schemas.openxmlformats.org/officeDocument/2006/relationships/hyperlink" Target="https://podminky.urs.cz/item/CS_URS_2023_02/997221645r" TargetMode="External" /><Relationship Id="rId16" Type="http://schemas.openxmlformats.org/officeDocument/2006/relationships/hyperlink" Target="https://podminky.urs.cz/item/CS_URS_2023_02/997221655r" TargetMode="External" /><Relationship Id="rId17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9951123" TargetMode="External" /><Relationship Id="rId2" Type="http://schemas.openxmlformats.org/officeDocument/2006/relationships/hyperlink" Target="https://podminky.urs.cz/item/CS_URS_2023_02/162451105" TargetMode="External" /><Relationship Id="rId3" Type="http://schemas.openxmlformats.org/officeDocument/2006/relationships/hyperlink" Target="https://podminky.urs.cz/item/CS_URS_2023_02/167151101" TargetMode="External" /><Relationship Id="rId4" Type="http://schemas.openxmlformats.org/officeDocument/2006/relationships/hyperlink" Target="https://podminky.urs.cz/item/CS_URS_2023_02/171251201" TargetMode="External" /><Relationship Id="rId5" Type="http://schemas.openxmlformats.org/officeDocument/2006/relationships/hyperlink" Target="https://podminky.urs.cz/item/CS_URS_2023_02/174151101" TargetMode="External" /><Relationship Id="rId6" Type="http://schemas.openxmlformats.org/officeDocument/2006/relationships/hyperlink" Target="https://podminky.urs.cz/item/CS_URS_2023_02/181351003" TargetMode="External" /><Relationship Id="rId7" Type="http://schemas.openxmlformats.org/officeDocument/2006/relationships/hyperlink" Target="https://podminky.urs.cz/item/CS_URS_2023_02/181411131" TargetMode="External" /><Relationship Id="rId8" Type="http://schemas.openxmlformats.org/officeDocument/2006/relationships/hyperlink" Target="https://podminky.urs.cz/item/CS_URS_2023_02/185803111" TargetMode="External" /><Relationship Id="rId9" Type="http://schemas.openxmlformats.org/officeDocument/2006/relationships/hyperlink" Target="https://podminky.urs.cz/item/CS_URS_2023_02/185804312" TargetMode="External" /><Relationship Id="rId10" Type="http://schemas.openxmlformats.org/officeDocument/2006/relationships/hyperlink" Target="https://podminky.urs.cz/item/CS_URS_2023_02/831382192" TargetMode="External" /><Relationship Id="rId11" Type="http://schemas.openxmlformats.org/officeDocument/2006/relationships/hyperlink" Target="https://podminky.urs.cz/item/CS_URS_2023_02/831422121" TargetMode="External" /><Relationship Id="rId12" Type="http://schemas.openxmlformats.org/officeDocument/2006/relationships/hyperlink" Target="https://podminky.urs.cz/item/CS_URS_2023_02/894102311" TargetMode="External" /><Relationship Id="rId13" Type="http://schemas.openxmlformats.org/officeDocument/2006/relationships/hyperlink" Target="https://podminky.urs.cz/item/CS_URS_2023_02/899910212" TargetMode="External" /><Relationship Id="rId14" Type="http://schemas.openxmlformats.org/officeDocument/2006/relationships/hyperlink" Target="https://podminky.urs.cz/item/CS_URS_2023_02/997013153" TargetMode="External" /><Relationship Id="rId15" Type="http://schemas.openxmlformats.org/officeDocument/2006/relationships/hyperlink" Target="https://podminky.urs.cz/item/CS_URS_2023_02/997221141" TargetMode="External" /><Relationship Id="rId16" Type="http://schemas.openxmlformats.org/officeDocument/2006/relationships/hyperlink" Target="https://podminky.urs.cz/item/CS_URS_2023_02/997221149" TargetMode="External" /><Relationship Id="rId17" Type="http://schemas.openxmlformats.org/officeDocument/2006/relationships/hyperlink" Target="https://podminky.urs.cz/item/CS_URS_2023_02/997221551" TargetMode="External" /><Relationship Id="rId18" Type="http://schemas.openxmlformats.org/officeDocument/2006/relationships/hyperlink" Target="https://podminky.urs.cz/item/CS_URS_2023_02/997221559" TargetMode="External" /><Relationship Id="rId19" Type="http://schemas.openxmlformats.org/officeDocument/2006/relationships/hyperlink" Target="https://podminky.urs.cz/item/CS_URS_2023_02/997013862R" TargetMode="External" /><Relationship Id="rId20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9001401" TargetMode="External" /><Relationship Id="rId2" Type="http://schemas.openxmlformats.org/officeDocument/2006/relationships/hyperlink" Target="https://podminky.urs.cz/item/CS_URS_2023_02/619996145" TargetMode="External" /><Relationship Id="rId3" Type="http://schemas.openxmlformats.org/officeDocument/2006/relationships/hyperlink" Target="https://podminky.urs.cz/item/CS_URS_2023_02/998271201" TargetMode="External" /><Relationship Id="rId4" Type="http://schemas.openxmlformats.org/officeDocument/2006/relationships/hyperlink" Target="https://podminky.urs.cz/item/CS_URS_2023_02/767995114" TargetMode="External" /><Relationship Id="rId5" Type="http://schemas.openxmlformats.org/officeDocument/2006/relationships/hyperlink" Target="https://podminky.urs.cz/item/CS_URS_2023_02/767996702" TargetMode="External" /><Relationship Id="rId6" Type="http://schemas.openxmlformats.org/officeDocument/2006/relationships/hyperlink" Target="https://podminky.urs.cz/item/CS_URS_2023_02/998767101" TargetMode="External" /><Relationship Id="rId7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322" TargetMode="External" /><Relationship Id="rId2" Type="http://schemas.openxmlformats.org/officeDocument/2006/relationships/hyperlink" Target="https://podminky.urs.cz/item/CS_URS_2023_02/113107331" TargetMode="External" /><Relationship Id="rId3" Type="http://schemas.openxmlformats.org/officeDocument/2006/relationships/hyperlink" Target="https://podminky.urs.cz/item/CS_URS_2023_02/113107342" TargetMode="External" /><Relationship Id="rId4" Type="http://schemas.openxmlformats.org/officeDocument/2006/relationships/hyperlink" Target="https://podminky.urs.cz/item/CS_URS_2023_02/564861111" TargetMode="External" /><Relationship Id="rId5" Type="http://schemas.openxmlformats.org/officeDocument/2006/relationships/hyperlink" Target="https://podminky.urs.cz/item/CS_URS_2023_02/565145121r" TargetMode="External" /><Relationship Id="rId6" Type="http://schemas.openxmlformats.org/officeDocument/2006/relationships/hyperlink" Target="https://podminky.urs.cz/item/CS_URS_2023_02/567122111r" TargetMode="External" /><Relationship Id="rId7" Type="http://schemas.openxmlformats.org/officeDocument/2006/relationships/hyperlink" Target="https://podminky.urs.cz/item/CS_URS_2023_02/573111112" TargetMode="External" /><Relationship Id="rId8" Type="http://schemas.openxmlformats.org/officeDocument/2006/relationships/hyperlink" Target="https://podminky.urs.cz/item/CS_URS_2023_02/573231107" TargetMode="External" /><Relationship Id="rId9" Type="http://schemas.openxmlformats.org/officeDocument/2006/relationships/hyperlink" Target="https://podminky.urs.cz/item/CS_URS_2023_02/577134221r" TargetMode="External" /><Relationship Id="rId10" Type="http://schemas.openxmlformats.org/officeDocument/2006/relationships/hyperlink" Target="https://podminky.urs.cz/item/CS_URS_2023_02/938909311" TargetMode="External" /><Relationship Id="rId11" Type="http://schemas.openxmlformats.org/officeDocument/2006/relationships/hyperlink" Target="https://podminky.urs.cz/item/CS_URS_2023_02/741110043" TargetMode="External" /><Relationship Id="rId12" Type="http://schemas.openxmlformats.org/officeDocument/2006/relationships/hyperlink" Target="https://podminky.urs.cz/item/CS_URS_2023_02/741128021" TargetMode="External" /><Relationship Id="rId13" Type="http://schemas.openxmlformats.org/officeDocument/2006/relationships/hyperlink" Target="https://podminky.urs.cz/item/CS_URS_2023_02/741810002" TargetMode="External" /><Relationship Id="rId14" Type="http://schemas.openxmlformats.org/officeDocument/2006/relationships/hyperlink" Target="https://podminky.urs.cz/item/CS_URS_2023_02/998741101" TargetMode="External" /><Relationship Id="rId15" Type="http://schemas.openxmlformats.org/officeDocument/2006/relationships/hyperlink" Target="https://podminky.urs.cz/item/CS_URS_2023_02/220061151" TargetMode="External" /><Relationship Id="rId16" Type="http://schemas.openxmlformats.org/officeDocument/2006/relationships/hyperlink" Target="https://podminky.urs.cz/item/CS_URS_2023_02/220061151.1" TargetMode="External" /><Relationship Id="rId17" Type="http://schemas.openxmlformats.org/officeDocument/2006/relationships/hyperlink" Target="https://podminky.urs.cz/item/CS_URS_2023_02/220061151.2" TargetMode="External" /><Relationship Id="rId18" Type="http://schemas.openxmlformats.org/officeDocument/2006/relationships/hyperlink" Target="https://podminky.urs.cz/item/CS_URS_2023_02/220061151.3" TargetMode="External" /><Relationship Id="rId19" Type="http://schemas.openxmlformats.org/officeDocument/2006/relationships/hyperlink" Target="https://podminky.urs.cz/item/CS_URS_2023_02/220061151.4" TargetMode="External" /><Relationship Id="rId20" Type="http://schemas.openxmlformats.org/officeDocument/2006/relationships/hyperlink" Target="https://podminky.urs.cz/item/CS_URS_2023_02/220061521" TargetMode="External" /><Relationship Id="rId21" Type="http://schemas.openxmlformats.org/officeDocument/2006/relationships/hyperlink" Target="https://podminky.urs.cz/item/CS_URS_2023_02/220080033" TargetMode="External" /><Relationship Id="rId22" Type="http://schemas.openxmlformats.org/officeDocument/2006/relationships/hyperlink" Target="https://podminky.urs.cz/item/CS_URS_2023_02/220080034" TargetMode="External" /><Relationship Id="rId23" Type="http://schemas.openxmlformats.org/officeDocument/2006/relationships/hyperlink" Target="https://podminky.urs.cz/item/CS_URS_2023_02/220080035" TargetMode="External" /><Relationship Id="rId24" Type="http://schemas.openxmlformats.org/officeDocument/2006/relationships/hyperlink" Target="https://podminky.urs.cz/item/CS_URS_2023_02/220080433" TargetMode="External" /><Relationship Id="rId25" Type="http://schemas.openxmlformats.org/officeDocument/2006/relationships/hyperlink" Target="https://podminky.urs.cz/item/CS_URS_2023_02/220182031" TargetMode="External" /><Relationship Id="rId26" Type="http://schemas.openxmlformats.org/officeDocument/2006/relationships/hyperlink" Target="https://podminky.urs.cz/item/CS_URS_2023_02/460010024" TargetMode="External" /><Relationship Id="rId27" Type="http://schemas.openxmlformats.org/officeDocument/2006/relationships/hyperlink" Target="https://podminky.urs.cz/item/CS_URS_2023_02/460171172" TargetMode="External" /><Relationship Id="rId28" Type="http://schemas.openxmlformats.org/officeDocument/2006/relationships/hyperlink" Target="https://podminky.urs.cz/item/CS_URS_2023_02/460171322" TargetMode="External" /><Relationship Id="rId29" Type="http://schemas.openxmlformats.org/officeDocument/2006/relationships/hyperlink" Target="https://podminky.urs.cz/item/CS_URS_2023_02/460661512" TargetMode="External" /><Relationship Id="rId30" Type="http://schemas.openxmlformats.org/officeDocument/2006/relationships/hyperlink" Target="https://podminky.urs.cz/item/CS_URS_2023_02/460520174" TargetMode="External" /><Relationship Id="rId31" Type="http://schemas.openxmlformats.org/officeDocument/2006/relationships/hyperlink" Target="https://podminky.urs.cz/item/CS_URS_2023_02/460841123" TargetMode="External" /><Relationship Id="rId32" Type="http://schemas.openxmlformats.org/officeDocument/2006/relationships/hyperlink" Target="https://podminky.urs.cz/item/CS_URS_2023_02/460841152" TargetMode="External" /><Relationship Id="rId33" Type="http://schemas.openxmlformats.org/officeDocument/2006/relationships/hyperlink" Target="https://podminky.urs.cz/item/CS_URS_2023_02/460431172" TargetMode="External" /><Relationship Id="rId34" Type="http://schemas.openxmlformats.org/officeDocument/2006/relationships/hyperlink" Target="https://podminky.urs.cz/item/CS_URS_2023_02/460431182" TargetMode="External" /><Relationship Id="rId35" Type="http://schemas.openxmlformats.org/officeDocument/2006/relationships/hyperlink" Target="https://podminky.urs.cz/item/CS_URS_2023_02/460431332" TargetMode="External" /><Relationship Id="rId36" Type="http://schemas.openxmlformats.org/officeDocument/2006/relationships/hyperlink" Target="https://podminky.urs.cz/item/CS_URS_2023_02/997221615r" TargetMode="External" /><Relationship Id="rId37" Type="http://schemas.openxmlformats.org/officeDocument/2006/relationships/hyperlink" Target="https://podminky.urs.cz/item/CS_URS_2023_02/997221645r" TargetMode="External" /><Relationship Id="rId38" Type="http://schemas.openxmlformats.org/officeDocument/2006/relationships/hyperlink" Target="https://podminky.urs.cz/item/CS_URS_2023_02/997221655r" TargetMode="External" /><Relationship Id="rId39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51121" TargetMode="External" /><Relationship Id="rId2" Type="http://schemas.openxmlformats.org/officeDocument/2006/relationships/hyperlink" Target="https://podminky.urs.cz/item/CS_URS_2023_02/112101103" TargetMode="External" /><Relationship Id="rId3" Type="http://schemas.openxmlformats.org/officeDocument/2006/relationships/hyperlink" Target="https://podminky.urs.cz/item/CS_URS_2023_02/112251103" TargetMode="External" /><Relationship Id="rId4" Type="http://schemas.openxmlformats.org/officeDocument/2006/relationships/hyperlink" Target="https://podminky.urs.cz/item/CS_URS_2023_02/113107322" TargetMode="External" /><Relationship Id="rId5" Type="http://schemas.openxmlformats.org/officeDocument/2006/relationships/hyperlink" Target="https://podminky.urs.cz/item/CS_URS_2023_02/113107331" TargetMode="External" /><Relationship Id="rId6" Type="http://schemas.openxmlformats.org/officeDocument/2006/relationships/hyperlink" Target="https://podminky.urs.cz/item/CS_URS_2023_02/113107342" TargetMode="External" /><Relationship Id="rId7" Type="http://schemas.openxmlformats.org/officeDocument/2006/relationships/hyperlink" Target="https://podminky.urs.cz/item/CS_URS_2023_02/121151103" TargetMode="External" /><Relationship Id="rId8" Type="http://schemas.openxmlformats.org/officeDocument/2006/relationships/hyperlink" Target="https://podminky.urs.cz/item/CS_URS_2023_02/181351003" TargetMode="External" /><Relationship Id="rId9" Type="http://schemas.openxmlformats.org/officeDocument/2006/relationships/hyperlink" Target="https://podminky.urs.cz/item/CS_URS_2023_02/181411131" TargetMode="External" /><Relationship Id="rId10" Type="http://schemas.openxmlformats.org/officeDocument/2006/relationships/hyperlink" Target="https://podminky.urs.cz/item/CS_URS_2023_02/184818233" TargetMode="External" /><Relationship Id="rId11" Type="http://schemas.openxmlformats.org/officeDocument/2006/relationships/hyperlink" Target="https://podminky.urs.cz/item/CS_URS_2023_02/185803111" TargetMode="External" /><Relationship Id="rId12" Type="http://schemas.openxmlformats.org/officeDocument/2006/relationships/hyperlink" Target="https://podminky.urs.cz/item/CS_URS_2023_02/185804215" TargetMode="External" /><Relationship Id="rId13" Type="http://schemas.openxmlformats.org/officeDocument/2006/relationships/hyperlink" Target="https://podminky.urs.cz/item/CS_URS_2023_02/185804312" TargetMode="External" /><Relationship Id="rId14" Type="http://schemas.openxmlformats.org/officeDocument/2006/relationships/hyperlink" Target="https://podminky.urs.cz/item/CS_URS_2023_02/185811211" TargetMode="External" /><Relationship Id="rId15" Type="http://schemas.openxmlformats.org/officeDocument/2006/relationships/hyperlink" Target="https://podminky.urs.cz/item/CS_URS_2023_02/564861111" TargetMode="External" /><Relationship Id="rId16" Type="http://schemas.openxmlformats.org/officeDocument/2006/relationships/hyperlink" Target="https://podminky.urs.cz/item/CS_URS_2023_02/565145121r" TargetMode="External" /><Relationship Id="rId17" Type="http://schemas.openxmlformats.org/officeDocument/2006/relationships/hyperlink" Target="https://podminky.urs.cz/item/CS_URS_2023_02/567122111r" TargetMode="External" /><Relationship Id="rId18" Type="http://schemas.openxmlformats.org/officeDocument/2006/relationships/hyperlink" Target="https://podminky.urs.cz/item/CS_URS_2023_02/573111112" TargetMode="External" /><Relationship Id="rId19" Type="http://schemas.openxmlformats.org/officeDocument/2006/relationships/hyperlink" Target="https://podminky.urs.cz/item/CS_URS_2023_02/573231107" TargetMode="External" /><Relationship Id="rId20" Type="http://schemas.openxmlformats.org/officeDocument/2006/relationships/hyperlink" Target="https://podminky.urs.cz/item/CS_URS_2023_02/577134221r" TargetMode="External" /><Relationship Id="rId21" Type="http://schemas.openxmlformats.org/officeDocument/2006/relationships/hyperlink" Target="https://podminky.urs.cz/item/CS_URS_2023_02/938909311" TargetMode="External" /><Relationship Id="rId22" Type="http://schemas.openxmlformats.org/officeDocument/2006/relationships/hyperlink" Target="https://podminky.urs.cz/item/CS_URS_2023_02/997221551" TargetMode="External" /><Relationship Id="rId23" Type="http://schemas.openxmlformats.org/officeDocument/2006/relationships/hyperlink" Target="https://podminky.urs.cz/item/CS_URS_2023_02/997221559" TargetMode="External" /><Relationship Id="rId24" Type="http://schemas.openxmlformats.org/officeDocument/2006/relationships/hyperlink" Target="https://podminky.urs.cz/item/CS_URS_2023_02/998225111" TargetMode="External" /><Relationship Id="rId25" Type="http://schemas.openxmlformats.org/officeDocument/2006/relationships/hyperlink" Target="https://podminky.urs.cz/item/CS_URS_2023_02/997221615r" TargetMode="External" /><Relationship Id="rId26" Type="http://schemas.openxmlformats.org/officeDocument/2006/relationships/hyperlink" Target="https://podminky.urs.cz/item/CS_URS_2023_02/997221645r" TargetMode="External" /><Relationship Id="rId27" Type="http://schemas.openxmlformats.org/officeDocument/2006/relationships/hyperlink" Target="https://podminky.urs.cz/item/CS_URS_2023_02/997221655r" TargetMode="External" /><Relationship Id="rId28" Type="http://schemas.openxmlformats.org/officeDocument/2006/relationships/hyperlink" Target="https://podminky.urs.cz/item/CS_URS_2023_02/741810003" TargetMode="External" /><Relationship Id="rId29" Type="http://schemas.openxmlformats.org/officeDocument/2006/relationships/hyperlink" Target="https://podminky.urs.cz/item/CS_URS_2023_02/741810011" TargetMode="External" /><Relationship Id="rId30" Type="http://schemas.openxmlformats.org/officeDocument/2006/relationships/hyperlink" Target="https://podminky.urs.cz/item/CS_URS_2023_02/220061341" TargetMode="External" /><Relationship Id="rId31" Type="http://schemas.openxmlformats.org/officeDocument/2006/relationships/hyperlink" Target="https://podminky.urs.cz/item/CS_URS_2023_02/220182031" TargetMode="External" /><Relationship Id="rId32" Type="http://schemas.openxmlformats.org/officeDocument/2006/relationships/hyperlink" Target="https://podminky.urs.cz/item/CS_URS_2023_02/460010024" TargetMode="External" /><Relationship Id="rId33" Type="http://schemas.openxmlformats.org/officeDocument/2006/relationships/hyperlink" Target="https://podminky.urs.cz/item/CS_URS_2023_02/460161172" TargetMode="External" /><Relationship Id="rId34" Type="http://schemas.openxmlformats.org/officeDocument/2006/relationships/hyperlink" Target="https://podminky.urs.cz/item/CS_URS_2023_02/460171322" TargetMode="External" /><Relationship Id="rId35" Type="http://schemas.openxmlformats.org/officeDocument/2006/relationships/hyperlink" Target="https://podminky.urs.cz/item/CS_URS_2023_02/141721215" TargetMode="External" /><Relationship Id="rId36" Type="http://schemas.openxmlformats.org/officeDocument/2006/relationships/hyperlink" Target="https://podminky.urs.cz/item/CS_URS_2023_02/460661512" TargetMode="External" /><Relationship Id="rId37" Type="http://schemas.openxmlformats.org/officeDocument/2006/relationships/hyperlink" Target="https://podminky.urs.cz/item/CS_URS_2023_02/460520174" TargetMode="External" /><Relationship Id="rId38" Type="http://schemas.openxmlformats.org/officeDocument/2006/relationships/hyperlink" Target="https://podminky.urs.cz/item/CS_URS_2023_02/460431172" TargetMode="External" /><Relationship Id="rId39" Type="http://schemas.openxmlformats.org/officeDocument/2006/relationships/hyperlink" Target="https://podminky.urs.cz/item/CS_URS_2023_02/460431172" TargetMode="External" /><Relationship Id="rId40" Type="http://schemas.openxmlformats.org/officeDocument/2006/relationships/hyperlink" Target="https://podminky.urs.cz/item/CS_URS_2023_02/460431332" TargetMode="External" /><Relationship Id="rId4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2212222" TargetMode="External" /><Relationship Id="rId2" Type="http://schemas.openxmlformats.org/officeDocument/2006/relationships/hyperlink" Target="https://podminky.urs.cz/item/CS_URS_2023_02/132312222" TargetMode="External" /><Relationship Id="rId3" Type="http://schemas.openxmlformats.org/officeDocument/2006/relationships/hyperlink" Target="https://podminky.urs.cz/item/CS_URS_2023_02/139001101" TargetMode="External" /><Relationship Id="rId4" Type="http://schemas.openxmlformats.org/officeDocument/2006/relationships/hyperlink" Target="https://podminky.urs.cz/item/CS_URS_2023_02/151811131" TargetMode="External" /><Relationship Id="rId5" Type="http://schemas.openxmlformats.org/officeDocument/2006/relationships/hyperlink" Target="https://podminky.urs.cz/item/CS_URS_2023_02/151811231" TargetMode="External" /><Relationship Id="rId6" Type="http://schemas.openxmlformats.org/officeDocument/2006/relationships/hyperlink" Target="https://podminky.urs.cz/item/CS_URS_2023_02/162702111" TargetMode="External" /><Relationship Id="rId7" Type="http://schemas.openxmlformats.org/officeDocument/2006/relationships/hyperlink" Target="https://podminky.urs.cz/item/CS_URS_2023_02/171251201" TargetMode="External" /><Relationship Id="rId8" Type="http://schemas.openxmlformats.org/officeDocument/2006/relationships/hyperlink" Target="https://podminky.urs.cz/item/CS_URS_2023_02/174151101" TargetMode="External" /><Relationship Id="rId9" Type="http://schemas.openxmlformats.org/officeDocument/2006/relationships/hyperlink" Target="https://podminky.urs.cz/item/CS_URS_2023_02/175151101" TargetMode="External" /><Relationship Id="rId10" Type="http://schemas.openxmlformats.org/officeDocument/2006/relationships/hyperlink" Target="https://podminky.urs.cz/item/CS_URS_2023_02/451573111" TargetMode="External" /><Relationship Id="rId11" Type="http://schemas.openxmlformats.org/officeDocument/2006/relationships/hyperlink" Target="https://podminky.urs.cz/item/CS_URS_2023_02/871251211" TargetMode="External" /><Relationship Id="rId12" Type="http://schemas.openxmlformats.org/officeDocument/2006/relationships/hyperlink" Target="https://podminky.urs.cz/item/CS_URS_2023_02/871291811" TargetMode="External" /><Relationship Id="rId13" Type="http://schemas.openxmlformats.org/officeDocument/2006/relationships/hyperlink" Target="https://podminky.urs.cz/item/CS_URS_2023_02/877251110" TargetMode="External" /><Relationship Id="rId14" Type="http://schemas.openxmlformats.org/officeDocument/2006/relationships/hyperlink" Target="https://podminky.urs.cz/item/CS_URS_2023_02/892271111" TargetMode="External" /><Relationship Id="rId15" Type="http://schemas.openxmlformats.org/officeDocument/2006/relationships/hyperlink" Target="https://podminky.urs.cz/item/CS_URS_2023_02/892372111" TargetMode="External" /><Relationship Id="rId16" Type="http://schemas.openxmlformats.org/officeDocument/2006/relationships/hyperlink" Target="https://podminky.urs.cz/item/CS_URS_2023_02/997231511" TargetMode="External" /><Relationship Id="rId17" Type="http://schemas.openxmlformats.org/officeDocument/2006/relationships/hyperlink" Target="https://podminky.urs.cz/item/CS_URS_2023_02/998276101" TargetMode="External" /><Relationship Id="rId18" Type="http://schemas.openxmlformats.org/officeDocument/2006/relationships/hyperlink" Target="https://podminky.urs.cz/item/CS_URS_2023_02/998276129" TargetMode="External" /><Relationship Id="rId19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9005155" TargetMode="External" /><Relationship Id="rId2" Type="http://schemas.openxmlformats.org/officeDocument/2006/relationships/hyperlink" Target="https://podminky.urs.cz/item/CS_URS_2023_02/162751117" TargetMode="External" /><Relationship Id="rId3" Type="http://schemas.openxmlformats.org/officeDocument/2006/relationships/hyperlink" Target="https://podminky.urs.cz/item/CS_URS_2023_02/167151101" TargetMode="External" /><Relationship Id="rId4" Type="http://schemas.openxmlformats.org/officeDocument/2006/relationships/hyperlink" Target="https://podminky.urs.cz/item/CS_URS_2023_02/183101221" TargetMode="External" /><Relationship Id="rId5" Type="http://schemas.openxmlformats.org/officeDocument/2006/relationships/hyperlink" Target="https://podminky.urs.cz/item/CS_URS_2023_02/184102116" TargetMode="External" /><Relationship Id="rId6" Type="http://schemas.openxmlformats.org/officeDocument/2006/relationships/hyperlink" Target="https://podminky.urs.cz/item/CS_URS_2023_02/184215133" TargetMode="External" /><Relationship Id="rId7" Type="http://schemas.openxmlformats.org/officeDocument/2006/relationships/hyperlink" Target="https://podminky.urs.cz/item/CS_URS_2023_02/184215412" TargetMode="External" /><Relationship Id="rId8" Type="http://schemas.openxmlformats.org/officeDocument/2006/relationships/hyperlink" Target="https://podminky.urs.cz/item/CS_URS_2023_02/184501141" TargetMode="External" /><Relationship Id="rId9" Type="http://schemas.openxmlformats.org/officeDocument/2006/relationships/hyperlink" Target="https://podminky.urs.cz/item/CS_URS_2023_02/184806112" TargetMode="External" /><Relationship Id="rId10" Type="http://schemas.openxmlformats.org/officeDocument/2006/relationships/hyperlink" Target="https://podminky.urs.cz/item/CS_URS_2023_02/184813121" TargetMode="External" /><Relationship Id="rId11" Type="http://schemas.openxmlformats.org/officeDocument/2006/relationships/hyperlink" Target="https://podminky.urs.cz/item/CS_URS_2023_02/184813162" TargetMode="External" /><Relationship Id="rId12" Type="http://schemas.openxmlformats.org/officeDocument/2006/relationships/hyperlink" Target="https://podminky.urs.cz/item/CS_URS_2023_02/184813511" TargetMode="External" /><Relationship Id="rId13" Type="http://schemas.openxmlformats.org/officeDocument/2006/relationships/hyperlink" Target="https://podminky.urs.cz/item/CS_URS_2023_02/184814211" TargetMode="External" /><Relationship Id="rId14" Type="http://schemas.openxmlformats.org/officeDocument/2006/relationships/hyperlink" Target="https://podminky.urs.cz/item/CS_URS_2023_02/185804311" TargetMode="External" /><Relationship Id="rId15" Type="http://schemas.openxmlformats.org/officeDocument/2006/relationships/hyperlink" Target="https://podminky.urs.cz/item/CS_URS_2023_02/871143202" TargetMode="External" /><Relationship Id="rId16" Type="http://schemas.openxmlformats.org/officeDocument/2006/relationships/hyperlink" Target="https://podminky.urs.cz/item/CS_URS_2023_02/998231411" TargetMode="External" /><Relationship Id="rId17" Type="http://schemas.openxmlformats.org/officeDocument/2006/relationships/hyperlink" Target="https://podminky.urs.cz/item/CS_URS_2023_02/171201221r" TargetMode="External" /><Relationship Id="rId18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642943111" TargetMode="External" /><Relationship Id="rId2" Type="http://schemas.openxmlformats.org/officeDocument/2006/relationships/hyperlink" Target="https://podminky.urs.cz/item/CS_URS_2023_02/977151126" TargetMode="External" /><Relationship Id="rId3" Type="http://schemas.openxmlformats.org/officeDocument/2006/relationships/hyperlink" Target="https://podminky.urs.cz/item/CS_URS_2023_02/998011001" TargetMode="External" /><Relationship Id="rId4" Type="http://schemas.openxmlformats.org/officeDocument/2006/relationships/hyperlink" Target="https://podminky.urs.cz/item/CS_URS_2023_02/741110003" TargetMode="External" /><Relationship Id="rId5" Type="http://schemas.openxmlformats.org/officeDocument/2006/relationships/hyperlink" Target="https://podminky.urs.cz/item/CS_URS_2023_02/741112003" TargetMode="External" /><Relationship Id="rId6" Type="http://schemas.openxmlformats.org/officeDocument/2006/relationships/hyperlink" Target="https://podminky.urs.cz/item/CS_URS_2023_02/741112023" TargetMode="External" /><Relationship Id="rId7" Type="http://schemas.openxmlformats.org/officeDocument/2006/relationships/hyperlink" Target="https://podminky.urs.cz/item/CS_URS_2023_02/741122641" TargetMode="External" /><Relationship Id="rId8" Type="http://schemas.openxmlformats.org/officeDocument/2006/relationships/hyperlink" Target="https://podminky.urs.cz/item/CS_URS_2023_02/741128002" TargetMode="External" /><Relationship Id="rId9" Type="http://schemas.openxmlformats.org/officeDocument/2006/relationships/hyperlink" Target="https://podminky.urs.cz/item/CS_URS_2023_02/741128021" TargetMode="External" /><Relationship Id="rId10" Type="http://schemas.openxmlformats.org/officeDocument/2006/relationships/hyperlink" Target="https://podminky.urs.cz/item/CS_URS_2023_02/741130144" TargetMode="External" /><Relationship Id="rId11" Type="http://schemas.openxmlformats.org/officeDocument/2006/relationships/hyperlink" Target="https://podminky.urs.cz/item/CS_URS_2023_02/741220105" TargetMode="External" /><Relationship Id="rId12" Type="http://schemas.openxmlformats.org/officeDocument/2006/relationships/hyperlink" Target="https://podminky.urs.cz/item/CS_URS_2023_02/741240022" TargetMode="External" /><Relationship Id="rId13" Type="http://schemas.openxmlformats.org/officeDocument/2006/relationships/hyperlink" Target="https://podminky.urs.cz/item/CS_URS_2023_02/741311034" TargetMode="External" /><Relationship Id="rId14" Type="http://schemas.openxmlformats.org/officeDocument/2006/relationships/hyperlink" Target="https://podminky.urs.cz/item/CS_URS_2023_02/741810003" TargetMode="External" /><Relationship Id="rId15" Type="http://schemas.openxmlformats.org/officeDocument/2006/relationships/hyperlink" Target="https://podminky.urs.cz/item/CS_URS_2023_02/741810011" TargetMode="External" /><Relationship Id="rId16" Type="http://schemas.openxmlformats.org/officeDocument/2006/relationships/hyperlink" Target="https://podminky.urs.cz/item/CS_URS_2023_02/741811001" TargetMode="External" /><Relationship Id="rId17" Type="http://schemas.openxmlformats.org/officeDocument/2006/relationships/hyperlink" Target="https://podminky.urs.cz/item/CS_URS_2023_02/741811021" TargetMode="External" /><Relationship Id="rId18" Type="http://schemas.openxmlformats.org/officeDocument/2006/relationships/hyperlink" Target="https://podminky.urs.cz/item/CS_URS_2023_02/998741102" TargetMode="External" /><Relationship Id="rId19" Type="http://schemas.openxmlformats.org/officeDocument/2006/relationships/hyperlink" Target="https://podminky.urs.cz/item/CS_URS_2023_02/742190003" TargetMode="External" /><Relationship Id="rId20" Type="http://schemas.openxmlformats.org/officeDocument/2006/relationships/hyperlink" Target="https://podminky.urs.cz/item/CS_URS_2023_02/998742102" TargetMode="External" /><Relationship Id="rId21" Type="http://schemas.openxmlformats.org/officeDocument/2006/relationships/hyperlink" Target="https://podminky.urs.cz/item/CS_URS_2023_02/767641800" TargetMode="External" /><Relationship Id="rId22" Type="http://schemas.openxmlformats.org/officeDocument/2006/relationships/hyperlink" Target="https://podminky.urs.cz/item/CS_URS_2023_02/767691823" TargetMode="External" /><Relationship Id="rId23" Type="http://schemas.openxmlformats.org/officeDocument/2006/relationships/hyperlink" Target="https://podminky.urs.cz/item/CS_URS_2023_02/998767101" TargetMode="External" /><Relationship Id="rId24" Type="http://schemas.openxmlformats.org/officeDocument/2006/relationships/hyperlink" Target="https://podminky.urs.cz/item/CS_URS_2023_02/210220003" TargetMode="External" /><Relationship Id="rId25" Type="http://schemas.openxmlformats.org/officeDocument/2006/relationships/hyperlink" Target="https://podminky.urs.cz/item/CS_URS_2023_02/220900586" TargetMode="External" /><Relationship Id="rId26" Type="http://schemas.openxmlformats.org/officeDocument/2006/relationships/hyperlink" Target="https://podminky.urs.cz/item/CS_URS_2023_02/460010024" TargetMode="External" /><Relationship Id="rId27" Type="http://schemas.openxmlformats.org/officeDocument/2006/relationships/hyperlink" Target="https://podminky.urs.cz/item/CS_URS_2023_02/460161172" TargetMode="External" /><Relationship Id="rId28" Type="http://schemas.openxmlformats.org/officeDocument/2006/relationships/hyperlink" Target="https://podminky.urs.cz/item/CS_URS_2023_02/460661512" TargetMode="External" /><Relationship Id="rId29" Type="http://schemas.openxmlformats.org/officeDocument/2006/relationships/hyperlink" Target="https://podminky.urs.cz/item/CS_URS_2023_02/460791116" TargetMode="External" /><Relationship Id="rId30" Type="http://schemas.openxmlformats.org/officeDocument/2006/relationships/hyperlink" Target="https://podminky.urs.cz/item/CS_URS_2023_02/460451182" TargetMode="External" /><Relationship Id="rId31" Type="http://schemas.openxmlformats.org/officeDocument/2006/relationships/hyperlink" Target="https://podminky.urs.cz/item/CS_URS_2023_02/460341113" TargetMode="External" /><Relationship Id="rId32" Type="http://schemas.openxmlformats.org/officeDocument/2006/relationships/hyperlink" Target="https://podminky.urs.cz/item/CS_URS_2023_02/460341121" TargetMode="External" /><Relationship Id="rId33" Type="http://schemas.openxmlformats.org/officeDocument/2006/relationships/hyperlink" Target="https://podminky.urs.cz/item/CS_URS_2023_02/469972111" TargetMode="External" /><Relationship Id="rId34" Type="http://schemas.openxmlformats.org/officeDocument/2006/relationships/hyperlink" Target="https://podminky.urs.cz/item/CS_URS_2023_02/469972121" TargetMode="External" /><Relationship Id="rId35" Type="http://schemas.openxmlformats.org/officeDocument/2006/relationships/hyperlink" Target="https://podminky.urs.cz/item/CS_URS_2023_02/171201231r" TargetMode="External" /><Relationship Id="rId36" Type="http://schemas.openxmlformats.org/officeDocument/2006/relationships/hyperlink" Target="https://podminky.urs.cz/item/CS_URS_2023_02/997013862r" TargetMode="External" /><Relationship Id="rId37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30001000" TargetMode="External" /><Relationship Id="rId2" Type="http://schemas.openxmlformats.org/officeDocument/2006/relationships/hyperlink" Target="https://podminky.urs.cz/item/CS_URS_2023_02/060001000" TargetMode="External" /><Relationship Id="rId3" Type="http://schemas.openxmlformats.org/officeDocument/2006/relationships/hyperlink" Target="https://podminky.urs.cz/item/CS_URS_2023_02/070001000" TargetMode="External" /><Relationship Id="rId4" Type="http://schemas.openxmlformats.org/officeDocument/2006/relationships/hyperlink" Target="https://podminky.urs.cz/item/CS_URS_2023_02/090001000" TargetMode="External" /><Relationship Id="rId5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21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22</v>
      </c>
      <c r="E8" s="24"/>
      <c r="F8" s="24"/>
      <c r="G8" s="24"/>
      <c r="H8" s="24"/>
      <c r="I8" s="24"/>
      <c r="J8" s="24"/>
      <c r="K8" s="29" t="s">
        <v>23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24</v>
      </c>
      <c r="AL8" s="24"/>
      <c r="AM8" s="24"/>
      <c r="AN8" s="35" t="s">
        <v>25</v>
      </c>
      <c r="AO8" s="24"/>
      <c r="AP8" s="24"/>
      <c r="AQ8" s="24"/>
      <c r="AR8" s="22"/>
      <c r="BE8" s="33"/>
      <c r="BS8" s="19" t="s">
        <v>6</v>
      </c>
    </row>
    <row r="9" s="1" customFormat="1" ht="29.28" customHeight="1">
      <c r="B9" s="23"/>
      <c r="C9" s="24"/>
      <c r="D9" s="28" t="s">
        <v>26</v>
      </c>
      <c r="E9" s="24"/>
      <c r="F9" s="24"/>
      <c r="G9" s="24"/>
      <c r="H9" s="24"/>
      <c r="I9" s="24"/>
      <c r="J9" s="24"/>
      <c r="K9" s="36" t="s">
        <v>27</v>
      </c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8" t="s">
        <v>28</v>
      </c>
      <c r="AL9" s="24"/>
      <c r="AM9" s="24"/>
      <c r="AN9" s="36" t="s">
        <v>29</v>
      </c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30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31</v>
      </c>
      <c r="AL10" s="24"/>
      <c r="AM10" s="24"/>
      <c r="AN10" s="29" t="s">
        <v>32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33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34</v>
      </c>
      <c r="AL11" s="24"/>
      <c r="AM11" s="24"/>
      <c r="AN11" s="29" t="s">
        <v>32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35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31</v>
      </c>
      <c r="AL13" s="24"/>
      <c r="AM13" s="24"/>
      <c r="AN13" s="37" t="s">
        <v>36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7" t="s">
        <v>36</v>
      </c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4" t="s">
        <v>34</v>
      </c>
      <c r="AL14" s="24"/>
      <c r="AM14" s="24"/>
      <c r="AN14" s="37" t="s">
        <v>36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37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31</v>
      </c>
      <c r="AL16" s="24"/>
      <c r="AM16" s="24"/>
      <c r="AN16" s="29" t="s">
        <v>32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38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34</v>
      </c>
      <c r="AL17" s="24"/>
      <c r="AM17" s="24"/>
      <c r="AN17" s="29" t="s">
        <v>32</v>
      </c>
      <c r="AO17" s="24"/>
      <c r="AP17" s="24"/>
      <c r="AQ17" s="24"/>
      <c r="AR17" s="22"/>
      <c r="BE17" s="33"/>
      <c r="BS17" s="19" t="s">
        <v>39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40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31</v>
      </c>
      <c r="AL19" s="24"/>
      <c r="AM19" s="24"/>
      <c r="AN19" s="29" t="s">
        <v>32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38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34</v>
      </c>
      <c r="AL20" s="24"/>
      <c r="AM20" s="24"/>
      <c r="AN20" s="29" t="s">
        <v>32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41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9" t="s">
        <v>42</v>
      </c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24"/>
      <c r="AQ25" s="24"/>
      <c r="AR25" s="22"/>
      <c r="BE25" s="33"/>
    </row>
    <row r="26" s="2" customFormat="1" ht="25.92" customHeight="1">
      <c r="A26" s="41"/>
      <c r="B26" s="42"/>
      <c r="C26" s="43"/>
      <c r="D26" s="44" t="s">
        <v>43</v>
      </c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6">
        <f>ROUND(AG54,2)</f>
        <v>0</v>
      </c>
      <c r="AL26" s="45"/>
      <c r="AM26" s="45"/>
      <c r="AN26" s="45"/>
      <c r="AO26" s="45"/>
      <c r="AP26" s="43"/>
      <c r="AQ26" s="43"/>
      <c r="AR26" s="47"/>
      <c r="BE26" s="33"/>
    </row>
    <row r="27" s="2" customFormat="1" ht="6.96" customHeight="1">
      <c r="A27" s="41"/>
      <c r="B27" s="42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7"/>
      <c r="BE27" s="33"/>
    </row>
    <row r="28" s="2" customFormat="1">
      <c r="A28" s="41"/>
      <c r="B28" s="42"/>
      <c r="C28" s="43"/>
      <c r="D28" s="43"/>
      <c r="E28" s="43"/>
      <c r="F28" s="43"/>
      <c r="G28" s="43"/>
      <c r="H28" s="43"/>
      <c r="I28" s="43"/>
      <c r="J28" s="43"/>
      <c r="K28" s="43"/>
      <c r="L28" s="48" t="s">
        <v>44</v>
      </c>
      <c r="M28" s="48"/>
      <c r="N28" s="48"/>
      <c r="O28" s="48"/>
      <c r="P28" s="48"/>
      <c r="Q28" s="43"/>
      <c r="R28" s="43"/>
      <c r="S28" s="43"/>
      <c r="T28" s="43"/>
      <c r="U28" s="43"/>
      <c r="V28" s="43"/>
      <c r="W28" s="48" t="s">
        <v>45</v>
      </c>
      <c r="X28" s="48"/>
      <c r="Y28" s="48"/>
      <c r="Z28" s="48"/>
      <c r="AA28" s="48"/>
      <c r="AB28" s="48"/>
      <c r="AC28" s="48"/>
      <c r="AD28" s="48"/>
      <c r="AE28" s="48"/>
      <c r="AF28" s="43"/>
      <c r="AG28" s="43"/>
      <c r="AH28" s="43"/>
      <c r="AI28" s="43"/>
      <c r="AJ28" s="43"/>
      <c r="AK28" s="48" t="s">
        <v>46</v>
      </c>
      <c r="AL28" s="48"/>
      <c r="AM28" s="48"/>
      <c r="AN28" s="48"/>
      <c r="AO28" s="48"/>
      <c r="AP28" s="43"/>
      <c r="AQ28" s="43"/>
      <c r="AR28" s="47"/>
      <c r="BE28" s="33"/>
    </row>
    <row r="29" s="3" customFormat="1" ht="14.4" customHeight="1">
      <c r="A29" s="3"/>
      <c r="B29" s="49"/>
      <c r="C29" s="50"/>
      <c r="D29" s="34" t="s">
        <v>47</v>
      </c>
      <c r="E29" s="50"/>
      <c r="F29" s="34" t="s">
        <v>48</v>
      </c>
      <c r="G29" s="50"/>
      <c r="H29" s="50"/>
      <c r="I29" s="50"/>
      <c r="J29" s="50"/>
      <c r="K29" s="50"/>
      <c r="L29" s="51">
        <v>0.20999999999999999</v>
      </c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2">
        <f>ROUND(AZ54, 2)</f>
        <v>0</v>
      </c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2">
        <f>ROUND(AV54, 2)</f>
        <v>0</v>
      </c>
      <c r="AL29" s="50"/>
      <c r="AM29" s="50"/>
      <c r="AN29" s="50"/>
      <c r="AO29" s="50"/>
      <c r="AP29" s="50"/>
      <c r="AQ29" s="50"/>
      <c r="AR29" s="53"/>
      <c r="BE29" s="54"/>
    </row>
    <row r="30" s="3" customFormat="1" ht="14.4" customHeight="1">
      <c r="A30" s="3"/>
      <c r="B30" s="49"/>
      <c r="C30" s="50"/>
      <c r="D30" s="50"/>
      <c r="E30" s="50"/>
      <c r="F30" s="34" t="s">
        <v>49</v>
      </c>
      <c r="G30" s="50"/>
      <c r="H30" s="50"/>
      <c r="I30" s="50"/>
      <c r="J30" s="50"/>
      <c r="K30" s="50"/>
      <c r="L30" s="51">
        <v>0.12</v>
      </c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2">
        <f>ROUND(BA54, 2)</f>
        <v>0</v>
      </c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2">
        <f>ROUND(AW54, 2)</f>
        <v>0</v>
      </c>
      <c r="AL30" s="50"/>
      <c r="AM30" s="50"/>
      <c r="AN30" s="50"/>
      <c r="AO30" s="50"/>
      <c r="AP30" s="50"/>
      <c r="AQ30" s="50"/>
      <c r="AR30" s="53"/>
      <c r="BE30" s="54"/>
    </row>
    <row r="31" hidden="1" s="3" customFormat="1" ht="14.4" customHeight="1">
      <c r="A31" s="3"/>
      <c r="B31" s="49"/>
      <c r="C31" s="50"/>
      <c r="D31" s="50"/>
      <c r="E31" s="50"/>
      <c r="F31" s="34" t="s">
        <v>50</v>
      </c>
      <c r="G31" s="50"/>
      <c r="H31" s="50"/>
      <c r="I31" s="50"/>
      <c r="J31" s="50"/>
      <c r="K31" s="50"/>
      <c r="L31" s="51">
        <v>0.20999999999999999</v>
      </c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2">
        <f>ROUND(BB54, 2)</f>
        <v>0</v>
      </c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2">
        <v>0</v>
      </c>
      <c r="AL31" s="50"/>
      <c r="AM31" s="50"/>
      <c r="AN31" s="50"/>
      <c r="AO31" s="50"/>
      <c r="AP31" s="50"/>
      <c r="AQ31" s="50"/>
      <c r="AR31" s="53"/>
      <c r="BE31" s="54"/>
    </row>
    <row r="32" hidden="1" s="3" customFormat="1" ht="14.4" customHeight="1">
      <c r="A32" s="3"/>
      <c r="B32" s="49"/>
      <c r="C32" s="50"/>
      <c r="D32" s="50"/>
      <c r="E32" s="50"/>
      <c r="F32" s="34" t="s">
        <v>51</v>
      </c>
      <c r="G32" s="50"/>
      <c r="H32" s="50"/>
      <c r="I32" s="50"/>
      <c r="J32" s="50"/>
      <c r="K32" s="50"/>
      <c r="L32" s="51">
        <v>0.12</v>
      </c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2">
        <f>ROUND(BC54, 2)</f>
        <v>0</v>
      </c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2">
        <v>0</v>
      </c>
      <c r="AL32" s="50"/>
      <c r="AM32" s="50"/>
      <c r="AN32" s="50"/>
      <c r="AO32" s="50"/>
      <c r="AP32" s="50"/>
      <c r="AQ32" s="50"/>
      <c r="AR32" s="53"/>
      <c r="BE32" s="54"/>
    </row>
    <row r="33" hidden="1" s="3" customFormat="1" ht="14.4" customHeight="1">
      <c r="A33" s="3"/>
      <c r="B33" s="49"/>
      <c r="C33" s="50"/>
      <c r="D33" s="50"/>
      <c r="E33" s="50"/>
      <c r="F33" s="34" t="s">
        <v>52</v>
      </c>
      <c r="G33" s="50"/>
      <c r="H33" s="50"/>
      <c r="I33" s="50"/>
      <c r="J33" s="50"/>
      <c r="K33" s="50"/>
      <c r="L33" s="51">
        <v>0</v>
      </c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2">
        <f>ROUND(BD54, 2)</f>
        <v>0</v>
      </c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2">
        <v>0</v>
      </c>
      <c r="AL33" s="50"/>
      <c r="AM33" s="50"/>
      <c r="AN33" s="50"/>
      <c r="AO33" s="50"/>
      <c r="AP33" s="50"/>
      <c r="AQ33" s="50"/>
      <c r="AR33" s="53"/>
      <c r="BE33" s="3"/>
    </row>
    <row r="34" s="2" customFormat="1" ht="6.96" customHeight="1">
      <c r="A34" s="41"/>
      <c r="B34" s="42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7"/>
      <c r="BE34" s="41"/>
    </row>
    <row r="35" s="2" customFormat="1" ht="25.92" customHeight="1">
      <c r="A35" s="41"/>
      <c r="B35" s="42"/>
      <c r="C35" s="55"/>
      <c r="D35" s="56" t="s">
        <v>53</v>
      </c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8" t="s">
        <v>54</v>
      </c>
      <c r="U35" s="57"/>
      <c r="V35" s="57"/>
      <c r="W35" s="57"/>
      <c r="X35" s="59" t="s">
        <v>55</v>
      </c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60">
        <f>SUM(AK26:AK33)</f>
        <v>0</v>
      </c>
      <c r="AL35" s="57"/>
      <c r="AM35" s="57"/>
      <c r="AN35" s="57"/>
      <c r="AO35" s="61"/>
      <c r="AP35" s="55"/>
      <c r="AQ35" s="55"/>
      <c r="AR35" s="47"/>
      <c r="BE35" s="41"/>
    </row>
    <row r="36" s="2" customFormat="1" ht="6.96" customHeight="1">
      <c r="A36" s="41"/>
      <c r="B36" s="42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7"/>
      <c r="BE36" s="41"/>
    </row>
    <row r="37" s="2" customFormat="1" ht="6.96" customHeight="1">
      <c r="A37" s="41"/>
      <c r="B37" s="62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47"/>
      <c r="BE37" s="41"/>
    </row>
    <row r="41" s="2" customFormat="1" ht="6.96" customHeight="1">
      <c r="A41" s="41"/>
      <c r="B41" s="64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47"/>
      <c r="BE41" s="41"/>
    </row>
    <row r="42" s="2" customFormat="1" ht="24.96" customHeight="1">
      <c r="A42" s="41"/>
      <c r="B42" s="42"/>
      <c r="C42" s="25" t="s">
        <v>56</v>
      </c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7"/>
      <c r="BE42" s="41"/>
    </row>
    <row r="43" s="2" customFormat="1" ht="6.96" customHeight="1">
      <c r="A43" s="41"/>
      <c r="B43" s="42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7"/>
      <c r="BE43" s="41"/>
    </row>
    <row r="44" s="4" customFormat="1" ht="12" customHeight="1">
      <c r="A44" s="4"/>
      <c r="B44" s="66"/>
      <c r="C44" s="34" t="s">
        <v>13</v>
      </c>
      <c r="D44" s="67"/>
      <c r="E44" s="67"/>
      <c r="F44" s="67"/>
      <c r="G44" s="67"/>
      <c r="H44" s="67"/>
      <c r="I44" s="67"/>
      <c r="J44" s="67"/>
      <c r="K44" s="67"/>
      <c r="L44" s="67" t="str">
        <f>K5</f>
        <v>S_22-007b</v>
      </c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8"/>
      <c r="BE44" s="4"/>
    </row>
    <row r="45" s="5" customFormat="1" ht="36.96" customHeight="1">
      <c r="A45" s="5"/>
      <c r="B45" s="69"/>
      <c r="C45" s="70" t="s">
        <v>16</v>
      </c>
      <c r="D45" s="71"/>
      <c r="E45" s="71"/>
      <c r="F45" s="71"/>
      <c r="G45" s="71"/>
      <c r="H45" s="71"/>
      <c r="I45" s="71"/>
      <c r="J45" s="71"/>
      <c r="K45" s="71"/>
      <c r="L45" s="72" t="str">
        <f>K6</f>
        <v>ÚČOV nát. lab. LB - Stokový systém</v>
      </c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71"/>
      <c r="AM45" s="71"/>
      <c r="AN45" s="71"/>
      <c r="AO45" s="71"/>
      <c r="AP45" s="71"/>
      <c r="AQ45" s="71"/>
      <c r="AR45" s="73"/>
      <c r="BE45" s="5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7"/>
      <c r="BE46" s="41"/>
    </row>
    <row r="47" s="2" customFormat="1" ht="12" customHeight="1">
      <c r="A47" s="41"/>
      <c r="B47" s="42"/>
      <c r="C47" s="34" t="s">
        <v>22</v>
      </c>
      <c r="D47" s="43"/>
      <c r="E47" s="43"/>
      <c r="F47" s="43"/>
      <c r="G47" s="43"/>
      <c r="H47" s="43"/>
      <c r="I47" s="43"/>
      <c r="J47" s="43"/>
      <c r="K47" s="43"/>
      <c r="L47" s="74" t="str">
        <f>IF(K8="","",K8)</f>
        <v>Praha 6, k.ú. Bubeneč</v>
      </c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34" t="s">
        <v>24</v>
      </c>
      <c r="AJ47" s="43"/>
      <c r="AK47" s="43"/>
      <c r="AL47" s="43"/>
      <c r="AM47" s="75" t="str">
        <f>IF(AN8= "","",AN8)</f>
        <v>4. 2. 2025</v>
      </c>
      <c r="AN47" s="75"/>
      <c r="AO47" s="43"/>
      <c r="AP47" s="43"/>
      <c r="AQ47" s="43"/>
      <c r="AR47" s="47"/>
      <c r="B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7"/>
      <c r="BE48" s="41"/>
    </row>
    <row r="49" s="2" customFormat="1" ht="15.15" customHeight="1">
      <c r="A49" s="41"/>
      <c r="B49" s="42"/>
      <c r="C49" s="34" t="s">
        <v>30</v>
      </c>
      <c r="D49" s="43"/>
      <c r="E49" s="43"/>
      <c r="F49" s="43"/>
      <c r="G49" s="43"/>
      <c r="H49" s="43"/>
      <c r="I49" s="43"/>
      <c r="J49" s="43"/>
      <c r="K49" s="43"/>
      <c r="L49" s="67" t="str">
        <f>IF(E11= "","",E11)</f>
        <v>Hlavní město Praha</v>
      </c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34" t="s">
        <v>37</v>
      </c>
      <c r="AJ49" s="43"/>
      <c r="AK49" s="43"/>
      <c r="AL49" s="43"/>
      <c r="AM49" s="76" t="str">
        <f>IF(E17="","",E17)</f>
        <v>SWECO a.s.</v>
      </c>
      <c r="AN49" s="67"/>
      <c r="AO49" s="67"/>
      <c r="AP49" s="67"/>
      <c r="AQ49" s="43"/>
      <c r="AR49" s="47"/>
      <c r="AS49" s="77" t="s">
        <v>57</v>
      </c>
      <c r="AT49" s="78"/>
      <c r="AU49" s="79"/>
      <c r="AV49" s="79"/>
      <c r="AW49" s="79"/>
      <c r="AX49" s="79"/>
      <c r="AY49" s="79"/>
      <c r="AZ49" s="79"/>
      <c r="BA49" s="79"/>
      <c r="BB49" s="79"/>
      <c r="BC49" s="79"/>
      <c r="BD49" s="80"/>
      <c r="BE49" s="41"/>
    </row>
    <row r="50" s="2" customFormat="1" ht="15.15" customHeight="1">
      <c r="A50" s="41"/>
      <c r="B50" s="42"/>
      <c r="C50" s="34" t="s">
        <v>35</v>
      </c>
      <c r="D50" s="43"/>
      <c r="E50" s="43"/>
      <c r="F50" s="43"/>
      <c r="G50" s="43"/>
      <c r="H50" s="43"/>
      <c r="I50" s="43"/>
      <c r="J50" s="43"/>
      <c r="K50" s="43"/>
      <c r="L50" s="67" t="str">
        <f>IF(E14= "Vyplň údaj","",E14)</f>
        <v/>
      </c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34" t="s">
        <v>40</v>
      </c>
      <c r="AJ50" s="43"/>
      <c r="AK50" s="43"/>
      <c r="AL50" s="43"/>
      <c r="AM50" s="76" t="str">
        <f>IF(E20="","",E20)</f>
        <v>SWECO a.s.</v>
      </c>
      <c r="AN50" s="67"/>
      <c r="AO50" s="67"/>
      <c r="AP50" s="67"/>
      <c r="AQ50" s="43"/>
      <c r="AR50" s="47"/>
      <c r="AS50" s="81"/>
      <c r="AT50" s="82"/>
      <c r="AU50" s="83"/>
      <c r="AV50" s="83"/>
      <c r="AW50" s="83"/>
      <c r="AX50" s="83"/>
      <c r="AY50" s="83"/>
      <c r="AZ50" s="83"/>
      <c r="BA50" s="83"/>
      <c r="BB50" s="83"/>
      <c r="BC50" s="83"/>
      <c r="BD50" s="84"/>
      <c r="BE50" s="41"/>
    </row>
    <row r="51" s="2" customFormat="1" ht="10.8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7"/>
      <c r="AS51" s="85"/>
      <c r="AT51" s="86"/>
      <c r="AU51" s="87"/>
      <c r="AV51" s="87"/>
      <c r="AW51" s="87"/>
      <c r="AX51" s="87"/>
      <c r="AY51" s="87"/>
      <c r="AZ51" s="87"/>
      <c r="BA51" s="87"/>
      <c r="BB51" s="87"/>
      <c r="BC51" s="87"/>
      <c r="BD51" s="88"/>
      <c r="BE51" s="41"/>
    </row>
    <row r="52" s="2" customFormat="1" ht="29.28" customHeight="1">
      <c r="A52" s="41"/>
      <c r="B52" s="42"/>
      <c r="C52" s="89" t="s">
        <v>58</v>
      </c>
      <c r="D52" s="90"/>
      <c r="E52" s="90"/>
      <c r="F52" s="90"/>
      <c r="G52" s="90"/>
      <c r="H52" s="91"/>
      <c r="I52" s="92" t="s">
        <v>59</v>
      </c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  <c r="Z52" s="90"/>
      <c r="AA52" s="90"/>
      <c r="AB52" s="90"/>
      <c r="AC52" s="90"/>
      <c r="AD52" s="90"/>
      <c r="AE52" s="90"/>
      <c r="AF52" s="90"/>
      <c r="AG52" s="93" t="s">
        <v>60</v>
      </c>
      <c r="AH52" s="90"/>
      <c r="AI52" s="90"/>
      <c r="AJ52" s="90"/>
      <c r="AK52" s="90"/>
      <c r="AL52" s="90"/>
      <c r="AM52" s="90"/>
      <c r="AN52" s="92" t="s">
        <v>61</v>
      </c>
      <c r="AO52" s="90"/>
      <c r="AP52" s="90"/>
      <c r="AQ52" s="94" t="s">
        <v>62</v>
      </c>
      <c r="AR52" s="47"/>
      <c r="AS52" s="95" t="s">
        <v>63</v>
      </c>
      <c r="AT52" s="96" t="s">
        <v>64</v>
      </c>
      <c r="AU52" s="96" t="s">
        <v>65</v>
      </c>
      <c r="AV52" s="96" t="s">
        <v>66</v>
      </c>
      <c r="AW52" s="96" t="s">
        <v>67</v>
      </c>
      <c r="AX52" s="96" t="s">
        <v>68</v>
      </c>
      <c r="AY52" s="96" t="s">
        <v>69</v>
      </c>
      <c r="AZ52" s="96" t="s">
        <v>70</v>
      </c>
      <c r="BA52" s="96" t="s">
        <v>71</v>
      </c>
      <c r="BB52" s="96" t="s">
        <v>72</v>
      </c>
      <c r="BC52" s="96" t="s">
        <v>73</v>
      </c>
      <c r="BD52" s="97" t="s">
        <v>74</v>
      </c>
      <c r="BE52" s="41"/>
    </row>
    <row r="53" s="2" customFormat="1" ht="10.8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7"/>
      <c r="AS53" s="98"/>
      <c r="AT53" s="99"/>
      <c r="AU53" s="99"/>
      <c r="AV53" s="99"/>
      <c r="AW53" s="99"/>
      <c r="AX53" s="99"/>
      <c r="AY53" s="99"/>
      <c r="AZ53" s="99"/>
      <c r="BA53" s="99"/>
      <c r="BB53" s="99"/>
      <c r="BC53" s="99"/>
      <c r="BD53" s="100"/>
      <c r="BE53" s="41"/>
    </row>
    <row r="54" s="6" customFormat="1" ht="32.4" customHeight="1">
      <c r="A54" s="6"/>
      <c r="B54" s="101"/>
      <c r="C54" s="102" t="s">
        <v>75</v>
      </c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4">
        <f>ROUND(AG55+AG92+AG94+AG95,2)</f>
        <v>0</v>
      </c>
      <c r="AH54" s="104"/>
      <c r="AI54" s="104"/>
      <c r="AJ54" s="104"/>
      <c r="AK54" s="104"/>
      <c r="AL54" s="104"/>
      <c r="AM54" s="104"/>
      <c r="AN54" s="105">
        <f>SUM(AG54,AT54)</f>
        <v>0</v>
      </c>
      <c r="AO54" s="105"/>
      <c r="AP54" s="105"/>
      <c r="AQ54" s="106" t="s">
        <v>32</v>
      </c>
      <c r="AR54" s="107"/>
      <c r="AS54" s="108">
        <f>ROUND(AS55+AS92+AS94+AS95,2)</f>
        <v>0</v>
      </c>
      <c r="AT54" s="109">
        <f>ROUND(SUM(AV54:AW54),2)</f>
        <v>0</v>
      </c>
      <c r="AU54" s="110">
        <f>ROUND(AU55+AU92+AU94+AU95,5)</f>
        <v>0</v>
      </c>
      <c r="AV54" s="109">
        <f>ROUND(AZ54*L29,2)</f>
        <v>0</v>
      </c>
      <c r="AW54" s="109">
        <f>ROUND(BA54*L30,2)</f>
        <v>0</v>
      </c>
      <c r="AX54" s="109">
        <f>ROUND(BB54*L29,2)</f>
        <v>0</v>
      </c>
      <c r="AY54" s="109">
        <f>ROUND(BC54*L30,2)</f>
        <v>0</v>
      </c>
      <c r="AZ54" s="109">
        <f>ROUND(AZ55+AZ92+AZ94+AZ95,2)</f>
        <v>0</v>
      </c>
      <c r="BA54" s="109">
        <f>ROUND(BA55+BA92+BA94+BA95,2)</f>
        <v>0</v>
      </c>
      <c r="BB54" s="109">
        <f>ROUND(BB55+BB92+BB94+BB95,2)</f>
        <v>0</v>
      </c>
      <c r="BC54" s="109">
        <f>ROUND(BC55+BC92+BC94+BC95,2)</f>
        <v>0</v>
      </c>
      <c r="BD54" s="111">
        <f>ROUND(BD55+BD92+BD94+BD95,2)</f>
        <v>0</v>
      </c>
      <c r="BE54" s="6"/>
      <c r="BS54" s="112" t="s">
        <v>76</v>
      </c>
      <c r="BT54" s="112" t="s">
        <v>77</v>
      </c>
      <c r="BU54" s="113" t="s">
        <v>78</v>
      </c>
      <c r="BV54" s="112" t="s">
        <v>79</v>
      </c>
      <c r="BW54" s="112" t="s">
        <v>5</v>
      </c>
      <c r="BX54" s="112" t="s">
        <v>80</v>
      </c>
      <c r="CL54" s="112" t="s">
        <v>19</v>
      </c>
    </row>
    <row r="55" s="7" customFormat="1" ht="16.5" customHeight="1">
      <c r="A55" s="7"/>
      <c r="B55" s="114"/>
      <c r="C55" s="115"/>
      <c r="D55" s="116" t="s">
        <v>81</v>
      </c>
      <c r="E55" s="116"/>
      <c r="F55" s="116"/>
      <c r="G55" s="116"/>
      <c r="H55" s="116"/>
      <c r="I55" s="117"/>
      <c r="J55" s="116" t="s">
        <v>82</v>
      </c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8">
        <f>ROUND(AG56+AG83+AG84,2)</f>
        <v>0</v>
      </c>
      <c r="AH55" s="117"/>
      <c r="AI55" s="117"/>
      <c r="AJ55" s="117"/>
      <c r="AK55" s="117"/>
      <c r="AL55" s="117"/>
      <c r="AM55" s="117"/>
      <c r="AN55" s="119">
        <f>SUM(AG55,AT55)</f>
        <v>0</v>
      </c>
      <c r="AO55" s="117"/>
      <c r="AP55" s="117"/>
      <c r="AQ55" s="120" t="s">
        <v>83</v>
      </c>
      <c r="AR55" s="121"/>
      <c r="AS55" s="122">
        <f>ROUND(AS56+AS83+AS84,2)</f>
        <v>0</v>
      </c>
      <c r="AT55" s="123">
        <f>ROUND(SUM(AV55:AW55),2)</f>
        <v>0</v>
      </c>
      <c r="AU55" s="124">
        <f>ROUND(AU56+AU83+AU84,5)</f>
        <v>0</v>
      </c>
      <c r="AV55" s="123">
        <f>ROUND(AZ55*L29,2)</f>
        <v>0</v>
      </c>
      <c r="AW55" s="123">
        <f>ROUND(BA55*L30,2)</f>
        <v>0</v>
      </c>
      <c r="AX55" s="123">
        <f>ROUND(BB55*L29,2)</f>
        <v>0</v>
      </c>
      <c r="AY55" s="123">
        <f>ROUND(BC55*L30,2)</f>
        <v>0</v>
      </c>
      <c r="AZ55" s="123">
        <f>ROUND(AZ56+AZ83+AZ84,2)</f>
        <v>0</v>
      </c>
      <c r="BA55" s="123">
        <f>ROUND(BA56+BA83+BA84,2)</f>
        <v>0</v>
      </c>
      <c r="BB55" s="123">
        <f>ROUND(BB56+BB83+BB84,2)</f>
        <v>0</v>
      </c>
      <c r="BC55" s="123">
        <f>ROUND(BC56+BC83+BC84,2)</f>
        <v>0</v>
      </c>
      <c r="BD55" s="125">
        <f>ROUND(BD56+BD83+BD84,2)</f>
        <v>0</v>
      </c>
      <c r="BE55" s="7"/>
      <c r="BS55" s="126" t="s">
        <v>76</v>
      </c>
      <c r="BT55" s="126" t="s">
        <v>84</v>
      </c>
      <c r="BU55" s="126" t="s">
        <v>78</v>
      </c>
      <c r="BV55" s="126" t="s">
        <v>79</v>
      </c>
      <c r="BW55" s="126" t="s">
        <v>85</v>
      </c>
      <c r="BX55" s="126" t="s">
        <v>5</v>
      </c>
      <c r="CL55" s="126" t="s">
        <v>32</v>
      </c>
      <c r="CM55" s="126" t="s">
        <v>86</v>
      </c>
    </row>
    <row r="56" s="4" customFormat="1" ht="16.5" customHeight="1">
      <c r="A56" s="4"/>
      <c r="B56" s="66"/>
      <c r="C56" s="127"/>
      <c r="D56" s="127"/>
      <c r="E56" s="128" t="s">
        <v>87</v>
      </c>
      <c r="F56" s="128"/>
      <c r="G56" s="128"/>
      <c r="H56" s="128"/>
      <c r="I56" s="128"/>
      <c r="J56" s="127"/>
      <c r="K56" s="128" t="s">
        <v>88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ROUND(AG57+AG62+AG68+AG75+AG78+AG82,2)</f>
        <v>0</v>
      </c>
      <c r="AH56" s="127"/>
      <c r="AI56" s="127"/>
      <c r="AJ56" s="127"/>
      <c r="AK56" s="127"/>
      <c r="AL56" s="127"/>
      <c r="AM56" s="127"/>
      <c r="AN56" s="130">
        <f>SUM(AG56,AT56)</f>
        <v>0</v>
      </c>
      <c r="AO56" s="127"/>
      <c r="AP56" s="127"/>
      <c r="AQ56" s="131" t="s">
        <v>89</v>
      </c>
      <c r="AR56" s="68"/>
      <c r="AS56" s="132">
        <f>ROUND(AS57+AS62+AS68+AS75+AS78+AS82,2)</f>
        <v>0</v>
      </c>
      <c r="AT56" s="133">
        <f>ROUND(SUM(AV56:AW56),2)</f>
        <v>0</v>
      </c>
      <c r="AU56" s="134">
        <f>ROUND(AU57+AU62+AU68+AU75+AU78+AU82,5)</f>
        <v>0</v>
      </c>
      <c r="AV56" s="133">
        <f>ROUND(AZ56*L29,2)</f>
        <v>0</v>
      </c>
      <c r="AW56" s="133">
        <f>ROUND(BA56*L30,2)</f>
        <v>0</v>
      </c>
      <c r="AX56" s="133">
        <f>ROUND(BB56*L29,2)</f>
        <v>0</v>
      </c>
      <c r="AY56" s="133">
        <f>ROUND(BC56*L30,2)</f>
        <v>0</v>
      </c>
      <c r="AZ56" s="133">
        <f>ROUND(AZ57+AZ62+AZ68+AZ75+AZ78+AZ82,2)</f>
        <v>0</v>
      </c>
      <c r="BA56" s="133">
        <f>ROUND(BA57+BA62+BA68+BA75+BA78+BA82,2)</f>
        <v>0</v>
      </c>
      <c r="BB56" s="133">
        <f>ROUND(BB57+BB62+BB68+BB75+BB78+BB82,2)</f>
        <v>0</v>
      </c>
      <c r="BC56" s="133">
        <f>ROUND(BC57+BC62+BC68+BC75+BC78+BC82,2)</f>
        <v>0</v>
      </c>
      <c r="BD56" s="135">
        <f>ROUND(BD57+BD62+BD68+BD75+BD78+BD82,2)</f>
        <v>0</v>
      </c>
      <c r="BE56" s="4"/>
      <c r="BS56" s="136" t="s">
        <v>76</v>
      </c>
      <c r="BT56" s="136" t="s">
        <v>86</v>
      </c>
      <c r="BU56" s="136" t="s">
        <v>78</v>
      </c>
      <c r="BV56" s="136" t="s">
        <v>79</v>
      </c>
      <c r="BW56" s="136" t="s">
        <v>90</v>
      </c>
      <c r="BX56" s="136" t="s">
        <v>85</v>
      </c>
      <c r="CL56" s="136" t="s">
        <v>32</v>
      </c>
    </row>
    <row r="57" s="4" customFormat="1" ht="16.5" customHeight="1">
      <c r="A57" s="4"/>
      <c r="B57" s="66"/>
      <c r="C57" s="127"/>
      <c r="D57" s="127"/>
      <c r="E57" s="127"/>
      <c r="F57" s="128" t="s">
        <v>91</v>
      </c>
      <c r="G57" s="128"/>
      <c r="H57" s="128"/>
      <c r="I57" s="128"/>
      <c r="J57" s="128"/>
      <c r="K57" s="127"/>
      <c r="L57" s="128" t="s">
        <v>92</v>
      </c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ROUND(SUM(AG58:AG61),2)</f>
        <v>0</v>
      </c>
      <c r="AH57" s="127"/>
      <c r="AI57" s="127"/>
      <c r="AJ57" s="127"/>
      <c r="AK57" s="127"/>
      <c r="AL57" s="127"/>
      <c r="AM57" s="127"/>
      <c r="AN57" s="130">
        <f>SUM(AG57,AT57)</f>
        <v>0</v>
      </c>
      <c r="AO57" s="127"/>
      <c r="AP57" s="127"/>
      <c r="AQ57" s="131" t="s">
        <v>89</v>
      </c>
      <c r="AR57" s="68"/>
      <c r="AS57" s="132">
        <f>ROUND(SUM(AS58:AS61),2)</f>
        <v>0</v>
      </c>
      <c r="AT57" s="133">
        <f>ROUND(SUM(AV57:AW57),2)</f>
        <v>0</v>
      </c>
      <c r="AU57" s="134">
        <f>ROUND(SUM(AU58:AU61),5)</f>
        <v>0</v>
      </c>
      <c r="AV57" s="133">
        <f>ROUND(AZ57*L29,2)</f>
        <v>0</v>
      </c>
      <c r="AW57" s="133">
        <f>ROUND(BA57*L30,2)</f>
        <v>0</v>
      </c>
      <c r="AX57" s="133">
        <f>ROUND(BB57*L29,2)</f>
        <v>0</v>
      </c>
      <c r="AY57" s="133">
        <f>ROUND(BC57*L30,2)</f>
        <v>0</v>
      </c>
      <c r="AZ57" s="133">
        <f>ROUND(SUM(AZ58:AZ61),2)</f>
        <v>0</v>
      </c>
      <c r="BA57" s="133">
        <f>ROUND(SUM(BA58:BA61),2)</f>
        <v>0</v>
      </c>
      <c r="BB57" s="133">
        <f>ROUND(SUM(BB58:BB61),2)</f>
        <v>0</v>
      </c>
      <c r="BC57" s="133">
        <f>ROUND(SUM(BC58:BC61),2)</f>
        <v>0</v>
      </c>
      <c r="BD57" s="135">
        <f>ROUND(SUM(BD58:BD61),2)</f>
        <v>0</v>
      </c>
      <c r="BE57" s="4"/>
      <c r="BS57" s="136" t="s">
        <v>76</v>
      </c>
      <c r="BT57" s="136" t="s">
        <v>93</v>
      </c>
      <c r="BU57" s="136" t="s">
        <v>78</v>
      </c>
      <c r="BV57" s="136" t="s">
        <v>79</v>
      </c>
      <c r="BW57" s="136" t="s">
        <v>94</v>
      </c>
      <c r="BX57" s="136" t="s">
        <v>90</v>
      </c>
      <c r="CL57" s="136" t="s">
        <v>32</v>
      </c>
    </row>
    <row r="58" s="4" customFormat="1" ht="23.25" customHeight="1">
      <c r="A58" s="137" t="s">
        <v>95</v>
      </c>
      <c r="B58" s="66"/>
      <c r="C58" s="127"/>
      <c r="D58" s="127"/>
      <c r="E58" s="127"/>
      <c r="F58" s="127"/>
      <c r="G58" s="128" t="s">
        <v>96</v>
      </c>
      <c r="H58" s="128"/>
      <c r="I58" s="128"/>
      <c r="J58" s="128"/>
      <c r="K58" s="128"/>
      <c r="L58" s="127"/>
      <c r="M58" s="128" t="s">
        <v>97</v>
      </c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30">
        <f>'SO 01.1a - Nová stoka D -...'!J34</f>
        <v>0</v>
      </c>
      <c r="AH58" s="127"/>
      <c r="AI58" s="127"/>
      <c r="AJ58" s="127"/>
      <c r="AK58" s="127"/>
      <c r="AL58" s="127"/>
      <c r="AM58" s="127"/>
      <c r="AN58" s="130">
        <f>SUM(AG58,AT58)</f>
        <v>0</v>
      </c>
      <c r="AO58" s="127"/>
      <c r="AP58" s="127"/>
      <c r="AQ58" s="131" t="s">
        <v>89</v>
      </c>
      <c r="AR58" s="68"/>
      <c r="AS58" s="132">
        <v>0</v>
      </c>
      <c r="AT58" s="133">
        <f>ROUND(SUM(AV58:AW58),2)</f>
        <v>0</v>
      </c>
      <c r="AU58" s="134">
        <f>'SO 01.1a - Nová stoka D -...'!P104</f>
        <v>0</v>
      </c>
      <c r="AV58" s="133">
        <f>'SO 01.1a - Nová stoka D -...'!J37</f>
        <v>0</v>
      </c>
      <c r="AW58" s="133">
        <f>'SO 01.1a - Nová stoka D -...'!J38</f>
        <v>0</v>
      </c>
      <c r="AX58" s="133">
        <f>'SO 01.1a - Nová stoka D -...'!J39</f>
        <v>0</v>
      </c>
      <c r="AY58" s="133">
        <f>'SO 01.1a - Nová stoka D -...'!J40</f>
        <v>0</v>
      </c>
      <c r="AZ58" s="133">
        <f>'SO 01.1a - Nová stoka D -...'!F37</f>
        <v>0</v>
      </c>
      <c r="BA58" s="133">
        <f>'SO 01.1a - Nová stoka D -...'!F38</f>
        <v>0</v>
      </c>
      <c r="BB58" s="133">
        <f>'SO 01.1a - Nová stoka D -...'!F39</f>
        <v>0</v>
      </c>
      <c r="BC58" s="133">
        <f>'SO 01.1a - Nová stoka D -...'!F40</f>
        <v>0</v>
      </c>
      <c r="BD58" s="135">
        <f>'SO 01.1a - Nová stoka D -...'!F41</f>
        <v>0</v>
      </c>
      <c r="BE58" s="4"/>
      <c r="BT58" s="136" t="s">
        <v>98</v>
      </c>
      <c r="BV58" s="136" t="s">
        <v>79</v>
      </c>
      <c r="BW58" s="136" t="s">
        <v>99</v>
      </c>
      <c r="BX58" s="136" t="s">
        <v>94</v>
      </c>
      <c r="CL58" s="136" t="s">
        <v>32</v>
      </c>
    </row>
    <row r="59" s="4" customFormat="1" ht="35.25" customHeight="1">
      <c r="A59" s="137" t="s">
        <v>95</v>
      </c>
      <c r="B59" s="66"/>
      <c r="C59" s="127"/>
      <c r="D59" s="127"/>
      <c r="E59" s="127"/>
      <c r="F59" s="127"/>
      <c r="G59" s="128" t="s">
        <v>100</v>
      </c>
      <c r="H59" s="128"/>
      <c r="I59" s="128"/>
      <c r="J59" s="128"/>
      <c r="K59" s="128"/>
      <c r="L59" s="127"/>
      <c r="M59" s="128" t="s">
        <v>101</v>
      </c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30">
        <f>'SO 01.1b - Nová stoka D -...'!J34</f>
        <v>0</v>
      </c>
      <c r="AH59" s="127"/>
      <c r="AI59" s="127"/>
      <c r="AJ59" s="127"/>
      <c r="AK59" s="127"/>
      <c r="AL59" s="127"/>
      <c r="AM59" s="127"/>
      <c r="AN59" s="130">
        <f>SUM(AG59,AT59)</f>
        <v>0</v>
      </c>
      <c r="AO59" s="127"/>
      <c r="AP59" s="127"/>
      <c r="AQ59" s="131" t="s">
        <v>89</v>
      </c>
      <c r="AR59" s="68"/>
      <c r="AS59" s="132">
        <v>0</v>
      </c>
      <c r="AT59" s="133">
        <f>ROUND(SUM(AV59:AW59),2)</f>
        <v>0</v>
      </c>
      <c r="AU59" s="134">
        <f>'SO 01.1b - Nová stoka D -...'!P99</f>
        <v>0</v>
      </c>
      <c r="AV59" s="133">
        <f>'SO 01.1b - Nová stoka D -...'!J37</f>
        <v>0</v>
      </c>
      <c r="AW59" s="133">
        <f>'SO 01.1b - Nová stoka D -...'!J38</f>
        <v>0</v>
      </c>
      <c r="AX59" s="133">
        <f>'SO 01.1b - Nová stoka D -...'!J39</f>
        <v>0</v>
      </c>
      <c r="AY59" s="133">
        <f>'SO 01.1b - Nová stoka D -...'!J40</f>
        <v>0</v>
      </c>
      <c r="AZ59" s="133">
        <f>'SO 01.1b - Nová stoka D -...'!F37</f>
        <v>0</v>
      </c>
      <c r="BA59" s="133">
        <f>'SO 01.1b - Nová stoka D -...'!F38</f>
        <v>0</v>
      </c>
      <c r="BB59" s="133">
        <f>'SO 01.1b - Nová stoka D -...'!F39</f>
        <v>0</v>
      </c>
      <c r="BC59" s="133">
        <f>'SO 01.1b - Nová stoka D -...'!F40</f>
        <v>0</v>
      </c>
      <c r="BD59" s="135">
        <f>'SO 01.1b - Nová stoka D -...'!F41</f>
        <v>0</v>
      </c>
      <c r="BE59" s="4"/>
      <c r="BT59" s="136" t="s">
        <v>98</v>
      </c>
      <c r="BV59" s="136" t="s">
        <v>79</v>
      </c>
      <c r="BW59" s="136" t="s">
        <v>102</v>
      </c>
      <c r="BX59" s="136" t="s">
        <v>94</v>
      </c>
      <c r="CL59" s="136" t="s">
        <v>32</v>
      </c>
    </row>
    <row r="60" s="4" customFormat="1" ht="35.25" customHeight="1">
      <c r="A60" s="137" t="s">
        <v>95</v>
      </c>
      <c r="B60" s="66"/>
      <c r="C60" s="127"/>
      <c r="D60" s="127"/>
      <c r="E60" s="127"/>
      <c r="F60" s="127"/>
      <c r="G60" s="128" t="s">
        <v>103</v>
      </c>
      <c r="H60" s="128"/>
      <c r="I60" s="128"/>
      <c r="J60" s="128"/>
      <c r="K60" s="128"/>
      <c r="L60" s="127"/>
      <c r="M60" s="128" t="s">
        <v>104</v>
      </c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  <c r="AA60" s="128"/>
      <c r="AB60" s="128"/>
      <c r="AC60" s="128"/>
      <c r="AD60" s="128"/>
      <c r="AE60" s="128"/>
      <c r="AF60" s="128"/>
      <c r="AG60" s="130">
        <f>'SO 01.1c - Nová stoka D -...'!J34</f>
        <v>0</v>
      </c>
      <c r="AH60" s="127"/>
      <c r="AI60" s="127"/>
      <c r="AJ60" s="127"/>
      <c r="AK60" s="127"/>
      <c r="AL60" s="127"/>
      <c r="AM60" s="127"/>
      <c r="AN60" s="130">
        <f>SUM(AG60,AT60)</f>
        <v>0</v>
      </c>
      <c r="AO60" s="127"/>
      <c r="AP60" s="127"/>
      <c r="AQ60" s="131" t="s">
        <v>89</v>
      </c>
      <c r="AR60" s="68"/>
      <c r="AS60" s="132">
        <v>0</v>
      </c>
      <c r="AT60" s="133">
        <f>ROUND(SUM(AV60:AW60),2)</f>
        <v>0</v>
      </c>
      <c r="AU60" s="134">
        <f>'SO 01.1c - Nová stoka D -...'!P99</f>
        <v>0</v>
      </c>
      <c r="AV60" s="133">
        <f>'SO 01.1c - Nová stoka D -...'!J37</f>
        <v>0</v>
      </c>
      <c r="AW60" s="133">
        <f>'SO 01.1c - Nová stoka D -...'!J38</f>
        <v>0</v>
      </c>
      <c r="AX60" s="133">
        <f>'SO 01.1c - Nová stoka D -...'!J39</f>
        <v>0</v>
      </c>
      <c r="AY60" s="133">
        <f>'SO 01.1c - Nová stoka D -...'!J40</f>
        <v>0</v>
      </c>
      <c r="AZ60" s="133">
        <f>'SO 01.1c - Nová stoka D -...'!F37</f>
        <v>0</v>
      </c>
      <c r="BA60" s="133">
        <f>'SO 01.1c - Nová stoka D -...'!F38</f>
        <v>0</v>
      </c>
      <c r="BB60" s="133">
        <f>'SO 01.1c - Nová stoka D -...'!F39</f>
        <v>0</v>
      </c>
      <c r="BC60" s="133">
        <f>'SO 01.1c - Nová stoka D -...'!F40</f>
        <v>0</v>
      </c>
      <c r="BD60" s="135">
        <f>'SO 01.1c - Nová stoka D -...'!F41</f>
        <v>0</v>
      </c>
      <c r="BE60" s="4"/>
      <c r="BT60" s="136" t="s">
        <v>98</v>
      </c>
      <c r="BV60" s="136" t="s">
        <v>79</v>
      </c>
      <c r="BW60" s="136" t="s">
        <v>105</v>
      </c>
      <c r="BX60" s="136" t="s">
        <v>94</v>
      </c>
      <c r="CL60" s="136" t="s">
        <v>32</v>
      </c>
    </row>
    <row r="61" s="4" customFormat="1" ht="23.25" customHeight="1">
      <c r="A61" s="137" t="s">
        <v>95</v>
      </c>
      <c r="B61" s="66"/>
      <c r="C61" s="127"/>
      <c r="D61" s="127"/>
      <c r="E61" s="127"/>
      <c r="F61" s="127"/>
      <c r="G61" s="128" t="s">
        <v>106</v>
      </c>
      <c r="H61" s="128"/>
      <c r="I61" s="128"/>
      <c r="J61" s="128"/>
      <c r="K61" s="128"/>
      <c r="L61" s="127"/>
      <c r="M61" s="128" t="s">
        <v>107</v>
      </c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30">
        <f>'SO 01.1d - Nová stoka D -...'!J34</f>
        <v>0</v>
      </c>
      <c r="AH61" s="127"/>
      <c r="AI61" s="127"/>
      <c r="AJ61" s="127"/>
      <c r="AK61" s="127"/>
      <c r="AL61" s="127"/>
      <c r="AM61" s="127"/>
      <c r="AN61" s="130">
        <f>SUM(AG61,AT61)</f>
        <v>0</v>
      </c>
      <c r="AO61" s="127"/>
      <c r="AP61" s="127"/>
      <c r="AQ61" s="131" t="s">
        <v>89</v>
      </c>
      <c r="AR61" s="68"/>
      <c r="AS61" s="132">
        <v>0</v>
      </c>
      <c r="AT61" s="133">
        <f>ROUND(SUM(AV61:AW61),2)</f>
        <v>0</v>
      </c>
      <c r="AU61" s="134">
        <f>'SO 01.1d - Nová stoka D -...'!P104</f>
        <v>0</v>
      </c>
      <c r="AV61" s="133">
        <f>'SO 01.1d - Nová stoka D -...'!J37</f>
        <v>0</v>
      </c>
      <c r="AW61" s="133">
        <f>'SO 01.1d - Nová stoka D -...'!J38</f>
        <v>0</v>
      </c>
      <c r="AX61" s="133">
        <f>'SO 01.1d - Nová stoka D -...'!J39</f>
        <v>0</v>
      </c>
      <c r="AY61" s="133">
        <f>'SO 01.1d - Nová stoka D -...'!J40</f>
        <v>0</v>
      </c>
      <c r="AZ61" s="133">
        <f>'SO 01.1d - Nová stoka D -...'!F37</f>
        <v>0</v>
      </c>
      <c r="BA61" s="133">
        <f>'SO 01.1d - Nová stoka D -...'!F38</f>
        <v>0</v>
      </c>
      <c r="BB61" s="133">
        <f>'SO 01.1d - Nová stoka D -...'!F39</f>
        <v>0</v>
      </c>
      <c r="BC61" s="133">
        <f>'SO 01.1d - Nová stoka D -...'!F40</f>
        <v>0</v>
      </c>
      <c r="BD61" s="135">
        <f>'SO 01.1d - Nová stoka D -...'!F41</f>
        <v>0</v>
      </c>
      <c r="BE61" s="4"/>
      <c r="BT61" s="136" t="s">
        <v>98</v>
      </c>
      <c r="BV61" s="136" t="s">
        <v>79</v>
      </c>
      <c r="BW61" s="136" t="s">
        <v>108</v>
      </c>
      <c r="BX61" s="136" t="s">
        <v>94</v>
      </c>
      <c r="CL61" s="136" t="s">
        <v>32</v>
      </c>
    </row>
    <row r="62" s="4" customFormat="1" ht="23.25" customHeight="1">
      <c r="A62" s="4"/>
      <c r="B62" s="66"/>
      <c r="C62" s="127"/>
      <c r="D62" s="127"/>
      <c r="E62" s="127"/>
      <c r="F62" s="128" t="s">
        <v>109</v>
      </c>
      <c r="G62" s="128"/>
      <c r="H62" s="128"/>
      <c r="I62" s="128"/>
      <c r="J62" s="128"/>
      <c r="K62" s="127"/>
      <c r="L62" s="128" t="s">
        <v>110</v>
      </c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ROUND(SUM(AG63:AG67),2)</f>
        <v>0</v>
      </c>
      <c r="AH62" s="127"/>
      <c r="AI62" s="127"/>
      <c r="AJ62" s="127"/>
      <c r="AK62" s="127"/>
      <c r="AL62" s="127"/>
      <c r="AM62" s="127"/>
      <c r="AN62" s="130">
        <f>SUM(AG62,AT62)</f>
        <v>0</v>
      </c>
      <c r="AO62" s="127"/>
      <c r="AP62" s="127"/>
      <c r="AQ62" s="131" t="s">
        <v>89</v>
      </c>
      <c r="AR62" s="68"/>
      <c r="AS62" s="132">
        <f>ROUND(SUM(AS63:AS67),2)</f>
        <v>0</v>
      </c>
      <c r="AT62" s="133">
        <f>ROUND(SUM(AV62:AW62),2)</f>
        <v>0</v>
      </c>
      <c r="AU62" s="134">
        <f>ROUND(SUM(AU63:AU67),5)</f>
        <v>0</v>
      </c>
      <c r="AV62" s="133">
        <f>ROUND(AZ62*L29,2)</f>
        <v>0</v>
      </c>
      <c r="AW62" s="133">
        <f>ROUND(BA62*L30,2)</f>
        <v>0</v>
      </c>
      <c r="AX62" s="133">
        <f>ROUND(BB62*L29,2)</f>
        <v>0</v>
      </c>
      <c r="AY62" s="133">
        <f>ROUND(BC62*L30,2)</f>
        <v>0</v>
      </c>
      <c r="AZ62" s="133">
        <f>ROUND(SUM(AZ63:AZ67),2)</f>
        <v>0</v>
      </c>
      <c r="BA62" s="133">
        <f>ROUND(SUM(BA63:BA67),2)</f>
        <v>0</v>
      </c>
      <c r="BB62" s="133">
        <f>ROUND(SUM(BB63:BB67),2)</f>
        <v>0</v>
      </c>
      <c r="BC62" s="133">
        <f>ROUND(SUM(BC63:BC67),2)</f>
        <v>0</v>
      </c>
      <c r="BD62" s="135">
        <f>ROUND(SUM(BD63:BD67),2)</f>
        <v>0</v>
      </c>
      <c r="BE62" s="4"/>
      <c r="BS62" s="136" t="s">
        <v>76</v>
      </c>
      <c r="BT62" s="136" t="s">
        <v>93</v>
      </c>
      <c r="BU62" s="136" t="s">
        <v>78</v>
      </c>
      <c r="BV62" s="136" t="s">
        <v>79</v>
      </c>
      <c r="BW62" s="136" t="s">
        <v>111</v>
      </c>
      <c r="BX62" s="136" t="s">
        <v>90</v>
      </c>
      <c r="CL62" s="136" t="s">
        <v>32</v>
      </c>
    </row>
    <row r="63" s="4" customFormat="1" ht="23.25" customHeight="1">
      <c r="A63" s="137" t="s">
        <v>95</v>
      </c>
      <c r="B63" s="66"/>
      <c r="C63" s="127"/>
      <c r="D63" s="127"/>
      <c r="E63" s="127"/>
      <c r="F63" s="127"/>
      <c r="G63" s="128" t="s">
        <v>112</v>
      </c>
      <c r="H63" s="128"/>
      <c r="I63" s="128"/>
      <c r="J63" s="128"/>
      <c r="K63" s="128"/>
      <c r="L63" s="127"/>
      <c r="M63" s="128" t="s">
        <v>113</v>
      </c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30">
        <f>'SO 01.2a - Stoka D.1 a D....'!J34</f>
        <v>0</v>
      </c>
      <c r="AH63" s="127"/>
      <c r="AI63" s="127"/>
      <c r="AJ63" s="127"/>
      <c r="AK63" s="127"/>
      <c r="AL63" s="127"/>
      <c r="AM63" s="127"/>
      <c r="AN63" s="130">
        <f>SUM(AG63,AT63)</f>
        <v>0</v>
      </c>
      <c r="AO63" s="127"/>
      <c r="AP63" s="127"/>
      <c r="AQ63" s="131" t="s">
        <v>89</v>
      </c>
      <c r="AR63" s="68"/>
      <c r="AS63" s="132">
        <v>0</v>
      </c>
      <c r="AT63" s="133">
        <f>ROUND(SUM(AV63:AW63),2)</f>
        <v>0</v>
      </c>
      <c r="AU63" s="134">
        <f>'SO 01.2a - Stoka D.1 a D....'!P104</f>
        <v>0</v>
      </c>
      <c r="AV63" s="133">
        <f>'SO 01.2a - Stoka D.1 a D....'!J37</f>
        <v>0</v>
      </c>
      <c r="AW63" s="133">
        <f>'SO 01.2a - Stoka D.1 a D....'!J38</f>
        <v>0</v>
      </c>
      <c r="AX63" s="133">
        <f>'SO 01.2a - Stoka D.1 a D....'!J39</f>
        <v>0</v>
      </c>
      <c r="AY63" s="133">
        <f>'SO 01.2a - Stoka D.1 a D....'!J40</f>
        <v>0</v>
      </c>
      <c r="AZ63" s="133">
        <f>'SO 01.2a - Stoka D.1 a D....'!F37</f>
        <v>0</v>
      </c>
      <c r="BA63" s="133">
        <f>'SO 01.2a - Stoka D.1 a D....'!F38</f>
        <v>0</v>
      </c>
      <c r="BB63" s="133">
        <f>'SO 01.2a - Stoka D.1 a D....'!F39</f>
        <v>0</v>
      </c>
      <c r="BC63" s="133">
        <f>'SO 01.2a - Stoka D.1 a D....'!F40</f>
        <v>0</v>
      </c>
      <c r="BD63" s="135">
        <f>'SO 01.2a - Stoka D.1 a D....'!F41</f>
        <v>0</v>
      </c>
      <c r="BE63" s="4"/>
      <c r="BT63" s="136" t="s">
        <v>98</v>
      </c>
      <c r="BV63" s="136" t="s">
        <v>79</v>
      </c>
      <c r="BW63" s="136" t="s">
        <v>114</v>
      </c>
      <c r="BX63" s="136" t="s">
        <v>111</v>
      </c>
      <c r="CL63" s="136" t="s">
        <v>32</v>
      </c>
    </row>
    <row r="64" s="4" customFormat="1" ht="23.25" customHeight="1">
      <c r="A64" s="137" t="s">
        <v>95</v>
      </c>
      <c r="B64" s="66"/>
      <c r="C64" s="127"/>
      <c r="D64" s="127"/>
      <c r="E64" s="127"/>
      <c r="F64" s="127"/>
      <c r="G64" s="128" t="s">
        <v>115</v>
      </c>
      <c r="H64" s="128"/>
      <c r="I64" s="128"/>
      <c r="J64" s="128"/>
      <c r="K64" s="128"/>
      <c r="L64" s="127"/>
      <c r="M64" s="128" t="s">
        <v>116</v>
      </c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30">
        <f>'SO 01.2b - Stoka D.1 a D....'!J34</f>
        <v>0</v>
      </c>
      <c r="AH64" s="127"/>
      <c r="AI64" s="127"/>
      <c r="AJ64" s="127"/>
      <c r="AK64" s="127"/>
      <c r="AL64" s="127"/>
      <c r="AM64" s="127"/>
      <c r="AN64" s="130">
        <f>SUM(AG64,AT64)</f>
        <v>0</v>
      </c>
      <c r="AO64" s="127"/>
      <c r="AP64" s="127"/>
      <c r="AQ64" s="131" t="s">
        <v>89</v>
      </c>
      <c r="AR64" s="68"/>
      <c r="AS64" s="132">
        <v>0</v>
      </c>
      <c r="AT64" s="133">
        <f>ROUND(SUM(AV64:AW64),2)</f>
        <v>0</v>
      </c>
      <c r="AU64" s="134">
        <f>'SO 01.2b - Stoka D.1 a D....'!P104</f>
        <v>0</v>
      </c>
      <c r="AV64" s="133">
        <f>'SO 01.2b - Stoka D.1 a D....'!J37</f>
        <v>0</v>
      </c>
      <c r="AW64" s="133">
        <f>'SO 01.2b - Stoka D.1 a D....'!J38</f>
        <v>0</v>
      </c>
      <c r="AX64" s="133">
        <f>'SO 01.2b - Stoka D.1 a D....'!J39</f>
        <v>0</v>
      </c>
      <c r="AY64" s="133">
        <f>'SO 01.2b - Stoka D.1 a D....'!J40</f>
        <v>0</v>
      </c>
      <c r="AZ64" s="133">
        <f>'SO 01.2b - Stoka D.1 a D....'!F37</f>
        <v>0</v>
      </c>
      <c r="BA64" s="133">
        <f>'SO 01.2b - Stoka D.1 a D....'!F38</f>
        <v>0</v>
      </c>
      <c r="BB64" s="133">
        <f>'SO 01.2b - Stoka D.1 a D....'!F39</f>
        <v>0</v>
      </c>
      <c r="BC64" s="133">
        <f>'SO 01.2b - Stoka D.1 a D....'!F40</f>
        <v>0</v>
      </c>
      <c r="BD64" s="135">
        <f>'SO 01.2b - Stoka D.1 a D....'!F41</f>
        <v>0</v>
      </c>
      <c r="BE64" s="4"/>
      <c r="BT64" s="136" t="s">
        <v>98</v>
      </c>
      <c r="BV64" s="136" t="s">
        <v>79</v>
      </c>
      <c r="BW64" s="136" t="s">
        <v>117</v>
      </c>
      <c r="BX64" s="136" t="s">
        <v>111</v>
      </c>
      <c r="CL64" s="136" t="s">
        <v>32</v>
      </c>
    </row>
    <row r="65" s="4" customFormat="1" ht="23.25" customHeight="1">
      <c r="A65" s="137" t="s">
        <v>95</v>
      </c>
      <c r="B65" s="66"/>
      <c r="C65" s="127"/>
      <c r="D65" s="127"/>
      <c r="E65" s="127"/>
      <c r="F65" s="127"/>
      <c r="G65" s="128" t="s">
        <v>118</v>
      </c>
      <c r="H65" s="128"/>
      <c r="I65" s="128"/>
      <c r="J65" s="128"/>
      <c r="K65" s="128"/>
      <c r="L65" s="127"/>
      <c r="M65" s="128" t="s">
        <v>119</v>
      </c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30">
        <f>'SO 01.2d - Stoka D.1 a D....'!J34</f>
        <v>0</v>
      </c>
      <c r="AH65" s="127"/>
      <c r="AI65" s="127"/>
      <c r="AJ65" s="127"/>
      <c r="AK65" s="127"/>
      <c r="AL65" s="127"/>
      <c r="AM65" s="127"/>
      <c r="AN65" s="130">
        <f>SUM(AG65,AT65)</f>
        <v>0</v>
      </c>
      <c r="AO65" s="127"/>
      <c r="AP65" s="127"/>
      <c r="AQ65" s="131" t="s">
        <v>89</v>
      </c>
      <c r="AR65" s="68"/>
      <c r="AS65" s="132">
        <v>0</v>
      </c>
      <c r="AT65" s="133">
        <f>ROUND(SUM(AV65:AW65),2)</f>
        <v>0</v>
      </c>
      <c r="AU65" s="134">
        <f>'SO 01.2d - Stoka D.1 a D....'!P104</f>
        <v>0</v>
      </c>
      <c r="AV65" s="133">
        <f>'SO 01.2d - Stoka D.1 a D....'!J37</f>
        <v>0</v>
      </c>
      <c r="AW65" s="133">
        <f>'SO 01.2d - Stoka D.1 a D....'!J38</f>
        <v>0</v>
      </c>
      <c r="AX65" s="133">
        <f>'SO 01.2d - Stoka D.1 a D....'!J39</f>
        <v>0</v>
      </c>
      <c r="AY65" s="133">
        <f>'SO 01.2d - Stoka D.1 a D....'!J40</f>
        <v>0</v>
      </c>
      <c r="AZ65" s="133">
        <f>'SO 01.2d - Stoka D.1 a D....'!F37</f>
        <v>0</v>
      </c>
      <c r="BA65" s="133">
        <f>'SO 01.2d - Stoka D.1 a D....'!F38</f>
        <v>0</v>
      </c>
      <c r="BB65" s="133">
        <f>'SO 01.2d - Stoka D.1 a D....'!F39</f>
        <v>0</v>
      </c>
      <c r="BC65" s="133">
        <f>'SO 01.2d - Stoka D.1 a D....'!F40</f>
        <v>0</v>
      </c>
      <c r="BD65" s="135">
        <f>'SO 01.2d - Stoka D.1 a D....'!F41</f>
        <v>0</v>
      </c>
      <c r="BE65" s="4"/>
      <c r="BT65" s="136" t="s">
        <v>98</v>
      </c>
      <c r="BV65" s="136" t="s">
        <v>79</v>
      </c>
      <c r="BW65" s="136" t="s">
        <v>120</v>
      </c>
      <c r="BX65" s="136" t="s">
        <v>111</v>
      </c>
      <c r="CL65" s="136" t="s">
        <v>32</v>
      </c>
    </row>
    <row r="66" s="4" customFormat="1" ht="35.25" customHeight="1">
      <c r="A66" s="137" t="s">
        <v>95</v>
      </c>
      <c r="B66" s="66"/>
      <c r="C66" s="127"/>
      <c r="D66" s="127"/>
      <c r="E66" s="127"/>
      <c r="F66" s="127"/>
      <c r="G66" s="128" t="s">
        <v>121</v>
      </c>
      <c r="H66" s="128"/>
      <c r="I66" s="128"/>
      <c r="J66" s="128"/>
      <c r="K66" s="128"/>
      <c r="L66" s="127"/>
      <c r="M66" s="128" t="s">
        <v>122</v>
      </c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30">
        <f>'SO 01.2e - Stoka D.1 a D....'!J34</f>
        <v>0</v>
      </c>
      <c r="AH66" s="127"/>
      <c r="AI66" s="127"/>
      <c r="AJ66" s="127"/>
      <c r="AK66" s="127"/>
      <c r="AL66" s="127"/>
      <c r="AM66" s="127"/>
      <c r="AN66" s="130">
        <f>SUM(AG66,AT66)</f>
        <v>0</v>
      </c>
      <c r="AO66" s="127"/>
      <c r="AP66" s="127"/>
      <c r="AQ66" s="131" t="s">
        <v>89</v>
      </c>
      <c r="AR66" s="68"/>
      <c r="AS66" s="132">
        <v>0</v>
      </c>
      <c r="AT66" s="133">
        <f>ROUND(SUM(AV66:AW66),2)</f>
        <v>0</v>
      </c>
      <c r="AU66" s="134">
        <f>'SO 01.2e - Stoka D.1 a D....'!P98</f>
        <v>0</v>
      </c>
      <c r="AV66" s="133">
        <f>'SO 01.2e - Stoka D.1 a D....'!J37</f>
        <v>0</v>
      </c>
      <c r="AW66" s="133">
        <f>'SO 01.2e - Stoka D.1 a D....'!J38</f>
        <v>0</v>
      </c>
      <c r="AX66" s="133">
        <f>'SO 01.2e - Stoka D.1 a D....'!J39</f>
        <v>0</v>
      </c>
      <c r="AY66" s="133">
        <f>'SO 01.2e - Stoka D.1 a D....'!J40</f>
        <v>0</v>
      </c>
      <c r="AZ66" s="133">
        <f>'SO 01.2e - Stoka D.1 a D....'!F37</f>
        <v>0</v>
      </c>
      <c r="BA66" s="133">
        <f>'SO 01.2e - Stoka D.1 a D....'!F38</f>
        <v>0</v>
      </c>
      <c r="BB66" s="133">
        <f>'SO 01.2e - Stoka D.1 a D....'!F39</f>
        <v>0</v>
      </c>
      <c r="BC66" s="133">
        <f>'SO 01.2e - Stoka D.1 a D....'!F40</f>
        <v>0</v>
      </c>
      <c r="BD66" s="135">
        <f>'SO 01.2e - Stoka D.1 a D....'!F41</f>
        <v>0</v>
      </c>
      <c r="BE66" s="4"/>
      <c r="BT66" s="136" t="s">
        <v>98</v>
      </c>
      <c r="BV66" s="136" t="s">
        <v>79</v>
      </c>
      <c r="BW66" s="136" t="s">
        <v>123</v>
      </c>
      <c r="BX66" s="136" t="s">
        <v>111</v>
      </c>
      <c r="CL66" s="136" t="s">
        <v>32</v>
      </c>
    </row>
    <row r="67" s="4" customFormat="1" ht="23.25" customHeight="1">
      <c r="A67" s="137" t="s">
        <v>95</v>
      </c>
      <c r="B67" s="66"/>
      <c r="C67" s="127"/>
      <c r="D67" s="127"/>
      <c r="E67" s="127"/>
      <c r="F67" s="127"/>
      <c r="G67" s="128" t="s">
        <v>124</v>
      </c>
      <c r="H67" s="128"/>
      <c r="I67" s="128"/>
      <c r="J67" s="128"/>
      <c r="K67" s="128"/>
      <c r="L67" s="127"/>
      <c r="M67" s="128" t="s">
        <v>125</v>
      </c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30">
        <f>'SO 01.2h - Stoka D.1, pro...'!J34</f>
        <v>0</v>
      </c>
      <c r="AH67" s="127"/>
      <c r="AI67" s="127"/>
      <c r="AJ67" s="127"/>
      <c r="AK67" s="127"/>
      <c r="AL67" s="127"/>
      <c r="AM67" s="127"/>
      <c r="AN67" s="130">
        <f>SUM(AG67,AT67)</f>
        <v>0</v>
      </c>
      <c r="AO67" s="127"/>
      <c r="AP67" s="127"/>
      <c r="AQ67" s="131" t="s">
        <v>89</v>
      </c>
      <c r="AR67" s="68"/>
      <c r="AS67" s="132">
        <v>0</v>
      </c>
      <c r="AT67" s="133">
        <f>ROUND(SUM(AV67:AW67),2)</f>
        <v>0</v>
      </c>
      <c r="AU67" s="134">
        <f>'SO 01.2h - Stoka D.1, pro...'!P107</f>
        <v>0</v>
      </c>
      <c r="AV67" s="133">
        <f>'SO 01.2h - Stoka D.1, pro...'!J37</f>
        <v>0</v>
      </c>
      <c r="AW67" s="133">
        <f>'SO 01.2h - Stoka D.1, pro...'!J38</f>
        <v>0</v>
      </c>
      <c r="AX67" s="133">
        <f>'SO 01.2h - Stoka D.1, pro...'!J39</f>
        <v>0</v>
      </c>
      <c r="AY67" s="133">
        <f>'SO 01.2h - Stoka D.1, pro...'!J40</f>
        <v>0</v>
      </c>
      <c r="AZ67" s="133">
        <f>'SO 01.2h - Stoka D.1, pro...'!F37</f>
        <v>0</v>
      </c>
      <c r="BA67" s="133">
        <f>'SO 01.2h - Stoka D.1, pro...'!F38</f>
        <v>0</v>
      </c>
      <c r="BB67" s="133">
        <f>'SO 01.2h - Stoka D.1, pro...'!F39</f>
        <v>0</v>
      </c>
      <c r="BC67" s="133">
        <f>'SO 01.2h - Stoka D.1, pro...'!F40</f>
        <v>0</v>
      </c>
      <c r="BD67" s="135">
        <f>'SO 01.2h - Stoka D.1, pro...'!F41</f>
        <v>0</v>
      </c>
      <c r="BE67" s="4"/>
      <c r="BT67" s="136" t="s">
        <v>98</v>
      </c>
      <c r="BV67" s="136" t="s">
        <v>79</v>
      </c>
      <c r="BW67" s="136" t="s">
        <v>126</v>
      </c>
      <c r="BX67" s="136" t="s">
        <v>111</v>
      </c>
      <c r="CL67" s="136" t="s">
        <v>32</v>
      </c>
    </row>
    <row r="68" s="4" customFormat="1" ht="23.25" customHeight="1">
      <c r="A68" s="4"/>
      <c r="B68" s="66"/>
      <c r="C68" s="127"/>
      <c r="D68" s="127"/>
      <c r="E68" s="127"/>
      <c r="F68" s="128" t="s">
        <v>127</v>
      </c>
      <c r="G68" s="128"/>
      <c r="H68" s="128"/>
      <c r="I68" s="128"/>
      <c r="J68" s="128"/>
      <c r="K68" s="127"/>
      <c r="L68" s="128" t="s">
        <v>128</v>
      </c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9">
        <f>ROUND(SUM(AG69:AG74),2)</f>
        <v>0</v>
      </c>
      <c r="AH68" s="127"/>
      <c r="AI68" s="127"/>
      <c r="AJ68" s="127"/>
      <c r="AK68" s="127"/>
      <c r="AL68" s="127"/>
      <c r="AM68" s="127"/>
      <c r="AN68" s="130">
        <f>SUM(AG68,AT68)</f>
        <v>0</v>
      </c>
      <c r="AO68" s="127"/>
      <c r="AP68" s="127"/>
      <c r="AQ68" s="131" t="s">
        <v>89</v>
      </c>
      <c r="AR68" s="68"/>
      <c r="AS68" s="132">
        <f>ROUND(SUM(AS69:AS74),2)</f>
        <v>0</v>
      </c>
      <c r="AT68" s="133">
        <f>ROUND(SUM(AV68:AW68),2)</f>
        <v>0</v>
      </c>
      <c r="AU68" s="134">
        <f>ROUND(SUM(AU69:AU74),5)</f>
        <v>0</v>
      </c>
      <c r="AV68" s="133">
        <f>ROUND(AZ68*L29,2)</f>
        <v>0</v>
      </c>
      <c r="AW68" s="133">
        <f>ROUND(BA68*L30,2)</f>
        <v>0</v>
      </c>
      <c r="AX68" s="133">
        <f>ROUND(BB68*L29,2)</f>
        <v>0</v>
      </c>
      <c r="AY68" s="133">
        <f>ROUND(BC68*L30,2)</f>
        <v>0</v>
      </c>
      <c r="AZ68" s="133">
        <f>ROUND(SUM(AZ69:AZ74),2)</f>
        <v>0</v>
      </c>
      <c r="BA68" s="133">
        <f>ROUND(SUM(BA69:BA74),2)</f>
        <v>0</v>
      </c>
      <c r="BB68" s="133">
        <f>ROUND(SUM(BB69:BB74),2)</f>
        <v>0</v>
      </c>
      <c r="BC68" s="133">
        <f>ROUND(SUM(BC69:BC74),2)</f>
        <v>0</v>
      </c>
      <c r="BD68" s="135">
        <f>ROUND(SUM(BD69:BD74),2)</f>
        <v>0</v>
      </c>
      <c r="BE68" s="4"/>
      <c r="BS68" s="136" t="s">
        <v>76</v>
      </c>
      <c r="BT68" s="136" t="s">
        <v>93</v>
      </c>
      <c r="BU68" s="136" t="s">
        <v>78</v>
      </c>
      <c r="BV68" s="136" t="s">
        <v>79</v>
      </c>
      <c r="BW68" s="136" t="s">
        <v>129</v>
      </c>
      <c r="BX68" s="136" t="s">
        <v>90</v>
      </c>
      <c r="CL68" s="136" t="s">
        <v>32</v>
      </c>
    </row>
    <row r="69" s="4" customFormat="1" ht="23.25" customHeight="1">
      <c r="A69" s="137" t="s">
        <v>95</v>
      </c>
      <c r="B69" s="66"/>
      <c r="C69" s="127"/>
      <c r="D69" s="127"/>
      <c r="E69" s="127"/>
      <c r="F69" s="127"/>
      <c r="G69" s="128" t="s">
        <v>130</v>
      </c>
      <c r="H69" s="128"/>
      <c r="I69" s="128"/>
      <c r="J69" s="128"/>
      <c r="K69" s="128"/>
      <c r="L69" s="127"/>
      <c r="M69" s="128" t="s">
        <v>131</v>
      </c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30">
        <f>'SO 01.3a - Nová stoka B -...'!J34</f>
        <v>0</v>
      </c>
      <c r="AH69" s="127"/>
      <c r="AI69" s="127"/>
      <c r="AJ69" s="127"/>
      <c r="AK69" s="127"/>
      <c r="AL69" s="127"/>
      <c r="AM69" s="127"/>
      <c r="AN69" s="130">
        <f>SUM(AG69,AT69)</f>
        <v>0</v>
      </c>
      <c r="AO69" s="127"/>
      <c r="AP69" s="127"/>
      <c r="AQ69" s="131" t="s">
        <v>89</v>
      </c>
      <c r="AR69" s="68"/>
      <c r="AS69" s="132">
        <v>0</v>
      </c>
      <c r="AT69" s="133">
        <f>ROUND(SUM(AV69:AW69),2)</f>
        <v>0</v>
      </c>
      <c r="AU69" s="134">
        <f>'SO 01.3a - Nová stoka B -...'!P104</f>
        <v>0</v>
      </c>
      <c r="AV69" s="133">
        <f>'SO 01.3a - Nová stoka B -...'!J37</f>
        <v>0</v>
      </c>
      <c r="AW69" s="133">
        <f>'SO 01.3a - Nová stoka B -...'!J38</f>
        <v>0</v>
      </c>
      <c r="AX69" s="133">
        <f>'SO 01.3a - Nová stoka B -...'!J39</f>
        <v>0</v>
      </c>
      <c r="AY69" s="133">
        <f>'SO 01.3a - Nová stoka B -...'!J40</f>
        <v>0</v>
      </c>
      <c r="AZ69" s="133">
        <f>'SO 01.3a - Nová stoka B -...'!F37</f>
        <v>0</v>
      </c>
      <c r="BA69" s="133">
        <f>'SO 01.3a - Nová stoka B -...'!F38</f>
        <v>0</v>
      </c>
      <c r="BB69" s="133">
        <f>'SO 01.3a - Nová stoka B -...'!F39</f>
        <v>0</v>
      </c>
      <c r="BC69" s="133">
        <f>'SO 01.3a - Nová stoka B -...'!F40</f>
        <v>0</v>
      </c>
      <c r="BD69" s="135">
        <f>'SO 01.3a - Nová stoka B -...'!F41</f>
        <v>0</v>
      </c>
      <c r="BE69" s="4"/>
      <c r="BT69" s="136" t="s">
        <v>98</v>
      </c>
      <c r="BV69" s="136" t="s">
        <v>79</v>
      </c>
      <c r="BW69" s="136" t="s">
        <v>132</v>
      </c>
      <c r="BX69" s="136" t="s">
        <v>129</v>
      </c>
      <c r="CL69" s="136" t="s">
        <v>32</v>
      </c>
    </row>
    <row r="70" s="4" customFormat="1" ht="23.25" customHeight="1">
      <c r="A70" s="137" t="s">
        <v>95</v>
      </c>
      <c r="B70" s="66"/>
      <c r="C70" s="127"/>
      <c r="D70" s="127"/>
      <c r="E70" s="127"/>
      <c r="F70" s="127"/>
      <c r="G70" s="128" t="s">
        <v>133</v>
      </c>
      <c r="H70" s="128"/>
      <c r="I70" s="128"/>
      <c r="J70" s="128"/>
      <c r="K70" s="128"/>
      <c r="L70" s="127"/>
      <c r="M70" s="128" t="s">
        <v>134</v>
      </c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30">
        <f>'SO 01.3e - Nová stoka B -...'!J34</f>
        <v>0</v>
      </c>
      <c r="AH70" s="127"/>
      <c r="AI70" s="127"/>
      <c r="AJ70" s="127"/>
      <c r="AK70" s="127"/>
      <c r="AL70" s="127"/>
      <c r="AM70" s="127"/>
      <c r="AN70" s="130">
        <f>SUM(AG70,AT70)</f>
        <v>0</v>
      </c>
      <c r="AO70" s="127"/>
      <c r="AP70" s="127"/>
      <c r="AQ70" s="131" t="s">
        <v>89</v>
      </c>
      <c r="AR70" s="68"/>
      <c r="AS70" s="132">
        <v>0</v>
      </c>
      <c r="AT70" s="133">
        <f>ROUND(SUM(AV70:AW70),2)</f>
        <v>0</v>
      </c>
      <c r="AU70" s="134">
        <f>'SO 01.3e - Nová stoka B -...'!P99</f>
        <v>0</v>
      </c>
      <c r="AV70" s="133">
        <f>'SO 01.3e - Nová stoka B -...'!J37</f>
        <v>0</v>
      </c>
      <c r="AW70" s="133">
        <f>'SO 01.3e - Nová stoka B -...'!J38</f>
        <v>0</v>
      </c>
      <c r="AX70" s="133">
        <f>'SO 01.3e - Nová stoka B -...'!J39</f>
        <v>0</v>
      </c>
      <c r="AY70" s="133">
        <f>'SO 01.3e - Nová stoka B -...'!J40</f>
        <v>0</v>
      </c>
      <c r="AZ70" s="133">
        <f>'SO 01.3e - Nová stoka B -...'!F37</f>
        <v>0</v>
      </c>
      <c r="BA70" s="133">
        <f>'SO 01.3e - Nová stoka B -...'!F38</f>
        <v>0</v>
      </c>
      <c r="BB70" s="133">
        <f>'SO 01.3e - Nová stoka B -...'!F39</f>
        <v>0</v>
      </c>
      <c r="BC70" s="133">
        <f>'SO 01.3e - Nová stoka B -...'!F40</f>
        <v>0</v>
      </c>
      <c r="BD70" s="135">
        <f>'SO 01.3e - Nová stoka B -...'!F41</f>
        <v>0</v>
      </c>
      <c r="BE70" s="4"/>
      <c r="BT70" s="136" t="s">
        <v>98</v>
      </c>
      <c r="BV70" s="136" t="s">
        <v>79</v>
      </c>
      <c r="BW70" s="136" t="s">
        <v>135</v>
      </c>
      <c r="BX70" s="136" t="s">
        <v>129</v>
      </c>
      <c r="CL70" s="136" t="s">
        <v>32</v>
      </c>
    </row>
    <row r="71" s="4" customFormat="1" ht="23.25" customHeight="1">
      <c r="A71" s="137" t="s">
        <v>95</v>
      </c>
      <c r="B71" s="66"/>
      <c r="C71" s="127"/>
      <c r="D71" s="127"/>
      <c r="E71" s="127"/>
      <c r="F71" s="127"/>
      <c r="G71" s="128" t="s">
        <v>136</v>
      </c>
      <c r="H71" s="128"/>
      <c r="I71" s="128"/>
      <c r="J71" s="128"/>
      <c r="K71" s="128"/>
      <c r="L71" s="127"/>
      <c r="M71" s="128" t="s">
        <v>137</v>
      </c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30">
        <f>'SO 01.3g - Nová stoka B -...'!J34</f>
        <v>0</v>
      </c>
      <c r="AH71" s="127"/>
      <c r="AI71" s="127"/>
      <c r="AJ71" s="127"/>
      <c r="AK71" s="127"/>
      <c r="AL71" s="127"/>
      <c r="AM71" s="127"/>
      <c r="AN71" s="130">
        <f>SUM(AG71,AT71)</f>
        <v>0</v>
      </c>
      <c r="AO71" s="127"/>
      <c r="AP71" s="127"/>
      <c r="AQ71" s="131" t="s">
        <v>89</v>
      </c>
      <c r="AR71" s="68"/>
      <c r="AS71" s="132">
        <v>0</v>
      </c>
      <c r="AT71" s="133">
        <f>ROUND(SUM(AV71:AW71),2)</f>
        <v>0</v>
      </c>
      <c r="AU71" s="134">
        <f>'SO 01.3g - Nová stoka B -...'!P96</f>
        <v>0</v>
      </c>
      <c r="AV71" s="133">
        <f>'SO 01.3g - Nová stoka B -...'!J37</f>
        <v>0</v>
      </c>
      <c r="AW71" s="133">
        <f>'SO 01.3g - Nová stoka B -...'!J38</f>
        <v>0</v>
      </c>
      <c r="AX71" s="133">
        <f>'SO 01.3g - Nová stoka B -...'!J39</f>
        <v>0</v>
      </c>
      <c r="AY71" s="133">
        <f>'SO 01.3g - Nová stoka B -...'!J40</f>
        <v>0</v>
      </c>
      <c r="AZ71" s="133">
        <f>'SO 01.3g - Nová stoka B -...'!F37</f>
        <v>0</v>
      </c>
      <c r="BA71" s="133">
        <f>'SO 01.3g - Nová stoka B -...'!F38</f>
        <v>0</v>
      </c>
      <c r="BB71" s="133">
        <f>'SO 01.3g - Nová stoka B -...'!F39</f>
        <v>0</v>
      </c>
      <c r="BC71" s="133">
        <f>'SO 01.3g - Nová stoka B -...'!F40</f>
        <v>0</v>
      </c>
      <c r="BD71" s="135">
        <f>'SO 01.3g - Nová stoka B -...'!F41</f>
        <v>0</v>
      </c>
      <c r="BE71" s="4"/>
      <c r="BT71" s="136" t="s">
        <v>98</v>
      </c>
      <c r="BV71" s="136" t="s">
        <v>79</v>
      </c>
      <c r="BW71" s="136" t="s">
        <v>138</v>
      </c>
      <c r="BX71" s="136" t="s">
        <v>129</v>
      </c>
      <c r="CL71" s="136" t="s">
        <v>32</v>
      </c>
    </row>
    <row r="72" s="4" customFormat="1" ht="23.25" customHeight="1">
      <c r="A72" s="137" t="s">
        <v>95</v>
      </c>
      <c r="B72" s="66"/>
      <c r="C72" s="127"/>
      <c r="D72" s="127"/>
      <c r="E72" s="127"/>
      <c r="F72" s="127"/>
      <c r="G72" s="128" t="s">
        <v>139</v>
      </c>
      <c r="H72" s="128"/>
      <c r="I72" s="128"/>
      <c r="J72" s="128"/>
      <c r="K72" s="128"/>
      <c r="L72" s="127"/>
      <c r="M72" s="128" t="s">
        <v>140</v>
      </c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30">
        <f>'SO 01.3h - Nová stoka B -...'!J34</f>
        <v>0</v>
      </c>
      <c r="AH72" s="127"/>
      <c r="AI72" s="127"/>
      <c r="AJ72" s="127"/>
      <c r="AK72" s="127"/>
      <c r="AL72" s="127"/>
      <c r="AM72" s="127"/>
      <c r="AN72" s="130">
        <f>SUM(AG72,AT72)</f>
        <v>0</v>
      </c>
      <c r="AO72" s="127"/>
      <c r="AP72" s="127"/>
      <c r="AQ72" s="131" t="s">
        <v>89</v>
      </c>
      <c r="AR72" s="68"/>
      <c r="AS72" s="132">
        <v>0</v>
      </c>
      <c r="AT72" s="133">
        <f>ROUND(SUM(AV72:AW72),2)</f>
        <v>0</v>
      </c>
      <c r="AU72" s="134">
        <f>'SO 01.3h - Nová stoka B -...'!P97</f>
        <v>0</v>
      </c>
      <c r="AV72" s="133">
        <f>'SO 01.3h - Nová stoka B -...'!J37</f>
        <v>0</v>
      </c>
      <c r="AW72" s="133">
        <f>'SO 01.3h - Nová stoka B -...'!J38</f>
        <v>0</v>
      </c>
      <c r="AX72" s="133">
        <f>'SO 01.3h - Nová stoka B -...'!J39</f>
        <v>0</v>
      </c>
      <c r="AY72" s="133">
        <f>'SO 01.3h - Nová stoka B -...'!J40</f>
        <v>0</v>
      </c>
      <c r="AZ72" s="133">
        <f>'SO 01.3h - Nová stoka B -...'!F37</f>
        <v>0</v>
      </c>
      <c r="BA72" s="133">
        <f>'SO 01.3h - Nová stoka B -...'!F38</f>
        <v>0</v>
      </c>
      <c r="BB72" s="133">
        <f>'SO 01.3h - Nová stoka B -...'!F39</f>
        <v>0</v>
      </c>
      <c r="BC72" s="133">
        <f>'SO 01.3h - Nová stoka B -...'!F40</f>
        <v>0</v>
      </c>
      <c r="BD72" s="135">
        <f>'SO 01.3h - Nová stoka B -...'!F41</f>
        <v>0</v>
      </c>
      <c r="BE72" s="4"/>
      <c r="BT72" s="136" t="s">
        <v>98</v>
      </c>
      <c r="BV72" s="136" t="s">
        <v>79</v>
      </c>
      <c r="BW72" s="136" t="s">
        <v>141</v>
      </c>
      <c r="BX72" s="136" t="s">
        <v>129</v>
      </c>
      <c r="CL72" s="136" t="s">
        <v>32</v>
      </c>
    </row>
    <row r="73" s="4" customFormat="1" ht="23.25" customHeight="1">
      <c r="A73" s="137" t="s">
        <v>95</v>
      </c>
      <c r="B73" s="66"/>
      <c r="C73" s="127"/>
      <c r="D73" s="127"/>
      <c r="E73" s="127"/>
      <c r="F73" s="127"/>
      <c r="G73" s="128" t="s">
        <v>142</v>
      </c>
      <c r="H73" s="128"/>
      <c r="I73" s="128"/>
      <c r="J73" s="128"/>
      <c r="K73" s="128"/>
      <c r="L73" s="127"/>
      <c r="M73" s="128" t="s">
        <v>143</v>
      </c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30">
        <f>'SO 01.3i - Nová stoka B, ...'!J34</f>
        <v>0</v>
      </c>
      <c r="AH73" s="127"/>
      <c r="AI73" s="127"/>
      <c r="AJ73" s="127"/>
      <c r="AK73" s="127"/>
      <c r="AL73" s="127"/>
      <c r="AM73" s="127"/>
      <c r="AN73" s="130">
        <f>SUM(AG73,AT73)</f>
        <v>0</v>
      </c>
      <c r="AO73" s="127"/>
      <c r="AP73" s="127"/>
      <c r="AQ73" s="131" t="s">
        <v>89</v>
      </c>
      <c r="AR73" s="68"/>
      <c r="AS73" s="132">
        <v>0</v>
      </c>
      <c r="AT73" s="133">
        <f>ROUND(SUM(AV73:AW73),2)</f>
        <v>0</v>
      </c>
      <c r="AU73" s="134">
        <f>'SO 01.3i - Nová stoka B, ...'!P100</f>
        <v>0</v>
      </c>
      <c r="AV73" s="133">
        <f>'SO 01.3i - Nová stoka B, ...'!J37</f>
        <v>0</v>
      </c>
      <c r="AW73" s="133">
        <f>'SO 01.3i - Nová stoka B, ...'!J38</f>
        <v>0</v>
      </c>
      <c r="AX73" s="133">
        <f>'SO 01.3i - Nová stoka B, ...'!J39</f>
        <v>0</v>
      </c>
      <c r="AY73" s="133">
        <f>'SO 01.3i - Nová stoka B, ...'!J40</f>
        <v>0</v>
      </c>
      <c r="AZ73" s="133">
        <f>'SO 01.3i - Nová stoka B, ...'!F37</f>
        <v>0</v>
      </c>
      <c r="BA73" s="133">
        <f>'SO 01.3i - Nová stoka B, ...'!F38</f>
        <v>0</v>
      </c>
      <c r="BB73" s="133">
        <f>'SO 01.3i - Nová stoka B, ...'!F39</f>
        <v>0</v>
      </c>
      <c r="BC73" s="133">
        <f>'SO 01.3i - Nová stoka B, ...'!F40</f>
        <v>0</v>
      </c>
      <c r="BD73" s="135">
        <f>'SO 01.3i - Nová stoka B, ...'!F41</f>
        <v>0</v>
      </c>
      <c r="BE73" s="4"/>
      <c r="BT73" s="136" t="s">
        <v>98</v>
      </c>
      <c r="BV73" s="136" t="s">
        <v>79</v>
      </c>
      <c r="BW73" s="136" t="s">
        <v>144</v>
      </c>
      <c r="BX73" s="136" t="s">
        <v>129</v>
      </c>
      <c r="CL73" s="136" t="s">
        <v>32</v>
      </c>
    </row>
    <row r="74" s="4" customFormat="1" ht="23.25" customHeight="1">
      <c r="A74" s="137" t="s">
        <v>95</v>
      </c>
      <c r="B74" s="66"/>
      <c r="C74" s="127"/>
      <c r="D74" s="127"/>
      <c r="E74" s="127"/>
      <c r="F74" s="127"/>
      <c r="G74" s="128" t="s">
        <v>145</v>
      </c>
      <c r="H74" s="128"/>
      <c r="I74" s="128"/>
      <c r="J74" s="128"/>
      <c r="K74" s="128"/>
      <c r="L74" s="127"/>
      <c r="M74" s="128" t="s">
        <v>146</v>
      </c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  <c r="AE74" s="128"/>
      <c r="AF74" s="128"/>
      <c r="AG74" s="130">
        <f>'SO 01.3j - Nová stoka B -...'!J34</f>
        <v>0</v>
      </c>
      <c r="AH74" s="127"/>
      <c r="AI74" s="127"/>
      <c r="AJ74" s="127"/>
      <c r="AK74" s="127"/>
      <c r="AL74" s="127"/>
      <c r="AM74" s="127"/>
      <c r="AN74" s="130">
        <f>SUM(AG74,AT74)</f>
        <v>0</v>
      </c>
      <c r="AO74" s="127"/>
      <c r="AP74" s="127"/>
      <c r="AQ74" s="131" t="s">
        <v>89</v>
      </c>
      <c r="AR74" s="68"/>
      <c r="AS74" s="132">
        <v>0</v>
      </c>
      <c r="AT74" s="133">
        <f>ROUND(SUM(AV74:AW74),2)</f>
        <v>0</v>
      </c>
      <c r="AU74" s="134">
        <f>'SO 01.3j - Nová stoka B -...'!P97</f>
        <v>0</v>
      </c>
      <c r="AV74" s="133">
        <f>'SO 01.3j - Nová stoka B -...'!J37</f>
        <v>0</v>
      </c>
      <c r="AW74" s="133">
        <f>'SO 01.3j - Nová stoka B -...'!J38</f>
        <v>0</v>
      </c>
      <c r="AX74" s="133">
        <f>'SO 01.3j - Nová stoka B -...'!J39</f>
        <v>0</v>
      </c>
      <c r="AY74" s="133">
        <f>'SO 01.3j - Nová stoka B -...'!J40</f>
        <v>0</v>
      </c>
      <c r="AZ74" s="133">
        <f>'SO 01.3j - Nová stoka B -...'!F37</f>
        <v>0</v>
      </c>
      <c r="BA74" s="133">
        <f>'SO 01.3j - Nová stoka B -...'!F38</f>
        <v>0</v>
      </c>
      <c r="BB74" s="133">
        <f>'SO 01.3j - Nová stoka B -...'!F39</f>
        <v>0</v>
      </c>
      <c r="BC74" s="133">
        <f>'SO 01.3j - Nová stoka B -...'!F40</f>
        <v>0</v>
      </c>
      <c r="BD74" s="135">
        <f>'SO 01.3j - Nová stoka B -...'!F41</f>
        <v>0</v>
      </c>
      <c r="BE74" s="4"/>
      <c r="BT74" s="136" t="s">
        <v>98</v>
      </c>
      <c r="BV74" s="136" t="s">
        <v>79</v>
      </c>
      <c r="BW74" s="136" t="s">
        <v>147</v>
      </c>
      <c r="BX74" s="136" t="s">
        <v>129</v>
      </c>
      <c r="CL74" s="136" t="s">
        <v>32</v>
      </c>
    </row>
    <row r="75" s="4" customFormat="1" ht="16.5" customHeight="1">
      <c r="A75" s="4"/>
      <c r="B75" s="66"/>
      <c r="C75" s="127"/>
      <c r="D75" s="127"/>
      <c r="E75" s="127"/>
      <c r="F75" s="128" t="s">
        <v>148</v>
      </c>
      <c r="G75" s="128"/>
      <c r="H75" s="128"/>
      <c r="I75" s="128"/>
      <c r="J75" s="128"/>
      <c r="K75" s="127"/>
      <c r="L75" s="128" t="s">
        <v>149</v>
      </c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ROUND(SUM(AG76:AG77),2)</f>
        <v>0</v>
      </c>
      <c r="AH75" s="127"/>
      <c r="AI75" s="127"/>
      <c r="AJ75" s="127"/>
      <c r="AK75" s="127"/>
      <c r="AL75" s="127"/>
      <c r="AM75" s="127"/>
      <c r="AN75" s="130">
        <f>SUM(AG75,AT75)</f>
        <v>0</v>
      </c>
      <c r="AO75" s="127"/>
      <c r="AP75" s="127"/>
      <c r="AQ75" s="131" t="s">
        <v>89</v>
      </c>
      <c r="AR75" s="68"/>
      <c r="AS75" s="132">
        <f>ROUND(SUM(AS76:AS77),2)</f>
        <v>0</v>
      </c>
      <c r="AT75" s="133">
        <f>ROUND(SUM(AV75:AW75),2)</f>
        <v>0</v>
      </c>
      <c r="AU75" s="134">
        <f>ROUND(SUM(AU76:AU77),5)</f>
        <v>0</v>
      </c>
      <c r="AV75" s="133">
        <f>ROUND(AZ75*L29,2)</f>
        <v>0</v>
      </c>
      <c r="AW75" s="133">
        <f>ROUND(BA75*L30,2)</f>
        <v>0</v>
      </c>
      <c r="AX75" s="133">
        <f>ROUND(BB75*L29,2)</f>
        <v>0</v>
      </c>
      <c r="AY75" s="133">
        <f>ROUND(BC75*L30,2)</f>
        <v>0</v>
      </c>
      <c r="AZ75" s="133">
        <f>ROUND(SUM(AZ76:AZ77),2)</f>
        <v>0</v>
      </c>
      <c r="BA75" s="133">
        <f>ROUND(SUM(BA76:BA77),2)</f>
        <v>0</v>
      </c>
      <c r="BB75" s="133">
        <f>ROUND(SUM(BB76:BB77),2)</f>
        <v>0</v>
      </c>
      <c r="BC75" s="133">
        <f>ROUND(SUM(BC76:BC77),2)</f>
        <v>0</v>
      </c>
      <c r="BD75" s="135">
        <f>ROUND(SUM(BD76:BD77),2)</f>
        <v>0</v>
      </c>
      <c r="BE75" s="4"/>
      <c r="BS75" s="136" t="s">
        <v>76</v>
      </c>
      <c r="BT75" s="136" t="s">
        <v>93</v>
      </c>
      <c r="BU75" s="136" t="s">
        <v>78</v>
      </c>
      <c r="BV75" s="136" t="s">
        <v>79</v>
      </c>
      <c r="BW75" s="136" t="s">
        <v>150</v>
      </c>
      <c r="BX75" s="136" t="s">
        <v>90</v>
      </c>
      <c r="CL75" s="136" t="s">
        <v>32</v>
      </c>
    </row>
    <row r="76" s="4" customFormat="1" ht="23.25" customHeight="1">
      <c r="A76" s="137" t="s">
        <v>95</v>
      </c>
      <c r="B76" s="66"/>
      <c r="C76" s="127"/>
      <c r="D76" s="127"/>
      <c r="E76" s="127"/>
      <c r="F76" s="127"/>
      <c r="G76" s="128" t="s">
        <v>151</v>
      </c>
      <c r="H76" s="128"/>
      <c r="I76" s="128"/>
      <c r="J76" s="128"/>
      <c r="K76" s="128"/>
      <c r="L76" s="127"/>
      <c r="M76" s="128" t="s">
        <v>152</v>
      </c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30">
        <f>'SO 01.4a - Spojná komora ...'!J34</f>
        <v>0</v>
      </c>
      <c r="AH76" s="127"/>
      <c r="AI76" s="127"/>
      <c r="AJ76" s="127"/>
      <c r="AK76" s="127"/>
      <c r="AL76" s="127"/>
      <c r="AM76" s="127"/>
      <c r="AN76" s="130">
        <f>SUM(AG76,AT76)</f>
        <v>0</v>
      </c>
      <c r="AO76" s="127"/>
      <c r="AP76" s="127"/>
      <c r="AQ76" s="131" t="s">
        <v>89</v>
      </c>
      <c r="AR76" s="68"/>
      <c r="AS76" s="132">
        <v>0</v>
      </c>
      <c r="AT76" s="133">
        <f>ROUND(SUM(AV76:AW76),2)</f>
        <v>0</v>
      </c>
      <c r="AU76" s="134">
        <f>'SO 01.4a - Spojná komora ...'!P104</f>
        <v>0</v>
      </c>
      <c r="AV76" s="133">
        <f>'SO 01.4a - Spojná komora ...'!J37</f>
        <v>0</v>
      </c>
      <c r="AW76" s="133">
        <f>'SO 01.4a - Spojná komora ...'!J38</f>
        <v>0</v>
      </c>
      <c r="AX76" s="133">
        <f>'SO 01.4a - Spojná komora ...'!J39</f>
        <v>0</v>
      </c>
      <c r="AY76" s="133">
        <f>'SO 01.4a - Spojná komora ...'!J40</f>
        <v>0</v>
      </c>
      <c r="AZ76" s="133">
        <f>'SO 01.4a - Spojná komora ...'!F37</f>
        <v>0</v>
      </c>
      <c r="BA76" s="133">
        <f>'SO 01.4a - Spojná komora ...'!F38</f>
        <v>0</v>
      </c>
      <c r="BB76" s="133">
        <f>'SO 01.4a - Spojná komora ...'!F39</f>
        <v>0</v>
      </c>
      <c r="BC76" s="133">
        <f>'SO 01.4a - Spojná komora ...'!F40</f>
        <v>0</v>
      </c>
      <c r="BD76" s="135">
        <f>'SO 01.4a - Spojná komora ...'!F41</f>
        <v>0</v>
      </c>
      <c r="BE76" s="4"/>
      <c r="BT76" s="136" t="s">
        <v>98</v>
      </c>
      <c r="BV76" s="136" t="s">
        <v>79</v>
      </c>
      <c r="BW76" s="136" t="s">
        <v>153</v>
      </c>
      <c r="BX76" s="136" t="s">
        <v>150</v>
      </c>
      <c r="CL76" s="136" t="s">
        <v>32</v>
      </c>
    </row>
    <row r="77" s="4" customFormat="1" ht="23.25" customHeight="1">
      <c r="A77" s="137" t="s">
        <v>95</v>
      </c>
      <c r="B77" s="66"/>
      <c r="C77" s="127"/>
      <c r="D77" s="127"/>
      <c r="E77" s="127"/>
      <c r="F77" s="127"/>
      <c r="G77" s="128" t="s">
        <v>154</v>
      </c>
      <c r="H77" s="128"/>
      <c r="I77" s="128"/>
      <c r="J77" s="128"/>
      <c r="K77" s="128"/>
      <c r="L77" s="127"/>
      <c r="M77" s="128" t="s">
        <v>155</v>
      </c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  <c r="AE77" s="128"/>
      <c r="AF77" s="128"/>
      <c r="AG77" s="130">
        <f>'SO 01.4b - Spojná komora ...'!J34</f>
        <v>0</v>
      </c>
      <c r="AH77" s="127"/>
      <c r="AI77" s="127"/>
      <c r="AJ77" s="127"/>
      <c r="AK77" s="127"/>
      <c r="AL77" s="127"/>
      <c r="AM77" s="127"/>
      <c r="AN77" s="130">
        <f>SUM(AG77,AT77)</f>
        <v>0</v>
      </c>
      <c r="AO77" s="127"/>
      <c r="AP77" s="127"/>
      <c r="AQ77" s="131" t="s">
        <v>89</v>
      </c>
      <c r="AR77" s="68"/>
      <c r="AS77" s="132">
        <v>0</v>
      </c>
      <c r="AT77" s="133">
        <f>ROUND(SUM(AV77:AW77),2)</f>
        <v>0</v>
      </c>
      <c r="AU77" s="134">
        <f>'SO 01.4b - Spojná komora ...'!P105</f>
        <v>0</v>
      </c>
      <c r="AV77" s="133">
        <f>'SO 01.4b - Spojná komora ...'!J37</f>
        <v>0</v>
      </c>
      <c r="AW77" s="133">
        <f>'SO 01.4b - Spojná komora ...'!J38</f>
        <v>0</v>
      </c>
      <c r="AX77" s="133">
        <f>'SO 01.4b - Spojná komora ...'!J39</f>
        <v>0</v>
      </c>
      <c r="AY77" s="133">
        <f>'SO 01.4b - Spojná komora ...'!J40</f>
        <v>0</v>
      </c>
      <c r="AZ77" s="133">
        <f>'SO 01.4b - Spojná komora ...'!F37</f>
        <v>0</v>
      </c>
      <c r="BA77" s="133">
        <f>'SO 01.4b - Spojná komora ...'!F38</f>
        <v>0</v>
      </c>
      <c r="BB77" s="133">
        <f>'SO 01.4b - Spojná komora ...'!F39</f>
        <v>0</v>
      </c>
      <c r="BC77" s="133">
        <f>'SO 01.4b - Spojná komora ...'!F40</f>
        <v>0</v>
      </c>
      <c r="BD77" s="135">
        <f>'SO 01.4b - Spojná komora ...'!F41</f>
        <v>0</v>
      </c>
      <c r="BE77" s="4"/>
      <c r="BT77" s="136" t="s">
        <v>98</v>
      </c>
      <c r="BV77" s="136" t="s">
        <v>79</v>
      </c>
      <c r="BW77" s="136" t="s">
        <v>156</v>
      </c>
      <c r="BX77" s="136" t="s">
        <v>150</v>
      </c>
      <c r="CL77" s="136" t="s">
        <v>32</v>
      </c>
    </row>
    <row r="78" s="4" customFormat="1" ht="23.25" customHeight="1">
      <c r="A78" s="4"/>
      <c r="B78" s="66"/>
      <c r="C78" s="127"/>
      <c r="D78" s="127"/>
      <c r="E78" s="127"/>
      <c r="F78" s="128" t="s">
        <v>157</v>
      </c>
      <c r="G78" s="128"/>
      <c r="H78" s="128"/>
      <c r="I78" s="128"/>
      <c r="J78" s="128"/>
      <c r="K78" s="127"/>
      <c r="L78" s="128" t="s">
        <v>158</v>
      </c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28"/>
      <c r="AG78" s="129">
        <f>ROUND(SUM(AG79:AG81),2)</f>
        <v>0</v>
      </c>
      <c r="AH78" s="127"/>
      <c r="AI78" s="127"/>
      <c r="AJ78" s="127"/>
      <c r="AK78" s="127"/>
      <c r="AL78" s="127"/>
      <c r="AM78" s="127"/>
      <c r="AN78" s="130">
        <f>SUM(AG78,AT78)</f>
        <v>0</v>
      </c>
      <c r="AO78" s="127"/>
      <c r="AP78" s="127"/>
      <c r="AQ78" s="131" t="s">
        <v>89</v>
      </c>
      <c r="AR78" s="68"/>
      <c r="AS78" s="132">
        <f>ROUND(SUM(AS79:AS81),2)</f>
        <v>0</v>
      </c>
      <c r="AT78" s="133">
        <f>ROUND(SUM(AV78:AW78),2)</f>
        <v>0</v>
      </c>
      <c r="AU78" s="134">
        <f>ROUND(SUM(AU79:AU81),5)</f>
        <v>0</v>
      </c>
      <c r="AV78" s="133">
        <f>ROUND(AZ78*L29,2)</f>
        <v>0</v>
      </c>
      <c r="AW78" s="133">
        <f>ROUND(BA78*L30,2)</f>
        <v>0</v>
      </c>
      <c r="AX78" s="133">
        <f>ROUND(BB78*L29,2)</f>
        <v>0</v>
      </c>
      <c r="AY78" s="133">
        <f>ROUND(BC78*L30,2)</f>
        <v>0</v>
      </c>
      <c r="AZ78" s="133">
        <f>ROUND(SUM(AZ79:AZ81),2)</f>
        <v>0</v>
      </c>
      <c r="BA78" s="133">
        <f>ROUND(SUM(BA79:BA81),2)</f>
        <v>0</v>
      </c>
      <c r="BB78" s="133">
        <f>ROUND(SUM(BB79:BB81),2)</f>
        <v>0</v>
      </c>
      <c r="BC78" s="133">
        <f>ROUND(SUM(BC79:BC81),2)</f>
        <v>0</v>
      </c>
      <c r="BD78" s="135">
        <f>ROUND(SUM(BD79:BD81),2)</f>
        <v>0</v>
      </c>
      <c r="BE78" s="4"/>
      <c r="BS78" s="136" t="s">
        <v>76</v>
      </c>
      <c r="BT78" s="136" t="s">
        <v>93</v>
      </c>
      <c r="BU78" s="136" t="s">
        <v>78</v>
      </c>
      <c r="BV78" s="136" t="s">
        <v>79</v>
      </c>
      <c r="BW78" s="136" t="s">
        <v>159</v>
      </c>
      <c r="BX78" s="136" t="s">
        <v>90</v>
      </c>
      <c r="CL78" s="136" t="s">
        <v>32</v>
      </c>
    </row>
    <row r="79" s="4" customFormat="1" ht="23.25" customHeight="1">
      <c r="A79" s="137" t="s">
        <v>95</v>
      </c>
      <c r="B79" s="66"/>
      <c r="C79" s="127"/>
      <c r="D79" s="127"/>
      <c r="E79" s="127"/>
      <c r="F79" s="127"/>
      <c r="G79" s="128" t="s">
        <v>160</v>
      </c>
      <c r="H79" s="128"/>
      <c r="I79" s="128"/>
      <c r="J79" s="128"/>
      <c r="K79" s="128"/>
      <c r="L79" s="127"/>
      <c r="M79" s="128" t="s">
        <v>161</v>
      </c>
      <c r="N79" s="128"/>
      <c r="O79" s="128"/>
      <c r="P79" s="128"/>
      <c r="Q79" s="128"/>
      <c r="R79" s="128"/>
      <c r="S79" s="128"/>
      <c r="T79" s="128"/>
      <c r="U79" s="128"/>
      <c r="V79" s="128"/>
      <c r="W79" s="128"/>
      <c r="X79" s="128"/>
      <c r="Y79" s="128"/>
      <c r="Z79" s="128"/>
      <c r="AA79" s="128"/>
      <c r="AB79" s="128"/>
      <c r="AC79" s="128"/>
      <c r="AD79" s="128"/>
      <c r="AE79" s="128"/>
      <c r="AF79" s="128"/>
      <c r="AG79" s="130">
        <f>'SO 01.5a - Nová stoka BD ...'!J34</f>
        <v>0</v>
      </c>
      <c r="AH79" s="127"/>
      <c r="AI79" s="127"/>
      <c r="AJ79" s="127"/>
      <c r="AK79" s="127"/>
      <c r="AL79" s="127"/>
      <c r="AM79" s="127"/>
      <c r="AN79" s="130">
        <f>SUM(AG79,AT79)</f>
        <v>0</v>
      </c>
      <c r="AO79" s="127"/>
      <c r="AP79" s="127"/>
      <c r="AQ79" s="131" t="s">
        <v>89</v>
      </c>
      <c r="AR79" s="68"/>
      <c r="AS79" s="132">
        <v>0</v>
      </c>
      <c r="AT79" s="133">
        <f>ROUND(SUM(AV79:AW79),2)</f>
        <v>0</v>
      </c>
      <c r="AU79" s="134">
        <f>'SO 01.5a - Nová stoka BD ...'!P104</f>
        <v>0</v>
      </c>
      <c r="AV79" s="133">
        <f>'SO 01.5a - Nová stoka BD ...'!J37</f>
        <v>0</v>
      </c>
      <c r="AW79" s="133">
        <f>'SO 01.5a - Nová stoka BD ...'!J38</f>
        <v>0</v>
      </c>
      <c r="AX79" s="133">
        <f>'SO 01.5a - Nová stoka BD ...'!J39</f>
        <v>0</v>
      </c>
      <c r="AY79" s="133">
        <f>'SO 01.5a - Nová stoka BD ...'!J40</f>
        <v>0</v>
      </c>
      <c r="AZ79" s="133">
        <f>'SO 01.5a - Nová stoka BD ...'!F37</f>
        <v>0</v>
      </c>
      <c r="BA79" s="133">
        <f>'SO 01.5a - Nová stoka BD ...'!F38</f>
        <v>0</v>
      </c>
      <c r="BB79" s="133">
        <f>'SO 01.5a - Nová stoka BD ...'!F39</f>
        <v>0</v>
      </c>
      <c r="BC79" s="133">
        <f>'SO 01.5a - Nová stoka BD ...'!F40</f>
        <v>0</v>
      </c>
      <c r="BD79" s="135">
        <f>'SO 01.5a - Nová stoka BD ...'!F41</f>
        <v>0</v>
      </c>
      <c r="BE79" s="4"/>
      <c r="BT79" s="136" t="s">
        <v>98</v>
      </c>
      <c r="BV79" s="136" t="s">
        <v>79</v>
      </c>
      <c r="BW79" s="136" t="s">
        <v>162</v>
      </c>
      <c r="BX79" s="136" t="s">
        <v>159</v>
      </c>
      <c r="CL79" s="136" t="s">
        <v>32</v>
      </c>
    </row>
    <row r="80" s="4" customFormat="1" ht="23.25" customHeight="1">
      <c r="A80" s="137" t="s">
        <v>95</v>
      </c>
      <c r="B80" s="66"/>
      <c r="C80" s="127"/>
      <c r="D80" s="127"/>
      <c r="E80" s="127"/>
      <c r="F80" s="127"/>
      <c r="G80" s="128" t="s">
        <v>163</v>
      </c>
      <c r="H80" s="128"/>
      <c r="I80" s="128"/>
      <c r="J80" s="128"/>
      <c r="K80" s="128"/>
      <c r="L80" s="127"/>
      <c r="M80" s="128" t="s">
        <v>164</v>
      </c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  <c r="AE80" s="128"/>
      <c r="AF80" s="128"/>
      <c r="AG80" s="130">
        <f>'SO 01.5b - Nová stoka BD ...'!J34</f>
        <v>0</v>
      </c>
      <c r="AH80" s="127"/>
      <c r="AI80" s="127"/>
      <c r="AJ80" s="127"/>
      <c r="AK80" s="127"/>
      <c r="AL80" s="127"/>
      <c r="AM80" s="127"/>
      <c r="AN80" s="130">
        <f>SUM(AG80,AT80)</f>
        <v>0</v>
      </c>
      <c r="AO80" s="127"/>
      <c r="AP80" s="127"/>
      <c r="AQ80" s="131" t="s">
        <v>89</v>
      </c>
      <c r="AR80" s="68"/>
      <c r="AS80" s="132">
        <v>0</v>
      </c>
      <c r="AT80" s="133">
        <f>ROUND(SUM(AV80:AW80),2)</f>
        <v>0</v>
      </c>
      <c r="AU80" s="134">
        <f>'SO 01.5b - Nová stoka BD ...'!P99</f>
        <v>0</v>
      </c>
      <c r="AV80" s="133">
        <f>'SO 01.5b - Nová stoka BD ...'!J37</f>
        <v>0</v>
      </c>
      <c r="AW80" s="133">
        <f>'SO 01.5b - Nová stoka BD ...'!J38</f>
        <v>0</v>
      </c>
      <c r="AX80" s="133">
        <f>'SO 01.5b - Nová stoka BD ...'!J39</f>
        <v>0</v>
      </c>
      <c r="AY80" s="133">
        <f>'SO 01.5b - Nová stoka BD ...'!J40</f>
        <v>0</v>
      </c>
      <c r="AZ80" s="133">
        <f>'SO 01.5b - Nová stoka BD ...'!F37</f>
        <v>0</v>
      </c>
      <c r="BA80" s="133">
        <f>'SO 01.5b - Nová stoka BD ...'!F38</f>
        <v>0</v>
      </c>
      <c r="BB80" s="133">
        <f>'SO 01.5b - Nová stoka BD ...'!F39</f>
        <v>0</v>
      </c>
      <c r="BC80" s="133">
        <f>'SO 01.5b - Nová stoka BD ...'!F40</f>
        <v>0</v>
      </c>
      <c r="BD80" s="135">
        <f>'SO 01.5b - Nová stoka BD ...'!F41</f>
        <v>0</v>
      </c>
      <c r="BE80" s="4"/>
      <c r="BT80" s="136" t="s">
        <v>98</v>
      </c>
      <c r="BV80" s="136" t="s">
        <v>79</v>
      </c>
      <c r="BW80" s="136" t="s">
        <v>165</v>
      </c>
      <c r="BX80" s="136" t="s">
        <v>159</v>
      </c>
      <c r="CL80" s="136" t="s">
        <v>32</v>
      </c>
    </row>
    <row r="81" s="4" customFormat="1" ht="23.25" customHeight="1">
      <c r="A81" s="137" t="s">
        <v>95</v>
      </c>
      <c r="B81" s="66"/>
      <c r="C81" s="127"/>
      <c r="D81" s="127"/>
      <c r="E81" s="127"/>
      <c r="F81" s="127"/>
      <c r="G81" s="128" t="s">
        <v>166</v>
      </c>
      <c r="H81" s="128"/>
      <c r="I81" s="128"/>
      <c r="J81" s="128"/>
      <c r="K81" s="128"/>
      <c r="L81" s="127"/>
      <c r="M81" s="128" t="s">
        <v>167</v>
      </c>
      <c r="N81" s="128"/>
      <c r="O81" s="128"/>
      <c r="P81" s="128"/>
      <c r="Q81" s="128"/>
      <c r="R81" s="128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  <c r="AE81" s="128"/>
      <c r="AF81" s="128"/>
      <c r="AG81" s="130">
        <f>'SO 01.5c - Nová stoka BD,...'!J34</f>
        <v>0</v>
      </c>
      <c r="AH81" s="127"/>
      <c r="AI81" s="127"/>
      <c r="AJ81" s="127"/>
      <c r="AK81" s="127"/>
      <c r="AL81" s="127"/>
      <c r="AM81" s="127"/>
      <c r="AN81" s="130">
        <f>SUM(AG81,AT81)</f>
        <v>0</v>
      </c>
      <c r="AO81" s="127"/>
      <c r="AP81" s="127"/>
      <c r="AQ81" s="131" t="s">
        <v>89</v>
      </c>
      <c r="AR81" s="68"/>
      <c r="AS81" s="132">
        <v>0</v>
      </c>
      <c r="AT81" s="133">
        <f>ROUND(SUM(AV81:AW81),2)</f>
        <v>0</v>
      </c>
      <c r="AU81" s="134">
        <f>'SO 01.5c - Nová stoka BD,...'!P109</f>
        <v>0</v>
      </c>
      <c r="AV81" s="133">
        <f>'SO 01.5c - Nová stoka BD,...'!J37</f>
        <v>0</v>
      </c>
      <c r="AW81" s="133">
        <f>'SO 01.5c - Nová stoka BD,...'!J38</f>
        <v>0</v>
      </c>
      <c r="AX81" s="133">
        <f>'SO 01.5c - Nová stoka BD,...'!J39</f>
        <v>0</v>
      </c>
      <c r="AY81" s="133">
        <f>'SO 01.5c - Nová stoka BD,...'!J40</f>
        <v>0</v>
      </c>
      <c r="AZ81" s="133">
        <f>'SO 01.5c - Nová stoka BD,...'!F37</f>
        <v>0</v>
      </c>
      <c r="BA81" s="133">
        <f>'SO 01.5c - Nová stoka BD,...'!F38</f>
        <v>0</v>
      </c>
      <c r="BB81" s="133">
        <f>'SO 01.5c - Nová stoka BD,...'!F39</f>
        <v>0</v>
      </c>
      <c r="BC81" s="133">
        <f>'SO 01.5c - Nová stoka BD,...'!F40</f>
        <v>0</v>
      </c>
      <c r="BD81" s="135">
        <f>'SO 01.5c - Nová stoka BD,...'!F41</f>
        <v>0</v>
      </c>
      <c r="BE81" s="4"/>
      <c r="BT81" s="136" t="s">
        <v>98</v>
      </c>
      <c r="BV81" s="136" t="s">
        <v>79</v>
      </c>
      <c r="BW81" s="136" t="s">
        <v>168</v>
      </c>
      <c r="BX81" s="136" t="s">
        <v>159</v>
      </c>
      <c r="CL81" s="136" t="s">
        <v>32</v>
      </c>
    </row>
    <row r="82" s="4" customFormat="1" ht="23.25" customHeight="1">
      <c r="A82" s="137" t="s">
        <v>95</v>
      </c>
      <c r="B82" s="66"/>
      <c r="C82" s="127"/>
      <c r="D82" s="127"/>
      <c r="E82" s="127"/>
      <c r="F82" s="128" t="s">
        <v>169</v>
      </c>
      <c r="G82" s="128"/>
      <c r="H82" s="128"/>
      <c r="I82" s="128"/>
      <c r="J82" s="128"/>
      <c r="K82" s="127"/>
      <c r="L82" s="128" t="s">
        <v>170</v>
      </c>
      <c r="M82" s="128"/>
      <c r="N82" s="128"/>
      <c r="O82" s="128"/>
      <c r="P82" s="128"/>
      <c r="Q82" s="128"/>
      <c r="R82" s="128"/>
      <c r="S82" s="128"/>
      <c r="T82" s="128"/>
      <c r="U82" s="128"/>
      <c r="V82" s="128"/>
      <c r="W82" s="128"/>
      <c r="X82" s="128"/>
      <c r="Y82" s="128"/>
      <c r="Z82" s="128"/>
      <c r="AA82" s="128"/>
      <c r="AB82" s="128"/>
      <c r="AC82" s="128"/>
      <c r="AD82" s="128"/>
      <c r="AE82" s="128"/>
      <c r="AF82" s="128"/>
      <c r="AG82" s="130">
        <f>'SO 01.6 - Stoková síť - O...'!J34</f>
        <v>0</v>
      </c>
      <c r="AH82" s="127"/>
      <c r="AI82" s="127"/>
      <c r="AJ82" s="127"/>
      <c r="AK82" s="127"/>
      <c r="AL82" s="127"/>
      <c r="AM82" s="127"/>
      <c r="AN82" s="130">
        <f>SUM(AG82,AT82)</f>
        <v>0</v>
      </c>
      <c r="AO82" s="127"/>
      <c r="AP82" s="127"/>
      <c r="AQ82" s="131" t="s">
        <v>89</v>
      </c>
      <c r="AR82" s="68"/>
      <c r="AS82" s="132">
        <v>0</v>
      </c>
      <c r="AT82" s="133">
        <f>ROUND(SUM(AV82:AW82),2)</f>
        <v>0</v>
      </c>
      <c r="AU82" s="134">
        <f>'SO 01.6 - Stoková síť - O...'!P96</f>
        <v>0</v>
      </c>
      <c r="AV82" s="133">
        <f>'SO 01.6 - Stoková síť - O...'!J37</f>
        <v>0</v>
      </c>
      <c r="AW82" s="133">
        <f>'SO 01.6 - Stoková síť - O...'!J38</f>
        <v>0</v>
      </c>
      <c r="AX82" s="133">
        <f>'SO 01.6 - Stoková síť - O...'!J39</f>
        <v>0</v>
      </c>
      <c r="AY82" s="133">
        <f>'SO 01.6 - Stoková síť - O...'!J40</f>
        <v>0</v>
      </c>
      <c r="AZ82" s="133">
        <f>'SO 01.6 - Stoková síť - O...'!F37</f>
        <v>0</v>
      </c>
      <c r="BA82" s="133">
        <f>'SO 01.6 - Stoková síť - O...'!F38</f>
        <v>0</v>
      </c>
      <c r="BB82" s="133">
        <f>'SO 01.6 - Stoková síť - O...'!F39</f>
        <v>0</v>
      </c>
      <c r="BC82" s="133">
        <f>'SO 01.6 - Stoková síť - O...'!F40</f>
        <v>0</v>
      </c>
      <c r="BD82" s="135">
        <f>'SO 01.6 - Stoková síť - O...'!F41</f>
        <v>0</v>
      </c>
      <c r="BE82" s="4"/>
      <c r="BT82" s="136" t="s">
        <v>93</v>
      </c>
      <c r="BV82" s="136" t="s">
        <v>79</v>
      </c>
      <c r="BW82" s="136" t="s">
        <v>171</v>
      </c>
      <c r="BX82" s="136" t="s">
        <v>90</v>
      </c>
      <c r="CL82" s="136" t="s">
        <v>32</v>
      </c>
    </row>
    <row r="83" s="4" customFormat="1" ht="16.5" customHeight="1">
      <c r="A83" s="137" t="s">
        <v>95</v>
      </c>
      <c r="B83" s="66"/>
      <c r="C83" s="127"/>
      <c r="D83" s="127"/>
      <c r="E83" s="128" t="s">
        <v>172</v>
      </c>
      <c r="F83" s="128"/>
      <c r="G83" s="128"/>
      <c r="H83" s="128"/>
      <c r="I83" s="128"/>
      <c r="J83" s="127"/>
      <c r="K83" s="128" t="s">
        <v>173</v>
      </c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  <c r="AE83" s="128"/>
      <c r="AF83" s="128"/>
      <c r="AG83" s="130">
        <f>'SO 05 - Rušení starých stok'!J32</f>
        <v>0</v>
      </c>
      <c r="AH83" s="127"/>
      <c r="AI83" s="127"/>
      <c r="AJ83" s="127"/>
      <c r="AK83" s="127"/>
      <c r="AL83" s="127"/>
      <c r="AM83" s="127"/>
      <c r="AN83" s="130">
        <f>SUM(AG83,AT83)</f>
        <v>0</v>
      </c>
      <c r="AO83" s="127"/>
      <c r="AP83" s="127"/>
      <c r="AQ83" s="131" t="s">
        <v>89</v>
      </c>
      <c r="AR83" s="68"/>
      <c r="AS83" s="132">
        <v>0</v>
      </c>
      <c r="AT83" s="133">
        <f>ROUND(SUM(AV83:AW83),2)</f>
        <v>0</v>
      </c>
      <c r="AU83" s="134">
        <f>'SO 05 - Rušení starých stok'!P93</f>
        <v>0</v>
      </c>
      <c r="AV83" s="133">
        <f>'SO 05 - Rušení starých stok'!J35</f>
        <v>0</v>
      </c>
      <c r="AW83" s="133">
        <f>'SO 05 - Rušení starých stok'!J36</f>
        <v>0</v>
      </c>
      <c r="AX83" s="133">
        <f>'SO 05 - Rušení starých stok'!J37</f>
        <v>0</v>
      </c>
      <c r="AY83" s="133">
        <f>'SO 05 - Rušení starých stok'!J38</f>
        <v>0</v>
      </c>
      <c r="AZ83" s="133">
        <f>'SO 05 - Rušení starých stok'!F35</f>
        <v>0</v>
      </c>
      <c r="BA83" s="133">
        <f>'SO 05 - Rušení starých stok'!F36</f>
        <v>0</v>
      </c>
      <c r="BB83" s="133">
        <f>'SO 05 - Rušení starých stok'!F37</f>
        <v>0</v>
      </c>
      <c r="BC83" s="133">
        <f>'SO 05 - Rušení starých stok'!F38</f>
        <v>0</v>
      </c>
      <c r="BD83" s="135">
        <f>'SO 05 - Rušení starých stok'!F39</f>
        <v>0</v>
      </c>
      <c r="BE83" s="4"/>
      <c r="BT83" s="136" t="s">
        <v>86</v>
      </c>
      <c r="BV83" s="136" t="s">
        <v>79</v>
      </c>
      <c r="BW83" s="136" t="s">
        <v>174</v>
      </c>
      <c r="BX83" s="136" t="s">
        <v>85</v>
      </c>
      <c r="CL83" s="136" t="s">
        <v>32</v>
      </c>
    </row>
    <row r="84" s="4" customFormat="1" ht="16.5" customHeight="1">
      <c r="A84" s="4"/>
      <c r="B84" s="66"/>
      <c r="C84" s="127"/>
      <c r="D84" s="127"/>
      <c r="E84" s="128" t="s">
        <v>175</v>
      </c>
      <c r="F84" s="128"/>
      <c r="G84" s="128"/>
      <c r="H84" s="128"/>
      <c r="I84" s="128"/>
      <c r="J84" s="127"/>
      <c r="K84" s="128" t="s">
        <v>176</v>
      </c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8"/>
      <c r="AF84" s="128"/>
      <c r="AG84" s="129">
        <f>ROUND(SUM(AG85:AG91),2)</f>
        <v>0</v>
      </c>
      <c r="AH84" s="127"/>
      <c r="AI84" s="127"/>
      <c r="AJ84" s="127"/>
      <c r="AK84" s="127"/>
      <c r="AL84" s="127"/>
      <c r="AM84" s="127"/>
      <c r="AN84" s="130">
        <f>SUM(AG84,AT84)</f>
        <v>0</v>
      </c>
      <c r="AO84" s="127"/>
      <c r="AP84" s="127"/>
      <c r="AQ84" s="131" t="s">
        <v>89</v>
      </c>
      <c r="AR84" s="68"/>
      <c r="AS84" s="132">
        <f>ROUND(SUM(AS85:AS91),2)</f>
        <v>0</v>
      </c>
      <c r="AT84" s="133">
        <f>ROUND(SUM(AV84:AW84),2)</f>
        <v>0</v>
      </c>
      <c r="AU84" s="134">
        <f>ROUND(SUM(AU85:AU91),5)</f>
        <v>0</v>
      </c>
      <c r="AV84" s="133">
        <f>ROUND(AZ84*L29,2)</f>
        <v>0</v>
      </c>
      <c r="AW84" s="133">
        <f>ROUND(BA84*L30,2)</f>
        <v>0</v>
      </c>
      <c r="AX84" s="133">
        <f>ROUND(BB84*L29,2)</f>
        <v>0</v>
      </c>
      <c r="AY84" s="133">
        <f>ROUND(BC84*L30,2)</f>
        <v>0</v>
      </c>
      <c r="AZ84" s="133">
        <f>ROUND(SUM(AZ85:AZ91),2)</f>
        <v>0</v>
      </c>
      <c r="BA84" s="133">
        <f>ROUND(SUM(BA85:BA91),2)</f>
        <v>0</v>
      </c>
      <c r="BB84" s="133">
        <f>ROUND(SUM(BB85:BB91),2)</f>
        <v>0</v>
      </c>
      <c r="BC84" s="133">
        <f>ROUND(SUM(BC85:BC91),2)</f>
        <v>0</v>
      </c>
      <c r="BD84" s="135">
        <f>ROUND(SUM(BD85:BD91),2)</f>
        <v>0</v>
      </c>
      <c r="BE84" s="4"/>
      <c r="BS84" s="136" t="s">
        <v>76</v>
      </c>
      <c r="BT84" s="136" t="s">
        <v>86</v>
      </c>
      <c r="BU84" s="136" t="s">
        <v>78</v>
      </c>
      <c r="BV84" s="136" t="s">
        <v>79</v>
      </c>
      <c r="BW84" s="136" t="s">
        <v>177</v>
      </c>
      <c r="BX84" s="136" t="s">
        <v>85</v>
      </c>
      <c r="CL84" s="136" t="s">
        <v>32</v>
      </c>
    </row>
    <row r="85" s="4" customFormat="1" ht="23.25" customHeight="1">
      <c r="A85" s="137" t="s">
        <v>95</v>
      </c>
      <c r="B85" s="66"/>
      <c r="C85" s="127"/>
      <c r="D85" s="127"/>
      <c r="E85" s="127"/>
      <c r="F85" s="128" t="s">
        <v>178</v>
      </c>
      <c r="G85" s="128"/>
      <c r="H85" s="128"/>
      <c r="I85" s="128"/>
      <c r="J85" s="128"/>
      <c r="K85" s="127"/>
      <c r="L85" s="128" t="s">
        <v>179</v>
      </c>
      <c r="M85" s="128"/>
      <c r="N85" s="128"/>
      <c r="O85" s="128"/>
      <c r="P85" s="128"/>
      <c r="Q85" s="128"/>
      <c r="R85" s="128"/>
      <c r="S85" s="128"/>
      <c r="T85" s="128"/>
      <c r="U85" s="128"/>
      <c r="V85" s="128"/>
      <c r="W85" s="128"/>
      <c r="X85" s="128"/>
      <c r="Y85" s="128"/>
      <c r="Z85" s="128"/>
      <c r="AA85" s="128"/>
      <c r="AB85" s="128"/>
      <c r="AC85" s="128"/>
      <c r="AD85" s="128"/>
      <c r="AE85" s="128"/>
      <c r="AF85" s="128"/>
      <c r="AG85" s="130">
        <f>'SO 06.1 - Ochranná opatře...'!J34</f>
        <v>0</v>
      </c>
      <c r="AH85" s="127"/>
      <c r="AI85" s="127"/>
      <c r="AJ85" s="127"/>
      <c r="AK85" s="127"/>
      <c r="AL85" s="127"/>
      <c r="AM85" s="127"/>
      <c r="AN85" s="130">
        <f>SUM(AG85,AT85)</f>
        <v>0</v>
      </c>
      <c r="AO85" s="127"/>
      <c r="AP85" s="127"/>
      <c r="AQ85" s="131" t="s">
        <v>89</v>
      </c>
      <c r="AR85" s="68"/>
      <c r="AS85" s="132">
        <v>0</v>
      </c>
      <c r="AT85" s="133">
        <f>ROUND(SUM(AV85:AW85),2)</f>
        <v>0</v>
      </c>
      <c r="AU85" s="134">
        <f>'SO 06.1 - Ochranná opatře...'!P97</f>
        <v>0</v>
      </c>
      <c r="AV85" s="133">
        <f>'SO 06.1 - Ochranná opatře...'!J37</f>
        <v>0</v>
      </c>
      <c r="AW85" s="133">
        <f>'SO 06.1 - Ochranná opatře...'!J38</f>
        <v>0</v>
      </c>
      <c r="AX85" s="133">
        <f>'SO 06.1 - Ochranná opatře...'!J39</f>
        <v>0</v>
      </c>
      <c r="AY85" s="133">
        <f>'SO 06.1 - Ochranná opatře...'!J40</f>
        <v>0</v>
      </c>
      <c r="AZ85" s="133">
        <f>'SO 06.1 - Ochranná opatře...'!F37</f>
        <v>0</v>
      </c>
      <c r="BA85" s="133">
        <f>'SO 06.1 - Ochranná opatře...'!F38</f>
        <v>0</v>
      </c>
      <c r="BB85" s="133">
        <f>'SO 06.1 - Ochranná opatře...'!F39</f>
        <v>0</v>
      </c>
      <c r="BC85" s="133">
        <f>'SO 06.1 - Ochranná opatře...'!F40</f>
        <v>0</v>
      </c>
      <c r="BD85" s="135">
        <f>'SO 06.1 - Ochranná opatře...'!F41</f>
        <v>0</v>
      </c>
      <c r="BE85" s="4"/>
      <c r="BT85" s="136" t="s">
        <v>93</v>
      </c>
      <c r="BV85" s="136" t="s">
        <v>79</v>
      </c>
      <c r="BW85" s="136" t="s">
        <v>180</v>
      </c>
      <c r="BX85" s="136" t="s">
        <v>177</v>
      </c>
      <c r="CL85" s="136" t="s">
        <v>32</v>
      </c>
    </row>
    <row r="86" s="4" customFormat="1" ht="16.5" customHeight="1">
      <c r="A86" s="137" t="s">
        <v>95</v>
      </c>
      <c r="B86" s="66"/>
      <c r="C86" s="127"/>
      <c r="D86" s="127"/>
      <c r="E86" s="127"/>
      <c r="F86" s="128" t="s">
        <v>181</v>
      </c>
      <c r="G86" s="128"/>
      <c r="H86" s="128"/>
      <c r="I86" s="128"/>
      <c r="J86" s="128"/>
      <c r="K86" s="127"/>
      <c r="L86" s="128" t="s">
        <v>182</v>
      </c>
      <c r="M86" s="128"/>
      <c r="N86" s="128"/>
      <c r="O86" s="128"/>
      <c r="P86" s="128"/>
      <c r="Q86" s="128"/>
      <c r="R86" s="128"/>
      <c r="S86" s="128"/>
      <c r="T86" s="128"/>
      <c r="U86" s="128"/>
      <c r="V86" s="128"/>
      <c r="W86" s="128"/>
      <c r="X86" s="128"/>
      <c r="Y86" s="128"/>
      <c r="Z86" s="128"/>
      <c r="AA86" s="128"/>
      <c r="AB86" s="128"/>
      <c r="AC86" s="128"/>
      <c r="AD86" s="128"/>
      <c r="AE86" s="128"/>
      <c r="AF86" s="128"/>
      <c r="AG86" s="130">
        <f>'SO 06.5 - Přeložka kabelů...'!J34</f>
        <v>0</v>
      </c>
      <c r="AH86" s="127"/>
      <c r="AI86" s="127"/>
      <c r="AJ86" s="127"/>
      <c r="AK86" s="127"/>
      <c r="AL86" s="127"/>
      <c r="AM86" s="127"/>
      <c r="AN86" s="130">
        <f>SUM(AG86,AT86)</f>
        <v>0</v>
      </c>
      <c r="AO86" s="127"/>
      <c r="AP86" s="127"/>
      <c r="AQ86" s="131" t="s">
        <v>89</v>
      </c>
      <c r="AR86" s="68"/>
      <c r="AS86" s="132">
        <v>0</v>
      </c>
      <c r="AT86" s="133">
        <f>ROUND(SUM(AV86:AW86),2)</f>
        <v>0</v>
      </c>
      <c r="AU86" s="134">
        <f>'SO 06.5 - Přeložka kabelů...'!P103</f>
        <v>0</v>
      </c>
      <c r="AV86" s="133">
        <f>'SO 06.5 - Přeložka kabelů...'!J37</f>
        <v>0</v>
      </c>
      <c r="AW86" s="133">
        <f>'SO 06.5 - Přeložka kabelů...'!J38</f>
        <v>0</v>
      </c>
      <c r="AX86" s="133">
        <f>'SO 06.5 - Přeložka kabelů...'!J39</f>
        <v>0</v>
      </c>
      <c r="AY86" s="133">
        <f>'SO 06.5 - Přeložka kabelů...'!J40</f>
        <v>0</v>
      </c>
      <c r="AZ86" s="133">
        <f>'SO 06.5 - Přeložka kabelů...'!F37</f>
        <v>0</v>
      </c>
      <c r="BA86" s="133">
        <f>'SO 06.5 - Přeložka kabelů...'!F38</f>
        <v>0</v>
      </c>
      <c r="BB86" s="133">
        <f>'SO 06.5 - Přeložka kabelů...'!F39</f>
        <v>0</v>
      </c>
      <c r="BC86" s="133">
        <f>'SO 06.5 - Přeložka kabelů...'!F40</f>
        <v>0</v>
      </c>
      <c r="BD86" s="135">
        <f>'SO 06.5 - Přeložka kabelů...'!F41</f>
        <v>0</v>
      </c>
      <c r="BE86" s="4"/>
      <c r="BT86" s="136" t="s">
        <v>93</v>
      </c>
      <c r="BV86" s="136" t="s">
        <v>79</v>
      </c>
      <c r="BW86" s="136" t="s">
        <v>183</v>
      </c>
      <c r="BX86" s="136" t="s">
        <v>177</v>
      </c>
      <c r="CL86" s="136" t="s">
        <v>32</v>
      </c>
    </row>
    <row r="87" s="4" customFormat="1" ht="16.5" customHeight="1">
      <c r="A87" s="137" t="s">
        <v>95</v>
      </c>
      <c r="B87" s="66"/>
      <c r="C87" s="127"/>
      <c r="D87" s="127"/>
      <c r="E87" s="127"/>
      <c r="F87" s="128" t="s">
        <v>184</v>
      </c>
      <c r="G87" s="128"/>
      <c r="H87" s="128"/>
      <c r="I87" s="128"/>
      <c r="J87" s="128"/>
      <c r="K87" s="127"/>
      <c r="L87" s="128" t="s">
        <v>185</v>
      </c>
      <c r="M87" s="128"/>
      <c r="N87" s="128"/>
      <c r="O87" s="128"/>
      <c r="P87" s="128"/>
      <c r="Q87" s="128"/>
      <c r="R87" s="128"/>
      <c r="S87" s="128"/>
      <c r="T87" s="128"/>
      <c r="U87" s="128"/>
      <c r="V87" s="128"/>
      <c r="W87" s="128"/>
      <c r="X87" s="128"/>
      <c r="Y87" s="128"/>
      <c r="Z87" s="128"/>
      <c r="AA87" s="128"/>
      <c r="AB87" s="128"/>
      <c r="AC87" s="128"/>
      <c r="AD87" s="128"/>
      <c r="AE87" s="128"/>
      <c r="AF87" s="128"/>
      <c r="AG87" s="130">
        <f>'SO 06.7 - Přeložka dálkov...'!J34</f>
        <v>0</v>
      </c>
      <c r="AH87" s="127"/>
      <c r="AI87" s="127"/>
      <c r="AJ87" s="127"/>
      <c r="AK87" s="127"/>
      <c r="AL87" s="127"/>
      <c r="AM87" s="127"/>
      <c r="AN87" s="130">
        <f>SUM(AG87,AT87)</f>
        <v>0</v>
      </c>
      <c r="AO87" s="127"/>
      <c r="AP87" s="127"/>
      <c r="AQ87" s="131" t="s">
        <v>89</v>
      </c>
      <c r="AR87" s="68"/>
      <c r="AS87" s="132">
        <v>0</v>
      </c>
      <c r="AT87" s="133">
        <f>ROUND(SUM(AV87:AW87),2)</f>
        <v>0</v>
      </c>
      <c r="AU87" s="134">
        <f>'SO 06.7 - Přeložka dálkov...'!P105</f>
        <v>0</v>
      </c>
      <c r="AV87" s="133">
        <f>'SO 06.7 - Přeložka dálkov...'!J37</f>
        <v>0</v>
      </c>
      <c r="AW87" s="133">
        <f>'SO 06.7 - Přeložka dálkov...'!J38</f>
        <v>0</v>
      </c>
      <c r="AX87" s="133">
        <f>'SO 06.7 - Přeložka dálkov...'!J39</f>
        <v>0</v>
      </c>
      <c r="AY87" s="133">
        <f>'SO 06.7 - Přeložka dálkov...'!J40</f>
        <v>0</v>
      </c>
      <c r="AZ87" s="133">
        <f>'SO 06.7 - Přeložka dálkov...'!F37</f>
        <v>0</v>
      </c>
      <c r="BA87" s="133">
        <f>'SO 06.7 - Přeložka dálkov...'!F38</f>
        <v>0</v>
      </c>
      <c r="BB87" s="133">
        <f>'SO 06.7 - Přeložka dálkov...'!F39</f>
        <v>0</v>
      </c>
      <c r="BC87" s="133">
        <f>'SO 06.7 - Přeložka dálkov...'!F40</f>
        <v>0</v>
      </c>
      <c r="BD87" s="135">
        <f>'SO 06.7 - Přeložka dálkov...'!F41</f>
        <v>0</v>
      </c>
      <c r="BE87" s="4"/>
      <c r="BT87" s="136" t="s">
        <v>93</v>
      </c>
      <c r="BV87" s="136" t="s">
        <v>79</v>
      </c>
      <c r="BW87" s="136" t="s">
        <v>186</v>
      </c>
      <c r="BX87" s="136" t="s">
        <v>177</v>
      </c>
      <c r="CL87" s="136" t="s">
        <v>32</v>
      </c>
    </row>
    <row r="88" s="4" customFormat="1" ht="16.5" customHeight="1">
      <c r="A88" s="137" t="s">
        <v>95</v>
      </c>
      <c r="B88" s="66"/>
      <c r="C88" s="127"/>
      <c r="D88" s="127"/>
      <c r="E88" s="127"/>
      <c r="F88" s="128" t="s">
        <v>187</v>
      </c>
      <c r="G88" s="128"/>
      <c r="H88" s="128"/>
      <c r="I88" s="128"/>
      <c r="J88" s="128"/>
      <c r="K88" s="127"/>
      <c r="L88" s="128" t="s">
        <v>188</v>
      </c>
      <c r="M88" s="128"/>
      <c r="N88" s="128"/>
      <c r="O88" s="128"/>
      <c r="P88" s="128"/>
      <c r="Q88" s="128"/>
      <c r="R88" s="128"/>
      <c r="S88" s="128"/>
      <c r="T88" s="128"/>
      <c r="U88" s="128"/>
      <c r="V88" s="128"/>
      <c r="W88" s="128"/>
      <c r="X88" s="128"/>
      <c r="Y88" s="128"/>
      <c r="Z88" s="128"/>
      <c r="AA88" s="128"/>
      <c r="AB88" s="128"/>
      <c r="AC88" s="128"/>
      <c r="AD88" s="128"/>
      <c r="AE88" s="128"/>
      <c r="AF88" s="128"/>
      <c r="AG88" s="130">
        <f>'SO 06.9 - Přeložka vodovo...'!J34</f>
        <v>0</v>
      </c>
      <c r="AH88" s="127"/>
      <c r="AI88" s="127"/>
      <c r="AJ88" s="127"/>
      <c r="AK88" s="127"/>
      <c r="AL88" s="127"/>
      <c r="AM88" s="127"/>
      <c r="AN88" s="130">
        <f>SUM(AG88,AT88)</f>
        <v>0</v>
      </c>
      <c r="AO88" s="127"/>
      <c r="AP88" s="127"/>
      <c r="AQ88" s="131" t="s">
        <v>89</v>
      </c>
      <c r="AR88" s="68"/>
      <c r="AS88" s="132">
        <v>0</v>
      </c>
      <c r="AT88" s="133">
        <f>ROUND(SUM(AV88:AW88),2)</f>
        <v>0</v>
      </c>
      <c r="AU88" s="134">
        <f>'SO 06.9 - Přeložka vodovo...'!P96</f>
        <v>0</v>
      </c>
      <c r="AV88" s="133">
        <f>'SO 06.9 - Přeložka vodovo...'!J37</f>
        <v>0</v>
      </c>
      <c r="AW88" s="133">
        <f>'SO 06.9 - Přeložka vodovo...'!J38</f>
        <v>0</v>
      </c>
      <c r="AX88" s="133">
        <f>'SO 06.9 - Přeložka vodovo...'!J39</f>
        <v>0</v>
      </c>
      <c r="AY88" s="133">
        <f>'SO 06.9 - Přeložka vodovo...'!J40</f>
        <v>0</v>
      </c>
      <c r="AZ88" s="133">
        <f>'SO 06.9 - Přeložka vodovo...'!F37</f>
        <v>0</v>
      </c>
      <c r="BA88" s="133">
        <f>'SO 06.9 - Přeložka vodovo...'!F38</f>
        <v>0</v>
      </c>
      <c r="BB88" s="133">
        <f>'SO 06.9 - Přeložka vodovo...'!F39</f>
        <v>0</v>
      </c>
      <c r="BC88" s="133">
        <f>'SO 06.9 - Přeložka vodovo...'!F40</f>
        <v>0</v>
      </c>
      <c r="BD88" s="135">
        <f>'SO 06.9 - Přeložka vodovo...'!F41</f>
        <v>0</v>
      </c>
      <c r="BE88" s="4"/>
      <c r="BT88" s="136" t="s">
        <v>93</v>
      </c>
      <c r="BV88" s="136" t="s">
        <v>79</v>
      </c>
      <c r="BW88" s="136" t="s">
        <v>189</v>
      </c>
      <c r="BX88" s="136" t="s">
        <v>177</v>
      </c>
      <c r="CL88" s="136" t="s">
        <v>32</v>
      </c>
    </row>
    <row r="89" s="4" customFormat="1" ht="23.25" customHeight="1">
      <c r="A89" s="137" t="s">
        <v>95</v>
      </c>
      <c r="B89" s="66"/>
      <c r="C89" s="127"/>
      <c r="D89" s="127"/>
      <c r="E89" s="127"/>
      <c r="F89" s="128" t="s">
        <v>190</v>
      </c>
      <c r="G89" s="128"/>
      <c r="H89" s="128"/>
      <c r="I89" s="128"/>
      <c r="J89" s="128"/>
      <c r="K89" s="127"/>
      <c r="L89" s="128" t="s">
        <v>191</v>
      </c>
      <c r="M89" s="128"/>
      <c r="N89" s="128"/>
      <c r="O89" s="128"/>
      <c r="P89" s="128"/>
      <c r="Q89" s="128"/>
      <c r="R89" s="128"/>
      <c r="S89" s="128"/>
      <c r="T89" s="128"/>
      <c r="U89" s="128"/>
      <c r="V89" s="128"/>
      <c r="W89" s="128"/>
      <c r="X89" s="128"/>
      <c r="Y89" s="128"/>
      <c r="Z89" s="128"/>
      <c r="AA89" s="128"/>
      <c r="AB89" s="128"/>
      <c r="AC89" s="128"/>
      <c r="AD89" s="128"/>
      <c r="AE89" s="128"/>
      <c r="AF89" s="128"/>
      <c r="AG89" s="130">
        <f>'SO 06.10 - Mostní provizo...'!J34</f>
        <v>0</v>
      </c>
      <c r="AH89" s="127"/>
      <c r="AI89" s="127"/>
      <c r="AJ89" s="127"/>
      <c r="AK89" s="127"/>
      <c r="AL89" s="127"/>
      <c r="AM89" s="127"/>
      <c r="AN89" s="130">
        <f>SUM(AG89,AT89)</f>
        <v>0</v>
      </c>
      <c r="AO89" s="127"/>
      <c r="AP89" s="127"/>
      <c r="AQ89" s="131" t="s">
        <v>89</v>
      </c>
      <c r="AR89" s="68"/>
      <c r="AS89" s="132">
        <v>0</v>
      </c>
      <c r="AT89" s="133">
        <f>ROUND(SUM(AV89:AW89),2)</f>
        <v>0</v>
      </c>
      <c r="AU89" s="134">
        <f>'SO 06.10 - Mostní provizo...'!P92</f>
        <v>0</v>
      </c>
      <c r="AV89" s="133">
        <f>'SO 06.10 - Mostní provizo...'!J37</f>
        <v>0</v>
      </c>
      <c r="AW89" s="133">
        <f>'SO 06.10 - Mostní provizo...'!J38</f>
        <v>0</v>
      </c>
      <c r="AX89" s="133">
        <f>'SO 06.10 - Mostní provizo...'!J39</f>
        <v>0</v>
      </c>
      <c r="AY89" s="133">
        <f>'SO 06.10 - Mostní provizo...'!J40</f>
        <v>0</v>
      </c>
      <c r="AZ89" s="133">
        <f>'SO 06.10 - Mostní provizo...'!F37</f>
        <v>0</v>
      </c>
      <c r="BA89" s="133">
        <f>'SO 06.10 - Mostní provizo...'!F38</f>
        <v>0</v>
      </c>
      <c r="BB89" s="133">
        <f>'SO 06.10 - Mostní provizo...'!F39</f>
        <v>0</v>
      </c>
      <c r="BC89" s="133">
        <f>'SO 06.10 - Mostní provizo...'!F40</f>
        <v>0</v>
      </c>
      <c r="BD89" s="135">
        <f>'SO 06.10 - Mostní provizo...'!F41</f>
        <v>0</v>
      </c>
      <c r="BE89" s="4"/>
      <c r="BT89" s="136" t="s">
        <v>93</v>
      </c>
      <c r="BV89" s="136" t="s">
        <v>79</v>
      </c>
      <c r="BW89" s="136" t="s">
        <v>192</v>
      </c>
      <c r="BX89" s="136" t="s">
        <v>177</v>
      </c>
      <c r="CL89" s="136" t="s">
        <v>32</v>
      </c>
    </row>
    <row r="90" s="4" customFormat="1" ht="23.25" customHeight="1">
      <c r="A90" s="137" t="s">
        <v>95</v>
      </c>
      <c r="B90" s="66"/>
      <c r="C90" s="127"/>
      <c r="D90" s="127"/>
      <c r="E90" s="127"/>
      <c r="F90" s="128" t="s">
        <v>193</v>
      </c>
      <c r="G90" s="128"/>
      <c r="H90" s="128"/>
      <c r="I90" s="128"/>
      <c r="J90" s="128"/>
      <c r="K90" s="127"/>
      <c r="L90" s="128" t="s">
        <v>194</v>
      </c>
      <c r="M90" s="128"/>
      <c r="N90" s="128"/>
      <c r="O90" s="128"/>
      <c r="P90" s="128"/>
      <c r="Q90" s="128"/>
      <c r="R90" s="128"/>
      <c r="S90" s="128"/>
      <c r="T90" s="128"/>
      <c r="U90" s="128"/>
      <c r="V90" s="128"/>
      <c r="W90" s="128"/>
      <c r="X90" s="128"/>
      <c r="Y90" s="128"/>
      <c r="Z90" s="128"/>
      <c r="AA90" s="128"/>
      <c r="AB90" s="128"/>
      <c r="AC90" s="128"/>
      <c r="AD90" s="128"/>
      <c r="AE90" s="128"/>
      <c r="AF90" s="128"/>
      <c r="AG90" s="130">
        <f>'SO 06.11 - Náhradní výsadba'!J34</f>
        <v>0</v>
      </c>
      <c r="AH90" s="127"/>
      <c r="AI90" s="127"/>
      <c r="AJ90" s="127"/>
      <c r="AK90" s="127"/>
      <c r="AL90" s="127"/>
      <c r="AM90" s="127"/>
      <c r="AN90" s="130">
        <f>SUM(AG90,AT90)</f>
        <v>0</v>
      </c>
      <c r="AO90" s="127"/>
      <c r="AP90" s="127"/>
      <c r="AQ90" s="131" t="s">
        <v>89</v>
      </c>
      <c r="AR90" s="68"/>
      <c r="AS90" s="132">
        <v>0</v>
      </c>
      <c r="AT90" s="133">
        <f>ROUND(SUM(AV90:AW90),2)</f>
        <v>0</v>
      </c>
      <c r="AU90" s="134">
        <f>'SO 06.11 - Náhradní výsadba'!P96</f>
        <v>0</v>
      </c>
      <c r="AV90" s="133">
        <f>'SO 06.11 - Náhradní výsadba'!J37</f>
        <v>0</v>
      </c>
      <c r="AW90" s="133">
        <f>'SO 06.11 - Náhradní výsadba'!J38</f>
        <v>0</v>
      </c>
      <c r="AX90" s="133">
        <f>'SO 06.11 - Náhradní výsadba'!J39</f>
        <v>0</v>
      </c>
      <c r="AY90" s="133">
        <f>'SO 06.11 - Náhradní výsadba'!J40</f>
        <v>0</v>
      </c>
      <c r="AZ90" s="133">
        <f>'SO 06.11 - Náhradní výsadba'!F37</f>
        <v>0</v>
      </c>
      <c r="BA90" s="133">
        <f>'SO 06.11 - Náhradní výsadba'!F38</f>
        <v>0</v>
      </c>
      <c r="BB90" s="133">
        <f>'SO 06.11 - Náhradní výsadba'!F39</f>
        <v>0</v>
      </c>
      <c r="BC90" s="133">
        <f>'SO 06.11 - Náhradní výsadba'!F40</f>
        <v>0</v>
      </c>
      <c r="BD90" s="135">
        <f>'SO 06.11 - Náhradní výsadba'!F41</f>
        <v>0</v>
      </c>
      <c r="BE90" s="4"/>
      <c r="BT90" s="136" t="s">
        <v>93</v>
      </c>
      <c r="BV90" s="136" t="s">
        <v>79</v>
      </c>
      <c r="BW90" s="136" t="s">
        <v>195</v>
      </c>
      <c r="BX90" s="136" t="s">
        <v>177</v>
      </c>
      <c r="CL90" s="136" t="s">
        <v>32</v>
      </c>
    </row>
    <row r="91" s="4" customFormat="1" ht="23.25" customHeight="1">
      <c r="A91" s="137" t="s">
        <v>95</v>
      </c>
      <c r="B91" s="66"/>
      <c r="C91" s="127"/>
      <c r="D91" s="127"/>
      <c r="E91" s="127"/>
      <c r="F91" s="128" t="s">
        <v>196</v>
      </c>
      <c r="G91" s="128"/>
      <c r="H91" s="128"/>
      <c r="I91" s="128"/>
      <c r="J91" s="128"/>
      <c r="K91" s="127"/>
      <c r="L91" s="128" t="s">
        <v>197</v>
      </c>
      <c r="M91" s="128"/>
      <c r="N91" s="128"/>
      <c r="O91" s="128"/>
      <c r="P91" s="128"/>
      <c r="Q91" s="128"/>
      <c r="R91" s="128"/>
      <c r="S91" s="128"/>
      <c r="T91" s="128"/>
      <c r="U91" s="128"/>
      <c r="V91" s="128"/>
      <c r="W91" s="128"/>
      <c r="X91" s="128"/>
      <c r="Y91" s="128"/>
      <c r="Z91" s="128"/>
      <c r="AA91" s="128"/>
      <c r="AB91" s="128"/>
      <c r="AC91" s="128"/>
      <c r="AD91" s="128"/>
      <c r="AE91" s="128"/>
      <c r="AF91" s="128"/>
      <c r="AG91" s="130">
        <f>'SO 06.12 - Mostní provizo...'!J34</f>
        <v>0</v>
      </c>
      <c r="AH91" s="127"/>
      <c r="AI91" s="127"/>
      <c r="AJ91" s="127"/>
      <c r="AK91" s="127"/>
      <c r="AL91" s="127"/>
      <c r="AM91" s="127"/>
      <c r="AN91" s="130">
        <f>SUM(AG91,AT91)</f>
        <v>0</v>
      </c>
      <c r="AO91" s="127"/>
      <c r="AP91" s="127"/>
      <c r="AQ91" s="131" t="s">
        <v>89</v>
      </c>
      <c r="AR91" s="68"/>
      <c r="AS91" s="132">
        <v>0</v>
      </c>
      <c r="AT91" s="133">
        <f>ROUND(SUM(AV91:AW91),2)</f>
        <v>0</v>
      </c>
      <c r="AU91" s="134">
        <f>'SO 06.12 - Mostní provizo...'!P92</f>
        <v>0</v>
      </c>
      <c r="AV91" s="133">
        <f>'SO 06.12 - Mostní provizo...'!J37</f>
        <v>0</v>
      </c>
      <c r="AW91" s="133">
        <f>'SO 06.12 - Mostní provizo...'!J38</f>
        <v>0</v>
      </c>
      <c r="AX91" s="133">
        <f>'SO 06.12 - Mostní provizo...'!J39</f>
        <v>0</v>
      </c>
      <c r="AY91" s="133">
        <f>'SO 06.12 - Mostní provizo...'!J40</f>
        <v>0</v>
      </c>
      <c r="AZ91" s="133">
        <f>'SO 06.12 - Mostní provizo...'!F37</f>
        <v>0</v>
      </c>
      <c r="BA91" s="133">
        <f>'SO 06.12 - Mostní provizo...'!F38</f>
        <v>0</v>
      </c>
      <c r="BB91" s="133">
        <f>'SO 06.12 - Mostní provizo...'!F39</f>
        <v>0</v>
      </c>
      <c r="BC91" s="133">
        <f>'SO 06.12 - Mostní provizo...'!F40</f>
        <v>0</v>
      </c>
      <c r="BD91" s="135">
        <f>'SO 06.12 - Mostní provizo...'!F41</f>
        <v>0</v>
      </c>
      <c r="BE91" s="4"/>
      <c r="BT91" s="136" t="s">
        <v>93</v>
      </c>
      <c r="BV91" s="136" t="s">
        <v>79</v>
      </c>
      <c r="BW91" s="136" t="s">
        <v>198</v>
      </c>
      <c r="BX91" s="136" t="s">
        <v>177</v>
      </c>
      <c r="CL91" s="136" t="s">
        <v>32</v>
      </c>
    </row>
    <row r="92" s="7" customFormat="1" ht="16.5" customHeight="1">
      <c r="A92" s="7"/>
      <c r="B92" s="114"/>
      <c r="C92" s="115"/>
      <c r="D92" s="116" t="s">
        <v>199</v>
      </c>
      <c r="E92" s="116"/>
      <c r="F92" s="116"/>
      <c r="G92" s="116"/>
      <c r="H92" s="116"/>
      <c r="I92" s="117"/>
      <c r="J92" s="116" t="s">
        <v>200</v>
      </c>
      <c r="K92" s="116"/>
      <c r="L92" s="116"/>
      <c r="M92" s="116"/>
      <c r="N92" s="116"/>
      <c r="O92" s="116"/>
      <c r="P92" s="116"/>
      <c r="Q92" s="116"/>
      <c r="R92" s="116"/>
      <c r="S92" s="116"/>
      <c r="T92" s="116"/>
      <c r="U92" s="116"/>
      <c r="V92" s="116"/>
      <c r="W92" s="116"/>
      <c r="X92" s="116"/>
      <c r="Y92" s="116"/>
      <c r="Z92" s="116"/>
      <c r="AA92" s="116"/>
      <c r="AB92" s="116"/>
      <c r="AC92" s="116"/>
      <c r="AD92" s="116"/>
      <c r="AE92" s="116"/>
      <c r="AF92" s="116"/>
      <c r="AG92" s="118">
        <f>ROUND(AG93,2)</f>
        <v>0</v>
      </c>
      <c r="AH92" s="117"/>
      <c r="AI92" s="117"/>
      <c r="AJ92" s="117"/>
      <c r="AK92" s="117"/>
      <c r="AL92" s="117"/>
      <c r="AM92" s="117"/>
      <c r="AN92" s="119">
        <f>SUM(AG92,AT92)</f>
        <v>0</v>
      </c>
      <c r="AO92" s="117"/>
      <c r="AP92" s="117"/>
      <c r="AQ92" s="120" t="s">
        <v>83</v>
      </c>
      <c r="AR92" s="121"/>
      <c r="AS92" s="122">
        <f>ROUND(AS93,2)</f>
        <v>0</v>
      </c>
      <c r="AT92" s="123">
        <f>ROUND(SUM(AV92:AW92),2)</f>
        <v>0</v>
      </c>
      <c r="AU92" s="124">
        <f>ROUND(AU93,5)</f>
        <v>0</v>
      </c>
      <c r="AV92" s="123">
        <f>ROUND(AZ92*L29,2)</f>
        <v>0</v>
      </c>
      <c r="AW92" s="123">
        <f>ROUND(BA92*L30,2)</f>
        <v>0</v>
      </c>
      <c r="AX92" s="123">
        <f>ROUND(BB92*L29,2)</f>
        <v>0</v>
      </c>
      <c r="AY92" s="123">
        <f>ROUND(BC92*L30,2)</f>
        <v>0</v>
      </c>
      <c r="AZ92" s="123">
        <f>ROUND(AZ93,2)</f>
        <v>0</v>
      </c>
      <c r="BA92" s="123">
        <f>ROUND(BA93,2)</f>
        <v>0</v>
      </c>
      <c r="BB92" s="123">
        <f>ROUND(BB93,2)</f>
        <v>0</v>
      </c>
      <c r="BC92" s="123">
        <f>ROUND(BC93,2)</f>
        <v>0</v>
      </c>
      <c r="BD92" s="125">
        <f>ROUND(BD93,2)</f>
        <v>0</v>
      </c>
      <c r="BE92" s="7"/>
      <c r="BS92" s="126" t="s">
        <v>76</v>
      </c>
      <c r="BT92" s="126" t="s">
        <v>84</v>
      </c>
      <c r="BU92" s="126" t="s">
        <v>78</v>
      </c>
      <c r="BV92" s="126" t="s">
        <v>79</v>
      </c>
      <c r="BW92" s="126" t="s">
        <v>201</v>
      </c>
      <c r="BX92" s="126" t="s">
        <v>5</v>
      </c>
      <c r="CL92" s="126" t="s">
        <v>32</v>
      </c>
      <c r="CM92" s="126" t="s">
        <v>86</v>
      </c>
    </row>
    <row r="93" s="4" customFormat="1" ht="16.5" customHeight="1">
      <c r="A93" s="137" t="s">
        <v>95</v>
      </c>
      <c r="B93" s="66"/>
      <c r="C93" s="127"/>
      <c r="D93" s="127"/>
      <c r="E93" s="128" t="s">
        <v>202</v>
      </c>
      <c r="F93" s="128"/>
      <c r="G93" s="128"/>
      <c r="H93" s="128"/>
      <c r="I93" s="128"/>
      <c r="J93" s="127"/>
      <c r="K93" s="128" t="s">
        <v>203</v>
      </c>
      <c r="L93" s="128"/>
      <c r="M93" s="128"/>
      <c r="N93" s="128"/>
      <c r="O93" s="128"/>
      <c r="P93" s="128"/>
      <c r="Q93" s="128"/>
      <c r="R93" s="128"/>
      <c r="S93" s="128"/>
      <c r="T93" s="128"/>
      <c r="U93" s="128"/>
      <c r="V93" s="128"/>
      <c r="W93" s="128"/>
      <c r="X93" s="128"/>
      <c r="Y93" s="128"/>
      <c r="Z93" s="128"/>
      <c r="AA93" s="128"/>
      <c r="AB93" s="128"/>
      <c r="AC93" s="128"/>
      <c r="AD93" s="128"/>
      <c r="AE93" s="128"/>
      <c r="AF93" s="128"/>
      <c r="AG93" s="130">
        <f>'PS 03 - Přeložky stok B a...'!J32</f>
        <v>0</v>
      </c>
      <c r="AH93" s="127"/>
      <c r="AI93" s="127"/>
      <c r="AJ93" s="127"/>
      <c r="AK93" s="127"/>
      <c r="AL93" s="127"/>
      <c r="AM93" s="127"/>
      <c r="AN93" s="130">
        <f>SUM(AG93,AT93)</f>
        <v>0</v>
      </c>
      <c r="AO93" s="127"/>
      <c r="AP93" s="127"/>
      <c r="AQ93" s="131" t="s">
        <v>89</v>
      </c>
      <c r="AR93" s="68"/>
      <c r="AS93" s="132">
        <v>0</v>
      </c>
      <c r="AT93" s="133">
        <f>ROUND(SUM(AV93:AW93),2)</f>
        <v>0</v>
      </c>
      <c r="AU93" s="134">
        <f>'PS 03 - Přeložky stok B a...'!P99</f>
        <v>0</v>
      </c>
      <c r="AV93" s="133">
        <f>'PS 03 - Přeložky stok B a...'!J35</f>
        <v>0</v>
      </c>
      <c r="AW93" s="133">
        <f>'PS 03 - Přeložky stok B a...'!J36</f>
        <v>0</v>
      </c>
      <c r="AX93" s="133">
        <f>'PS 03 - Přeložky stok B a...'!J37</f>
        <v>0</v>
      </c>
      <c r="AY93" s="133">
        <f>'PS 03 - Přeložky stok B a...'!J38</f>
        <v>0</v>
      </c>
      <c r="AZ93" s="133">
        <f>'PS 03 - Přeložky stok B a...'!F35</f>
        <v>0</v>
      </c>
      <c r="BA93" s="133">
        <f>'PS 03 - Přeložky stok B a...'!F36</f>
        <v>0</v>
      </c>
      <c r="BB93" s="133">
        <f>'PS 03 - Přeložky stok B a...'!F37</f>
        <v>0</v>
      </c>
      <c r="BC93" s="133">
        <f>'PS 03 - Přeložky stok B a...'!F38</f>
        <v>0</v>
      </c>
      <c r="BD93" s="135">
        <f>'PS 03 - Přeložky stok B a...'!F39</f>
        <v>0</v>
      </c>
      <c r="BE93" s="4"/>
      <c r="BT93" s="136" t="s">
        <v>86</v>
      </c>
      <c r="BV93" s="136" t="s">
        <v>79</v>
      </c>
      <c r="BW93" s="136" t="s">
        <v>204</v>
      </c>
      <c r="BX93" s="136" t="s">
        <v>201</v>
      </c>
      <c r="CL93" s="136" t="s">
        <v>32</v>
      </c>
    </row>
    <row r="94" s="7" customFormat="1" ht="16.5" customHeight="1">
      <c r="A94" s="137" t="s">
        <v>95</v>
      </c>
      <c r="B94" s="114"/>
      <c r="C94" s="115"/>
      <c r="D94" s="116" t="s">
        <v>205</v>
      </c>
      <c r="E94" s="116"/>
      <c r="F94" s="116"/>
      <c r="G94" s="116"/>
      <c r="H94" s="116"/>
      <c r="I94" s="117"/>
      <c r="J94" s="116" t="s">
        <v>206</v>
      </c>
      <c r="K94" s="116"/>
      <c r="L94" s="116"/>
      <c r="M94" s="116"/>
      <c r="N94" s="116"/>
      <c r="O94" s="116"/>
      <c r="P94" s="116"/>
      <c r="Q94" s="116"/>
      <c r="R94" s="116"/>
      <c r="S94" s="116"/>
      <c r="T94" s="116"/>
      <c r="U94" s="116"/>
      <c r="V94" s="116"/>
      <c r="W94" s="116"/>
      <c r="X94" s="116"/>
      <c r="Y94" s="116"/>
      <c r="Z94" s="116"/>
      <c r="AA94" s="116"/>
      <c r="AB94" s="116"/>
      <c r="AC94" s="116"/>
      <c r="AD94" s="116"/>
      <c r="AE94" s="116"/>
      <c r="AF94" s="116"/>
      <c r="AG94" s="119">
        <f>'VRN - Vedlejší rozpočtové...'!J30</f>
        <v>0</v>
      </c>
      <c r="AH94" s="117"/>
      <c r="AI94" s="117"/>
      <c r="AJ94" s="117"/>
      <c r="AK94" s="117"/>
      <c r="AL94" s="117"/>
      <c r="AM94" s="117"/>
      <c r="AN94" s="119">
        <f>SUM(AG94,AT94)</f>
        <v>0</v>
      </c>
      <c r="AO94" s="117"/>
      <c r="AP94" s="117"/>
      <c r="AQ94" s="120" t="s">
        <v>83</v>
      </c>
      <c r="AR94" s="121"/>
      <c r="AS94" s="122">
        <v>0</v>
      </c>
      <c r="AT94" s="123">
        <f>ROUND(SUM(AV94:AW94),2)</f>
        <v>0</v>
      </c>
      <c r="AU94" s="124">
        <f>'VRN - Vedlejší rozpočtové...'!P83</f>
        <v>0</v>
      </c>
      <c r="AV94" s="123">
        <f>'VRN - Vedlejší rozpočtové...'!J33</f>
        <v>0</v>
      </c>
      <c r="AW94" s="123">
        <f>'VRN - Vedlejší rozpočtové...'!J34</f>
        <v>0</v>
      </c>
      <c r="AX94" s="123">
        <f>'VRN - Vedlejší rozpočtové...'!J35</f>
        <v>0</v>
      </c>
      <c r="AY94" s="123">
        <f>'VRN - Vedlejší rozpočtové...'!J36</f>
        <v>0</v>
      </c>
      <c r="AZ94" s="123">
        <f>'VRN - Vedlejší rozpočtové...'!F33</f>
        <v>0</v>
      </c>
      <c r="BA94" s="123">
        <f>'VRN - Vedlejší rozpočtové...'!F34</f>
        <v>0</v>
      </c>
      <c r="BB94" s="123">
        <f>'VRN - Vedlejší rozpočtové...'!F35</f>
        <v>0</v>
      </c>
      <c r="BC94" s="123">
        <f>'VRN - Vedlejší rozpočtové...'!F36</f>
        <v>0</v>
      </c>
      <c r="BD94" s="125">
        <f>'VRN - Vedlejší rozpočtové...'!F37</f>
        <v>0</v>
      </c>
      <c r="BE94" s="7"/>
      <c r="BT94" s="126" t="s">
        <v>84</v>
      </c>
      <c r="BV94" s="126" t="s">
        <v>79</v>
      </c>
      <c r="BW94" s="126" t="s">
        <v>207</v>
      </c>
      <c r="BX94" s="126" t="s">
        <v>5</v>
      </c>
      <c r="CL94" s="126" t="s">
        <v>32</v>
      </c>
      <c r="CM94" s="126" t="s">
        <v>86</v>
      </c>
    </row>
    <row r="95" s="7" customFormat="1" ht="16.5" customHeight="1">
      <c r="A95" s="137" t="s">
        <v>95</v>
      </c>
      <c r="B95" s="114"/>
      <c r="C95" s="115"/>
      <c r="D95" s="116" t="s">
        <v>208</v>
      </c>
      <c r="E95" s="116"/>
      <c r="F95" s="116"/>
      <c r="G95" s="116"/>
      <c r="H95" s="116"/>
      <c r="I95" s="117"/>
      <c r="J95" s="116" t="s">
        <v>209</v>
      </c>
      <c r="K95" s="116"/>
      <c r="L95" s="116"/>
      <c r="M95" s="116"/>
      <c r="N95" s="116"/>
      <c r="O95" s="116"/>
      <c r="P95" s="116"/>
      <c r="Q95" s="116"/>
      <c r="R95" s="116"/>
      <c r="S95" s="116"/>
      <c r="T95" s="116"/>
      <c r="U95" s="116"/>
      <c r="V95" s="116"/>
      <c r="W95" s="116"/>
      <c r="X95" s="116"/>
      <c r="Y95" s="116"/>
      <c r="Z95" s="116"/>
      <c r="AA95" s="116"/>
      <c r="AB95" s="116"/>
      <c r="AC95" s="116"/>
      <c r="AD95" s="116"/>
      <c r="AE95" s="116"/>
      <c r="AF95" s="116"/>
      <c r="AG95" s="119">
        <f>'ON - Ostatní náklady'!J30</f>
        <v>0</v>
      </c>
      <c r="AH95" s="117"/>
      <c r="AI95" s="117"/>
      <c r="AJ95" s="117"/>
      <c r="AK95" s="117"/>
      <c r="AL95" s="117"/>
      <c r="AM95" s="117"/>
      <c r="AN95" s="119">
        <f>SUM(AG95,AT95)</f>
        <v>0</v>
      </c>
      <c r="AO95" s="117"/>
      <c r="AP95" s="117"/>
      <c r="AQ95" s="120" t="s">
        <v>83</v>
      </c>
      <c r="AR95" s="121"/>
      <c r="AS95" s="138">
        <v>0</v>
      </c>
      <c r="AT95" s="139">
        <f>ROUND(SUM(AV95:AW95),2)</f>
        <v>0</v>
      </c>
      <c r="AU95" s="140">
        <f>'ON - Ostatní náklady'!P81</f>
        <v>0</v>
      </c>
      <c r="AV95" s="139">
        <f>'ON - Ostatní náklady'!J33</f>
        <v>0</v>
      </c>
      <c r="AW95" s="139">
        <f>'ON - Ostatní náklady'!J34</f>
        <v>0</v>
      </c>
      <c r="AX95" s="139">
        <f>'ON - Ostatní náklady'!J35</f>
        <v>0</v>
      </c>
      <c r="AY95" s="139">
        <f>'ON - Ostatní náklady'!J36</f>
        <v>0</v>
      </c>
      <c r="AZ95" s="139">
        <f>'ON - Ostatní náklady'!F33</f>
        <v>0</v>
      </c>
      <c r="BA95" s="139">
        <f>'ON - Ostatní náklady'!F34</f>
        <v>0</v>
      </c>
      <c r="BB95" s="139">
        <f>'ON - Ostatní náklady'!F35</f>
        <v>0</v>
      </c>
      <c r="BC95" s="139">
        <f>'ON - Ostatní náklady'!F36</f>
        <v>0</v>
      </c>
      <c r="BD95" s="141">
        <f>'ON - Ostatní náklady'!F37</f>
        <v>0</v>
      </c>
      <c r="BE95" s="7"/>
      <c r="BT95" s="126" t="s">
        <v>84</v>
      </c>
      <c r="BV95" s="126" t="s">
        <v>79</v>
      </c>
      <c r="BW95" s="126" t="s">
        <v>210</v>
      </c>
      <c r="BX95" s="126" t="s">
        <v>5</v>
      </c>
      <c r="CL95" s="126" t="s">
        <v>32</v>
      </c>
      <c r="CM95" s="126" t="s">
        <v>86</v>
      </c>
    </row>
    <row r="96" s="2" customFormat="1" ht="30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  <c r="Q96" s="43"/>
      <c r="R96" s="43"/>
      <c r="S96" s="43"/>
      <c r="T96" s="43"/>
      <c r="U96" s="43"/>
      <c r="V96" s="43"/>
      <c r="W96" s="43"/>
      <c r="X96" s="43"/>
      <c r="Y96" s="43"/>
      <c r="Z96" s="43"/>
      <c r="AA96" s="43"/>
      <c r="AB96" s="43"/>
      <c r="AC96" s="43"/>
      <c r="AD96" s="43"/>
      <c r="AE96" s="43"/>
      <c r="AF96" s="43"/>
      <c r="AG96" s="43"/>
      <c r="AH96" s="43"/>
      <c r="AI96" s="43"/>
      <c r="AJ96" s="43"/>
      <c r="AK96" s="43"/>
      <c r="AL96" s="43"/>
      <c r="AM96" s="43"/>
      <c r="AN96" s="43"/>
      <c r="AO96" s="43"/>
      <c r="AP96" s="43"/>
      <c r="AQ96" s="43"/>
      <c r="AR96" s="47"/>
      <c r="AS96" s="41"/>
      <c r="AT96" s="41"/>
      <c r="AU96" s="41"/>
      <c r="AV96" s="41"/>
      <c r="AW96" s="41"/>
      <c r="AX96" s="41"/>
      <c r="AY96" s="41"/>
      <c r="AZ96" s="41"/>
      <c r="BA96" s="41"/>
      <c r="BB96" s="41"/>
      <c r="BC96" s="41"/>
      <c r="BD96" s="41"/>
      <c r="BE96" s="41"/>
    </row>
    <row r="97" s="2" customFormat="1" ht="6.96" customHeight="1">
      <c r="A97" s="41"/>
      <c r="B97" s="62"/>
      <c r="C97" s="63"/>
      <c r="D97" s="63"/>
      <c r="E97" s="63"/>
      <c r="F97" s="63"/>
      <c r="G97" s="63"/>
      <c r="H97" s="63"/>
      <c r="I97" s="63"/>
      <c r="J97" s="63"/>
      <c r="K97" s="63"/>
      <c r="L97" s="63"/>
      <c r="M97" s="63"/>
      <c r="N97" s="63"/>
      <c r="O97" s="63"/>
      <c r="P97" s="63"/>
      <c r="Q97" s="63"/>
      <c r="R97" s="63"/>
      <c r="S97" s="63"/>
      <c r="T97" s="63"/>
      <c r="U97" s="63"/>
      <c r="V97" s="63"/>
      <c r="W97" s="63"/>
      <c r="X97" s="63"/>
      <c r="Y97" s="63"/>
      <c r="Z97" s="63"/>
      <c r="AA97" s="63"/>
      <c r="AB97" s="63"/>
      <c r="AC97" s="63"/>
      <c r="AD97" s="63"/>
      <c r="AE97" s="63"/>
      <c r="AF97" s="63"/>
      <c r="AG97" s="63"/>
      <c r="AH97" s="63"/>
      <c r="AI97" s="63"/>
      <c r="AJ97" s="63"/>
      <c r="AK97" s="63"/>
      <c r="AL97" s="63"/>
      <c r="AM97" s="63"/>
      <c r="AN97" s="63"/>
      <c r="AO97" s="63"/>
      <c r="AP97" s="63"/>
      <c r="AQ97" s="63"/>
      <c r="AR97" s="47"/>
      <c r="AS97" s="41"/>
      <c r="AT97" s="41"/>
      <c r="AU97" s="41"/>
      <c r="AV97" s="41"/>
      <c r="AW97" s="41"/>
      <c r="AX97" s="41"/>
      <c r="AY97" s="41"/>
      <c r="AZ97" s="41"/>
      <c r="BA97" s="41"/>
      <c r="BB97" s="41"/>
      <c r="BC97" s="41"/>
      <c r="BD97" s="41"/>
      <c r="BE97" s="41"/>
    </row>
  </sheetData>
  <sheetProtection sheet="1" formatColumns="0" formatRows="0" objects="1" scenarios="1" spinCount="100000" saltValue="zBxcqt3G4SSZeVm8VoV8eXdf1D22EKin/a65FOIOFJI2XIPoxoKjRDed13JEUUIYQlDPLOIuBLKLCWh/4ZAaXA==" hashValue="8HIRiacQ1UV8si+vb02/cV6pypnHKa4FRASAZd5zB8GzxxmG7jJ/8W1+prbnhfrCkHRgU+INWdh2ceOeEFgC+Q==" algorithmName="SHA-512" password="CC35"/>
  <mergeCells count="202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61:AM61"/>
    <mergeCell ref="AN61:AP61"/>
    <mergeCell ref="AN62:AP62"/>
    <mergeCell ref="AG62:AM6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AG68:AM68"/>
    <mergeCell ref="AN68:AP68"/>
    <mergeCell ref="AG69:AM69"/>
    <mergeCell ref="AN69:AP69"/>
    <mergeCell ref="AN70:AP70"/>
    <mergeCell ref="AG70:AM70"/>
    <mergeCell ref="AN71:AP71"/>
    <mergeCell ref="AG71:AM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AG81:AM81"/>
    <mergeCell ref="AN81:AP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88:AP88"/>
    <mergeCell ref="AG88:AM88"/>
    <mergeCell ref="AN89:AP89"/>
    <mergeCell ref="AG89:AM89"/>
    <mergeCell ref="AN90:AP90"/>
    <mergeCell ref="AG90:AM90"/>
    <mergeCell ref="AN91:AP91"/>
    <mergeCell ref="AG91:AM91"/>
    <mergeCell ref="AN92:AP92"/>
    <mergeCell ref="AG92:AM92"/>
    <mergeCell ref="AN93:AP93"/>
    <mergeCell ref="AG93:AM93"/>
    <mergeCell ref="AN94:AP94"/>
    <mergeCell ref="AG94:AM94"/>
    <mergeCell ref="AN95:AP95"/>
    <mergeCell ref="AG95:AM95"/>
    <mergeCell ref="L45:AO45"/>
    <mergeCell ref="C52:G52"/>
    <mergeCell ref="I52:AF52"/>
    <mergeCell ref="J55:AF55"/>
    <mergeCell ref="D55:H55"/>
    <mergeCell ref="K56:AF56"/>
    <mergeCell ref="E56:I56"/>
    <mergeCell ref="F57:J57"/>
    <mergeCell ref="L57:AF57"/>
    <mergeCell ref="G58:K58"/>
    <mergeCell ref="M58:AF58"/>
    <mergeCell ref="M59:AF59"/>
    <mergeCell ref="G59:K59"/>
    <mergeCell ref="M60:AF60"/>
    <mergeCell ref="G60:K60"/>
    <mergeCell ref="M61:AF61"/>
    <mergeCell ref="G61:K61"/>
    <mergeCell ref="F62:J62"/>
    <mergeCell ref="L62:AF62"/>
    <mergeCell ref="G63:K63"/>
    <mergeCell ref="M63:AF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G56:AM56"/>
    <mergeCell ref="AN56:AP56"/>
    <mergeCell ref="AG57:AM57"/>
    <mergeCell ref="AN57:AP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M64:AF64"/>
    <mergeCell ref="G64:K64"/>
    <mergeCell ref="M65:AF65"/>
    <mergeCell ref="G65:K65"/>
    <mergeCell ref="M66:AF66"/>
    <mergeCell ref="G66:K66"/>
    <mergeCell ref="M67:AF67"/>
    <mergeCell ref="G67:K67"/>
    <mergeCell ref="L68:AF68"/>
    <mergeCell ref="F68:J68"/>
    <mergeCell ref="M69:AF69"/>
    <mergeCell ref="G69:K69"/>
    <mergeCell ref="M70:AF70"/>
    <mergeCell ref="G70:K70"/>
    <mergeCell ref="M71:AF71"/>
    <mergeCell ref="G71:K71"/>
    <mergeCell ref="M72:AF72"/>
    <mergeCell ref="G72:K72"/>
    <mergeCell ref="G73:K73"/>
    <mergeCell ref="M73:AF73"/>
    <mergeCell ref="M74:AF74"/>
    <mergeCell ref="G74:K74"/>
    <mergeCell ref="L75:AF75"/>
    <mergeCell ref="F75:J75"/>
    <mergeCell ref="M76:AF76"/>
    <mergeCell ref="G76:K76"/>
    <mergeCell ref="G77:K77"/>
    <mergeCell ref="M77:AF77"/>
    <mergeCell ref="F78:J78"/>
    <mergeCell ref="L78:AF78"/>
    <mergeCell ref="M79:AF79"/>
    <mergeCell ref="G79:K79"/>
    <mergeCell ref="G80:K80"/>
    <mergeCell ref="M80:AF80"/>
    <mergeCell ref="G81:K81"/>
    <mergeCell ref="M81:AF81"/>
    <mergeCell ref="F82:J82"/>
    <mergeCell ref="L82:AF82"/>
    <mergeCell ref="E83:I83"/>
    <mergeCell ref="K83:AF83"/>
    <mergeCell ref="E84:I84"/>
    <mergeCell ref="K84:AF84"/>
    <mergeCell ref="F85:J85"/>
    <mergeCell ref="L85:AF85"/>
    <mergeCell ref="L86:AF86"/>
    <mergeCell ref="F86:J86"/>
    <mergeCell ref="L87:AF87"/>
    <mergeCell ref="F87:J87"/>
    <mergeCell ref="L88:AF88"/>
    <mergeCell ref="F88:J88"/>
    <mergeCell ref="F89:J89"/>
    <mergeCell ref="L89:AF89"/>
    <mergeCell ref="F90:J90"/>
    <mergeCell ref="L90:AF90"/>
    <mergeCell ref="F91:J91"/>
    <mergeCell ref="L91:AF91"/>
    <mergeCell ref="D92:H92"/>
    <mergeCell ref="J92:AF92"/>
    <mergeCell ref="E93:I93"/>
    <mergeCell ref="K93:AF93"/>
    <mergeCell ref="D94:H94"/>
    <mergeCell ref="J94:AF94"/>
    <mergeCell ref="D95:H95"/>
    <mergeCell ref="J95:AF95"/>
  </mergeCells>
  <hyperlinks>
    <hyperlink ref="A58" location="'SO 01.1a - Nová stoka D -...'!C2" display="/"/>
    <hyperlink ref="A59" location="'SO 01.1b - Nová stoka D -...'!C2" display="/"/>
    <hyperlink ref="A60" location="'SO 01.1c - Nová stoka D -...'!C2" display="/"/>
    <hyperlink ref="A61" location="'SO 01.1d - Nová stoka D -...'!C2" display="/"/>
    <hyperlink ref="A63" location="'SO 01.2a - Stoka D.1 a D....'!C2" display="/"/>
    <hyperlink ref="A64" location="'SO 01.2b - Stoka D.1 a D....'!C2" display="/"/>
    <hyperlink ref="A65" location="'SO 01.2d - Stoka D.1 a D....'!C2" display="/"/>
    <hyperlink ref="A66" location="'SO 01.2e - Stoka D.1 a D....'!C2" display="/"/>
    <hyperlink ref="A67" location="'SO 01.2h - Stoka D.1, pro...'!C2" display="/"/>
    <hyperlink ref="A69" location="'SO 01.3a - Nová stoka B -...'!C2" display="/"/>
    <hyperlink ref="A70" location="'SO 01.3e - Nová stoka B -...'!C2" display="/"/>
    <hyperlink ref="A71" location="'SO 01.3g - Nová stoka B -...'!C2" display="/"/>
    <hyperlink ref="A72" location="'SO 01.3h - Nová stoka B -...'!C2" display="/"/>
    <hyperlink ref="A73" location="'SO 01.3i - Nová stoka B, ...'!C2" display="/"/>
    <hyperlink ref="A74" location="'SO 01.3j - Nová stoka B -...'!C2" display="/"/>
    <hyperlink ref="A76" location="'SO 01.4a - Spojná komora ...'!C2" display="/"/>
    <hyperlink ref="A77" location="'SO 01.4b - Spojná komora ...'!C2" display="/"/>
    <hyperlink ref="A79" location="'SO 01.5a - Nová stoka BD ...'!C2" display="/"/>
    <hyperlink ref="A80" location="'SO 01.5b - Nová stoka BD ...'!C2" display="/"/>
    <hyperlink ref="A81" location="'SO 01.5c - Nová stoka BD,...'!C2" display="/"/>
    <hyperlink ref="A82" location="'SO 01.6 - Stoková síť - O...'!C2" display="/"/>
    <hyperlink ref="A83" location="'SO 05 - Rušení starých stok'!C2" display="/"/>
    <hyperlink ref="A85" location="'SO 06.1 - Ochranná opatře...'!C2" display="/"/>
    <hyperlink ref="A86" location="'SO 06.5 - Přeložka kabelů...'!C2" display="/"/>
    <hyperlink ref="A87" location="'SO 06.7 - Přeložka dálkov...'!C2" display="/"/>
    <hyperlink ref="A88" location="'SO 06.9 - Přeložka vodovo...'!C2" display="/"/>
    <hyperlink ref="A89" location="'SO 06.10 - Mostní provizo...'!C2" display="/"/>
    <hyperlink ref="A90" location="'SO 06.11 - Náhradní výsadba'!C2" display="/"/>
    <hyperlink ref="A91" location="'SO 06.12 - Mostní provizo...'!C2" display="/"/>
    <hyperlink ref="A93" location="'PS 03 - Přeložky stok B a...'!C2" display="/"/>
    <hyperlink ref="A94" location="'VRN - Vedlejší rozpočtové...'!C2" display="/"/>
    <hyperlink ref="A95" location="'ON - Ostatní náklady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99</v>
      </c>
      <c r="AZ2" s="142" t="s">
        <v>211</v>
      </c>
      <c r="BA2" s="142" t="s">
        <v>211</v>
      </c>
      <c r="BB2" s="142" t="s">
        <v>32</v>
      </c>
      <c r="BC2" s="142" t="s">
        <v>212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213</v>
      </c>
      <c r="BA3" s="142" t="s">
        <v>213</v>
      </c>
      <c r="BB3" s="142" t="s">
        <v>32</v>
      </c>
      <c r="BC3" s="142" t="s">
        <v>214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216</v>
      </c>
      <c r="BA4" s="142" t="s">
        <v>216</v>
      </c>
      <c r="BB4" s="142" t="s">
        <v>32</v>
      </c>
      <c r="BC4" s="142" t="s">
        <v>217</v>
      </c>
      <c r="BD4" s="142" t="s">
        <v>86</v>
      </c>
    </row>
    <row r="5" s="1" customFormat="1" ht="6.96" customHeight="1">
      <c r="B5" s="22"/>
      <c r="L5" s="22"/>
      <c r="AZ5" s="142" t="s">
        <v>218</v>
      </c>
      <c r="BA5" s="142" t="s">
        <v>218</v>
      </c>
      <c r="BB5" s="142" t="s">
        <v>32</v>
      </c>
      <c r="BC5" s="142" t="s">
        <v>219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220</v>
      </c>
      <c r="BA6" s="142" t="s">
        <v>220</v>
      </c>
      <c r="BB6" s="142" t="s">
        <v>32</v>
      </c>
      <c r="BC6" s="142" t="s">
        <v>221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  <c r="AZ7" s="142" t="s">
        <v>222</v>
      </c>
      <c r="BA7" s="142" t="s">
        <v>222</v>
      </c>
      <c r="BB7" s="142" t="s">
        <v>32</v>
      </c>
      <c r="BC7" s="142" t="s">
        <v>223</v>
      </c>
      <c r="BD7" s="142" t="s">
        <v>86</v>
      </c>
    </row>
    <row r="8">
      <c r="B8" s="22"/>
      <c r="D8" s="147" t="s">
        <v>224</v>
      </c>
      <c r="L8" s="22"/>
      <c r="AZ8" s="142" t="s">
        <v>225</v>
      </c>
      <c r="BA8" s="142" t="s">
        <v>225</v>
      </c>
      <c r="BB8" s="142" t="s">
        <v>32</v>
      </c>
      <c r="BC8" s="142" t="s">
        <v>226</v>
      </c>
      <c r="BD8" s="142" t="s">
        <v>86</v>
      </c>
    </row>
    <row r="9" s="1" customFormat="1" ht="16.5" customHeight="1">
      <c r="B9" s="22"/>
      <c r="E9" s="148" t="s">
        <v>227</v>
      </c>
      <c r="F9" s="1"/>
      <c r="G9" s="1"/>
      <c r="H9" s="1"/>
      <c r="L9" s="22"/>
      <c r="AZ9" s="142" t="s">
        <v>228</v>
      </c>
      <c r="BA9" s="142" t="s">
        <v>228</v>
      </c>
      <c r="BB9" s="142" t="s">
        <v>32</v>
      </c>
      <c r="BC9" s="142" t="s">
        <v>229</v>
      </c>
      <c r="BD9" s="142" t="s">
        <v>86</v>
      </c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233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ROUND((SUM(BE104:BE231)),  2)</f>
        <v>0</v>
      </c>
      <c r="G37" s="41"/>
      <c r="H37" s="41"/>
      <c r="I37" s="162">
        <v>0.20999999999999999</v>
      </c>
      <c r="J37" s="161">
        <f>ROUND(((SUM(BE104:BE231))*I37),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ROUND((SUM(BF104:BF231)),  2)</f>
        <v>0</v>
      </c>
      <c r="G38" s="41"/>
      <c r="H38" s="41"/>
      <c r="I38" s="162">
        <v>0.12</v>
      </c>
      <c r="J38" s="161">
        <f>ROUND(((SUM(BF104:BF231))*I38),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ROUND((SUM(BG104:BG231)),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ROUND((SUM(BH104:BH231)),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ROUND((SUM(BI104:BI231)),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01.1a - Nová stoka D - Hloubené TŠ D2 / D3 (objekt 5)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J144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241</v>
      </c>
      <c r="E71" s="188"/>
      <c r="F71" s="188"/>
      <c r="G71" s="188"/>
      <c r="H71" s="188"/>
      <c r="I71" s="188"/>
      <c r="J71" s="189">
        <f>J159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242</v>
      </c>
      <c r="E72" s="188"/>
      <c r="F72" s="188"/>
      <c r="G72" s="188"/>
      <c r="H72" s="188"/>
      <c r="I72" s="188"/>
      <c r="J72" s="189">
        <f>J183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243</v>
      </c>
      <c r="E73" s="188"/>
      <c r="F73" s="188"/>
      <c r="G73" s="188"/>
      <c r="H73" s="188"/>
      <c r="I73" s="188"/>
      <c r="J73" s="189">
        <f>J188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244</v>
      </c>
      <c r="E74" s="188"/>
      <c r="F74" s="188"/>
      <c r="G74" s="188"/>
      <c r="H74" s="188"/>
      <c r="I74" s="188"/>
      <c r="J74" s="189">
        <f>J192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245</v>
      </c>
      <c r="E75" s="188"/>
      <c r="F75" s="188"/>
      <c r="G75" s="188"/>
      <c r="H75" s="188"/>
      <c r="I75" s="188"/>
      <c r="J75" s="189">
        <f>J197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246</v>
      </c>
      <c r="E76" s="183"/>
      <c r="F76" s="183"/>
      <c r="G76" s="183"/>
      <c r="H76" s="183"/>
      <c r="I76" s="183"/>
      <c r="J76" s="184">
        <f>J200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247</v>
      </c>
      <c r="E77" s="188"/>
      <c r="F77" s="188"/>
      <c r="G77" s="188"/>
      <c r="H77" s="188"/>
      <c r="I77" s="188"/>
      <c r="J77" s="189">
        <f>J201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248</v>
      </c>
      <c r="E78" s="183"/>
      <c r="F78" s="183"/>
      <c r="G78" s="183"/>
      <c r="H78" s="183"/>
      <c r="I78" s="183"/>
      <c r="J78" s="184">
        <f>J215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249</v>
      </c>
      <c r="E79" s="188"/>
      <c r="F79" s="188"/>
      <c r="G79" s="188"/>
      <c r="H79" s="188"/>
      <c r="I79" s="188"/>
      <c r="J79" s="189">
        <f>J216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250</v>
      </c>
      <c r="E80" s="183"/>
      <c r="F80" s="183"/>
      <c r="G80" s="183"/>
      <c r="H80" s="183"/>
      <c r="I80" s="183"/>
      <c r="J80" s="184">
        <f>J225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251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224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227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230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231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232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01.1a - Nová stoka D - Hloubené TŠ D2 / D3 (objekt 5)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4. 2. 2025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252</v>
      </c>
      <c r="D103" s="194" t="s">
        <v>62</v>
      </c>
      <c r="E103" s="194" t="s">
        <v>58</v>
      </c>
      <c r="F103" s="194" t="s">
        <v>59</v>
      </c>
      <c r="G103" s="194" t="s">
        <v>253</v>
      </c>
      <c r="H103" s="194" t="s">
        <v>254</v>
      </c>
      <c r="I103" s="194" t="s">
        <v>255</v>
      </c>
      <c r="J103" s="194" t="s">
        <v>236</v>
      </c>
      <c r="K103" s="195" t="s">
        <v>256</v>
      </c>
      <c r="L103" s="196"/>
      <c r="M103" s="95" t="s">
        <v>32</v>
      </c>
      <c r="N103" s="96" t="s">
        <v>47</v>
      </c>
      <c r="O103" s="96" t="s">
        <v>257</v>
      </c>
      <c r="P103" s="96" t="s">
        <v>258</v>
      </c>
      <c r="Q103" s="96" t="s">
        <v>259</v>
      </c>
      <c r="R103" s="96" t="s">
        <v>260</v>
      </c>
      <c r="S103" s="96" t="s">
        <v>261</v>
      </c>
      <c r="T103" s="97" t="s">
        <v>262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263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P105+P200+P215+P225</f>
        <v>0</v>
      </c>
      <c r="Q104" s="99"/>
      <c r="R104" s="199">
        <f>R105+R200+R215+R225</f>
        <v>130.46458527999999</v>
      </c>
      <c r="S104" s="99"/>
      <c r="T104" s="200">
        <f>T105+T200+T215+T225</f>
        <v>22.063192000000001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237</v>
      </c>
      <c r="BK104" s="201">
        <f>BK105+BK200+BK215+BK225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264</v>
      </c>
      <c r="F105" s="205" t="s">
        <v>265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P106+P144+P159+P183+P188+P192+P197</f>
        <v>0</v>
      </c>
      <c r="Q105" s="210"/>
      <c r="R105" s="211">
        <f>R106+R144+R159+R183+R188+R192+R197</f>
        <v>129.477474</v>
      </c>
      <c r="S105" s="210"/>
      <c r="T105" s="212">
        <f>T106+T144+T159+T183+T188+T192+T197</f>
        <v>21.1416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266</v>
      </c>
      <c r="BK105" s="215">
        <f>BK106+BK144+BK159+BK183+BK188+BK192+BK197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267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SUM(P107:P143)</f>
        <v>0</v>
      </c>
      <c r="Q106" s="210"/>
      <c r="R106" s="211">
        <f>SUM(R107:R143)</f>
        <v>99.530748599999995</v>
      </c>
      <c r="S106" s="210"/>
      <c r="T106" s="212">
        <f>SUM(T107:T143)</f>
        <v>9.7919999999999998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266</v>
      </c>
      <c r="BK106" s="215">
        <f>SUM(BK107:BK143)</f>
        <v>0</v>
      </c>
    </row>
    <row r="107" s="2" customFormat="1" ht="37.8" customHeight="1">
      <c r="A107" s="41"/>
      <c r="B107" s="42"/>
      <c r="C107" s="218" t="s">
        <v>84</v>
      </c>
      <c r="D107" s="218" t="s">
        <v>268</v>
      </c>
      <c r="E107" s="219" t="s">
        <v>269</v>
      </c>
      <c r="F107" s="220" t="s">
        <v>270</v>
      </c>
      <c r="G107" s="221" t="s">
        <v>271</v>
      </c>
      <c r="H107" s="222">
        <v>24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9.7919999999999998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273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275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13" customFormat="1">
      <c r="A109" s="13"/>
      <c r="B109" s="236"/>
      <c r="C109" s="237"/>
      <c r="D109" s="238" t="s">
        <v>276</v>
      </c>
      <c r="E109" s="239" t="s">
        <v>277</v>
      </c>
      <c r="F109" s="240" t="s">
        <v>278</v>
      </c>
      <c r="G109" s="237"/>
      <c r="H109" s="241">
        <v>24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1.75" customHeight="1">
      <c r="A110" s="41"/>
      <c r="B110" s="42"/>
      <c r="C110" s="218" t="s">
        <v>86</v>
      </c>
      <c r="D110" s="218" t="s">
        <v>268</v>
      </c>
      <c r="E110" s="219" t="s">
        <v>279</v>
      </c>
      <c r="F110" s="220" t="s">
        <v>280</v>
      </c>
      <c r="G110" s="221" t="s">
        <v>281</v>
      </c>
      <c r="H110" s="222">
        <v>6.75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282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283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3" customFormat="1">
      <c r="A112" s="13"/>
      <c r="B112" s="236"/>
      <c r="C112" s="237"/>
      <c r="D112" s="238" t="s">
        <v>276</v>
      </c>
      <c r="E112" s="239" t="s">
        <v>284</v>
      </c>
      <c r="F112" s="240" t="s">
        <v>285</v>
      </c>
      <c r="G112" s="237"/>
      <c r="H112" s="241">
        <v>6.75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276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266</v>
      </c>
    </row>
    <row r="113" s="2" customFormat="1" ht="37.8" customHeight="1">
      <c r="A113" s="41"/>
      <c r="B113" s="42"/>
      <c r="C113" s="218" t="s">
        <v>93</v>
      </c>
      <c r="D113" s="218" t="s">
        <v>268</v>
      </c>
      <c r="E113" s="219" t="s">
        <v>286</v>
      </c>
      <c r="F113" s="220" t="s">
        <v>287</v>
      </c>
      <c r="G113" s="221" t="s">
        <v>288</v>
      </c>
      <c r="H113" s="222">
        <v>602.83399999999995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0.02411336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289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290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13" customFormat="1">
      <c r="A115" s="13"/>
      <c r="B115" s="236"/>
      <c r="C115" s="237"/>
      <c r="D115" s="238" t="s">
        <v>276</v>
      </c>
      <c r="E115" s="239" t="s">
        <v>213</v>
      </c>
      <c r="F115" s="240" t="s">
        <v>291</v>
      </c>
      <c r="G115" s="237"/>
      <c r="H115" s="241">
        <v>297.47199999999998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276</v>
      </c>
      <c r="AU115" s="247" t="s">
        <v>86</v>
      </c>
      <c r="AV115" s="13" t="s">
        <v>86</v>
      </c>
      <c r="AW115" s="13" t="s">
        <v>39</v>
      </c>
      <c r="AX115" s="13" t="s">
        <v>77</v>
      </c>
      <c r="AY115" s="247" t="s">
        <v>266</v>
      </c>
    </row>
    <row r="116" s="13" customFormat="1">
      <c r="A116" s="13"/>
      <c r="B116" s="236"/>
      <c r="C116" s="237"/>
      <c r="D116" s="238" t="s">
        <v>276</v>
      </c>
      <c r="E116" s="239" t="s">
        <v>220</v>
      </c>
      <c r="F116" s="240" t="s">
        <v>292</v>
      </c>
      <c r="G116" s="237"/>
      <c r="H116" s="241">
        <v>304.11200000000002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276</v>
      </c>
      <c r="AU116" s="247" t="s">
        <v>86</v>
      </c>
      <c r="AV116" s="13" t="s">
        <v>86</v>
      </c>
      <c r="AW116" s="13" t="s">
        <v>39</v>
      </c>
      <c r="AX116" s="13" t="s">
        <v>77</v>
      </c>
      <c r="AY116" s="247" t="s">
        <v>266</v>
      </c>
    </row>
    <row r="117" s="13" customFormat="1">
      <c r="A117" s="13"/>
      <c r="B117" s="236"/>
      <c r="C117" s="237"/>
      <c r="D117" s="238" t="s">
        <v>276</v>
      </c>
      <c r="E117" s="239" t="s">
        <v>225</v>
      </c>
      <c r="F117" s="240" t="s">
        <v>293</v>
      </c>
      <c r="G117" s="237"/>
      <c r="H117" s="241">
        <v>1.25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77</v>
      </c>
      <c r="AY117" s="247" t="s">
        <v>266</v>
      </c>
    </row>
    <row r="118" s="13" customFormat="1">
      <c r="A118" s="13"/>
      <c r="B118" s="236"/>
      <c r="C118" s="237"/>
      <c r="D118" s="238" t="s">
        <v>276</v>
      </c>
      <c r="E118" s="239" t="s">
        <v>228</v>
      </c>
      <c r="F118" s="240" t="s">
        <v>294</v>
      </c>
      <c r="G118" s="237"/>
      <c r="H118" s="241">
        <v>602.83399999999995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276</v>
      </c>
      <c r="AU118" s="247" t="s">
        <v>86</v>
      </c>
      <c r="AV118" s="13" t="s">
        <v>86</v>
      </c>
      <c r="AW118" s="13" t="s">
        <v>39</v>
      </c>
      <c r="AX118" s="13" t="s">
        <v>84</v>
      </c>
      <c r="AY118" s="247" t="s">
        <v>266</v>
      </c>
    </row>
    <row r="119" s="2" customFormat="1" ht="16.5" customHeight="1">
      <c r="A119" s="41"/>
      <c r="B119" s="42"/>
      <c r="C119" s="218" t="s">
        <v>98</v>
      </c>
      <c r="D119" s="218" t="s">
        <v>268</v>
      </c>
      <c r="E119" s="219" t="s">
        <v>295</v>
      </c>
      <c r="F119" s="220" t="s">
        <v>296</v>
      </c>
      <c r="G119" s="221" t="s">
        <v>271</v>
      </c>
      <c r="H119" s="222">
        <v>18</v>
      </c>
      <c r="I119" s="223"/>
      <c r="J119" s="224">
        <f>ROUND(I119*H119,2)</f>
        <v>0</v>
      </c>
      <c r="K119" s="220" t="s">
        <v>272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0.00069999999999999999</v>
      </c>
      <c r="R119" s="227">
        <f>Q119*H119</f>
        <v>0.0126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98</v>
      </c>
      <c r="AT119" s="229" t="s">
        <v>268</v>
      </c>
      <c r="AU119" s="229" t="s">
        <v>86</v>
      </c>
      <c r="AY119" s="19" t="s">
        <v>266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98</v>
      </c>
      <c r="BM119" s="229" t="s">
        <v>297</v>
      </c>
    </row>
    <row r="120" s="2" customFormat="1">
      <c r="A120" s="41"/>
      <c r="B120" s="42"/>
      <c r="C120" s="43"/>
      <c r="D120" s="231" t="s">
        <v>274</v>
      </c>
      <c r="E120" s="43"/>
      <c r="F120" s="232" t="s">
        <v>298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274</v>
      </c>
      <c r="AU120" s="19" t="s">
        <v>86</v>
      </c>
    </row>
    <row r="121" s="13" customFormat="1">
      <c r="A121" s="13"/>
      <c r="B121" s="236"/>
      <c r="C121" s="237"/>
      <c r="D121" s="238" t="s">
        <v>276</v>
      </c>
      <c r="E121" s="239" t="s">
        <v>299</v>
      </c>
      <c r="F121" s="240" t="s">
        <v>300</v>
      </c>
      <c r="G121" s="237"/>
      <c r="H121" s="241">
        <v>18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276</v>
      </c>
      <c r="AU121" s="247" t="s">
        <v>86</v>
      </c>
      <c r="AV121" s="13" t="s">
        <v>86</v>
      </c>
      <c r="AW121" s="13" t="s">
        <v>39</v>
      </c>
      <c r="AX121" s="13" t="s">
        <v>84</v>
      </c>
      <c r="AY121" s="247" t="s">
        <v>266</v>
      </c>
    </row>
    <row r="122" s="2" customFormat="1" ht="24.15" customHeight="1">
      <c r="A122" s="41"/>
      <c r="B122" s="42"/>
      <c r="C122" s="218" t="s">
        <v>301</v>
      </c>
      <c r="D122" s="218" t="s">
        <v>268</v>
      </c>
      <c r="E122" s="219" t="s">
        <v>302</v>
      </c>
      <c r="F122" s="220" t="s">
        <v>303</v>
      </c>
      <c r="G122" s="221" t="s">
        <v>271</v>
      </c>
      <c r="H122" s="222">
        <v>18</v>
      </c>
      <c r="I122" s="223"/>
      <c r="J122" s="224">
        <f>ROUND(I122*H122,2)</f>
        <v>0</v>
      </c>
      <c r="K122" s="220" t="s">
        <v>272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98</v>
      </c>
      <c r="AT122" s="229" t="s">
        <v>268</v>
      </c>
      <c r="AU122" s="229" t="s">
        <v>86</v>
      </c>
      <c r="AY122" s="19" t="s">
        <v>266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304</v>
      </c>
    </row>
    <row r="123" s="2" customFormat="1">
      <c r="A123" s="41"/>
      <c r="B123" s="42"/>
      <c r="C123" s="43"/>
      <c r="D123" s="231" t="s">
        <v>274</v>
      </c>
      <c r="E123" s="43"/>
      <c r="F123" s="232" t="s">
        <v>305</v>
      </c>
      <c r="G123" s="43"/>
      <c r="H123" s="43"/>
      <c r="I123" s="233"/>
      <c r="J123" s="43"/>
      <c r="K123" s="43"/>
      <c r="L123" s="47"/>
      <c r="M123" s="234"/>
      <c r="N123" s="235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19" t="s">
        <v>274</v>
      </c>
      <c r="AU123" s="19" t="s">
        <v>86</v>
      </c>
    </row>
    <row r="124" s="2" customFormat="1" ht="21.75" customHeight="1">
      <c r="A124" s="41"/>
      <c r="B124" s="42"/>
      <c r="C124" s="218" t="s">
        <v>306</v>
      </c>
      <c r="D124" s="218" t="s">
        <v>268</v>
      </c>
      <c r="E124" s="219" t="s">
        <v>307</v>
      </c>
      <c r="F124" s="220" t="s">
        <v>308</v>
      </c>
      <c r="G124" s="221" t="s">
        <v>271</v>
      </c>
      <c r="H124" s="222">
        <v>63.18</v>
      </c>
      <c r="I124" s="223"/>
      <c r="J124" s="224">
        <f>ROUND(I124*H124,2)</f>
        <v>0</v>
      </c>
      <c r="K124" s="220" t="s">
        <v>272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0.011690000000000001</v>
      </c>
      <c r="R124" s="227">
        <f>Q124*H124</f>
        <v>0.73857420000000007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268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309</v>
      </c>
    </row>
    <row r="125" s="2" customFormat="1">
      <c r="A125" s="41"/>
      <c r="B125" s="42"/>
      <c r="C125" s="43"/>
      <c r="D125" s="231" t="s">
        <v>274</v>
      </c>
      <c r="E125" s="43"/>
      <c r="F125" s="232" t="s">
        <v>310</v>
      </c>
      <c r="G125" s="43"/>
      <c r="H125" s="43"/>
      <c r="I125" s="233"/>
      <c r="J125" s="43"/>
      <c r="K125" s="43"/>
      <c r="L125" s="47"/>
      <c r="M125" s="234"/>
      <c r="N125" s="235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274</v>
      </c>
      <c r="AU125" s="19" t="s">
        <v>86</v>
      </c>
    </row>
    <row r="126" s="13" customFormat="1">
      <c r="A126" s="13"/>
      <c r="B126" s="236"/>
      <c r="C126" s="237"/>
      <c r="D126" s="238" t="s">
        <v>276</v>
      </c>
      <c r="E126" s="239" t="s">
        <v>218</v>
      </c>
      <c r="F126" s="240" t="s">
        <v>311</v>
      </c>
      <c r="G126" s="237"/>
      <c r="H126" s="241">
        <v>63.18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276</v>
      </c>
      <c r="AU126" s="247" t="s">
        <v>86</v>
      </c>
      <c r="AV126" s="13" t="s">
        <v>86</v>
      </c>
      <c r="AW126" s="13" t="s">
        <v>39</v>
      </c>
      <c r="AX126" s="13" t="s">
        <v>84</v>
      </c>
      <c r="AY126" s="247" t="s">
        <v>266</v>
      </c>
    </row>
    <row r="127" s="2" customFormat="1" ht="24.15" customHeight="1">
      <c r="A127" s="41"/>
      <c r="B127" s="42"/>
      <c r="C127" s="218" t="s">
        <v>312</v>
      </c>
      <c r="D127" s="218" t="s">
        <v>268</v>
      </c>
      <c r="E127" s="219" t="s">
        <v>313</v>
      </c>
      <c r="F127" s="220" t="s">
        <v>314</v>
      </c>
      <c r="G127" s="221" t="s">
        <v>271</v>
      </c>
      <c r="H127" s="222">
        <v>391.71600000000001</v>
      </c>
      <c r="I127" s="223"/>
      <c r="J127" s="224">
        <f>ROUND(I127*H127,2)</f>
        <v>0</v>
      </c>
      <c r="K127" s="220" t="s">
        <v>272</v>
      </c>
      <c r="L127" s="47"/>
      <c r="M127" s="225" t="s">
        <v>32</v>
      </c>
      <c r="N127" s="226" t="s">
        <v>48</v>
      </c>
      <c r="O127" s="87"/>
      <c r="P127" s="227">
        <f>O127*H127</f>
        <v>0</v>
      </c>
      <c r="Q127" s="227">
        <v>0.066790000000000002</v>
      </c>
      <c r="R127" s="227">
        <f>Q127*H127</f>
        <v>26.162711640000001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98</v>
      </c>
      <c r="AT127" s="229" t="s">
        <v>268</v>
      </c>
      <c r="AU127" s="229" t="s">
        <v>86</v>
      </c>
      <c r="AY127" s="19" t="s">
        <v>266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98</v>
      </c>
      <c r="BM127" s="229" t="s">
        <v>315</v>
      </c>
    </row>
    <row r="128" s="2" customFormat="1">
      <c r="A128" s="41"/>
      <c r="B128" s="42"/>
      <c r="C128" s="43"/>
      <c r="D128" s="231" t="s">
        <v>274</v>
      </c>
      <c r="E128" s="43"/>
      <c r="F128" s="232" t="s">
        <v>316</v>
      </c>
      <c r="G128" s="43"/>
      <c r="H128" s="43"/>
      <c r="I128" s="233"/>
      <c r="J128" s="43"/>
      <c r="K128" s="43"/>
      <c r="L128" s="47"/>
      <c r="M128" s="234"/>
      <c r="N128" s="235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274</v>
      </c>
      <c r="AU128" s="19" t="s">
        <v>86</v>
      </c>
    </row>
    <row r="129" s="13" customFormat="1">
      <c r="A129" s="13"/>
      <c r="B129" s="236"/>
      <c r="C129" s="237"/>
      <c r="D129" s="238" t="s">
        <v>276</v>
      </c>
      <c r="E129" s="239" t="s">
        <v>317</v>
      </c>
      <c r="F129" s="240" t="s">
        <v>318</v>
      </c>
      <c r="G129" s="237"/>
      <c r="H129" s="241">
        <v>391.71600000000001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276</v>
      </c>
      <c r="AU129" s="247" t="s">
        <v>86</v>
      </c>
      <c r="AV129" s="13" t="s">
        <v>86</v>
      </c>
      <c r="AW129" s="13" t="s">
        <v>39</v>
      </c>
      <c r="AX129" s="13" t="s">
        <v>84</v>
      </c>
      <c r="AY129" s="247" t="s">
        <v>266</v>
      </c>
    </row>
    <row r="130" s="2" customFormat="1" ht="16.5" customHeight="1">
      <c r="A130" s="41"/>
      <c r="B130" s="42"/>
      <c r="C130" s="218" t="s">
        <v>319</v>
      </c>
      <c r="D130" s="218" t="s">
        <v>268</v>
      </c>
      <c r="E130" s="219" t="s">
        <v>320</v>
      </c>
      <c r="F130" s="220" t="s">
        <v>321</v>
      </c>
      <c r="G130" s="221" t="s">
        <v>271</v>
      </c>
      <c r="H130" s="222">
        <v>63.18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322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323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13" customFormat="1">
      <c r="A132" s="13"/>
      <c r="B132" s="236"/>
      <c r="C132" s="237"/>
      <c r="D132" s="238" t="s">
        <v>276</v>
      </c>
      <c r="E132" s="239" t="s">
        <v>32</v>
      </c>
      <c r="F132" s="240" t="s">
        <v>218</v>
      </c>
      <c r="G132" s="237"/>
      <c r="H132" s="241">
        <v>63.18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276</v>
      </c>
      <c r="AU132" s="247" t="s">
        <v>86</v>
      </c>
      <c r="AV132" s="13" t="s">
        <v>86</v>
      </c>
      <c r="AW132" s="13" t="s">
        <v>39</v>
      </c>
      <c r="AX132" s="13" t="s">
        <v>84</v>
      </c>
      <c r="AY132" s="247" t="s">
        <v>266</v>
      </c>
    </row>
    <row r="133" s="2" customFormat="1" ht="24.15" customHeight="1">
      <c r="A133" s="41"/>
      <c r="B133" s="42"/>
      <c r="C133" s="218" t="s">
        <v>324</v>
      </c>
      <c r="D133" s="218" t="s">
        <v>268</v>
      </c>
      <c r="E133" s="219" t="s">
        <v>325</v>
      </c>
      <c r="F133" s="220" t="s">
        <v>326</v>
      </c>
      <c r="G133" s="221" t="s">
        <v>327</v>
      </c>
      <c r="H133" s="222">
        <v>54295.190000000002</v>
      </c>
      <c r="I133" s="223"/>
      <c r="J133" s="224">
        <f>ROUND(I133*H133,2)</f>
        <v>0</v>
      </c>
      <c r="K133" s="220" t="s">
        <v>272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0.00025999999999999998</v>
      </c>
      <c r="R133" s="227">
        <f>Q133*H133</f>
        <v>14.1167494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268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328</v>
      </c>
    </row>
    <row r="134" s="2" customFormat="1">
      <c r="A134" s="41"/>
      <c r="B134" s="42"/>
      <c r="C134" s="43"/>
      <c r="D134" s="231" t="s">
        <v>274</v>
      </c>
      <c r="E134" s="43"/>
      <c r="F134" s="232" t="s">
        <v>329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274</v>
      </c>
      <c r="AU134" s="19" t="s">
        <v>86</v>
      </c>
    </row>
    <row r="135" s="2" customFormat="1" ht="21.75" customHeight="1">
      <c r="A135" s="41"/>
      <c r="B135" s="42"/>
      <c r="C135" s="218" t="s">
        <v>330</v>
      </c>
      <c r="D135" s="218" t="s">
        <v>268</v>
      </c>
      <c r="E135" s="219" t="s">
        <v>331</v>
      </c>
      <c r="F135" s="220" t="s">
        <v>332</v>
      </c>
      <c r="G135" s="221" t="s">
        <v>327</v>
      </c>
      <c r="H135" s="222">
        <v>8465.4699999999993</v>
      </c>
      <c r="I135" s="223"/>
      <c r="J135" s="224">
        <f>ROUND(I135*H135,2)</f>
        <v>0</v>
      </c>
      <c r="K135" s="220" t="s">
        <v>272</v>
      </c>
      <c r="L135" s="47"/>
      <c r="M135" s="225" t="s">
        <v>32</v>
      </c>
      <c r="N135" s="226" t="s">
        <v>48</v>
      </c>
      <c r="O135" s="87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98</v>
      </c>
      <c r="AT135" s="229" t="s">
        <v>268</v>
      </c>
      <c r="AU135" s="229" t="s">
        <v>86</v>
      </c>
      <c r="AY135" s="19" t="s">
        <v>266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98</v>
      </c>
      <c r="BM135" s="229" t="s">
        <v>333</v>
      </c>
    </row>
    <row r="136" s="2" customFormat="1">
      <c r="A136" s="41"/>
      <c r="B136" s="42"/>
      <c r="C136" s="43"/>
      <c r="D136" s="231" t="s">
        <v>274</v>
      </c>
      <c r="E136" s="43"/>
      <c r="F136" s="232" t="s">
        <v>334</v>
      </c>
      <c r="G136" s="43"/>
      <c r="H136" s="43"/>
      <c r="I136" s="233"/>
      <c r="J136" s="43"/>
      <c r="K136" s="43"/>
      <c r="L136" s="47"/>
      <c r="M136" s="234"/>
      <c r="N136" s="235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19" t="s">
        <v>274</v>
      </c>
      <c r="AU136" s="19" t="s">
        <v>86</v>
      </c>
    </row>
    <row r="137" s="2" customFormat="1" ht="16.5" customHeight="1">
      <c r="A137" s="41"/>
      <c r="B137" s="42"/>
      <c r="C137" s="248" t="s">
        <v>335</v>
      </c>
      <c r="D137" s="248" t="s">
        <v>336</v>
      </c>
      <c r="E137" s="249" t="s">
        <v>337</v>
      </c>
      <c r="F137" s="250" t="s">
        <v>338</v>
      </c>
      <c r="G137" s="251" t="s">
        <v>339</v>
      </c>
      <c r="H137" s="252">
        <v>49.712000000000003</v>
      </c>
      <c r="I137" s="253"/>
      <c r="J137" s="254">
        <f>ROUND(I137*H137,2)</f>
        <v>0</v>
      </c>
      <c r="K137" s="250" t="s">
        <v>340</v>
      </c>
      <c r="L137" s="255"/>
      <c r="M137" s="256" t="s">
        <v>32</v>
      </c>
      <c r="N137" s="257" t="s">
        <v>48</v>
      </c>
      <c r="O137" s="87"/>
      <c r="P137" s="227">
        <f>O137*H137</f>
        <v>0</v>
      </c>
      <c r="Q137" s="227">
        <v>1</v>
      </c>
      <c r="R137" s="227">
        <f>Q137*H137</f>
        <v>49.712000000000003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319</v>
      </c>
      <c r="AT137" s="229" t="s">
        <v>336</v>
      </c>
      <c r="AU137" s="229" t="s">
        <v>86</v>
      </c>
      <c r="AY137" s="19" t="s">
        <v>266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341</v>
      </c>
    </row>
    <row r="138" s="2" customFormat="1" ht="16.5" customHeight="1">
      <c r="A138" s="41"/>
      <c r="B138" s="42"/>
      <c r="C138" s="248" t="s">
        <v>8</v>
      </c>
      <c r="D138" s="248" t="s">
        <v>336</v>
      </c>
      <c r="E138" s="249" t="s">
        <v>342</v>
      </c>
      <c r="F138" s="250" t="s">
        <v>343</v>
      </c>
      <c r="G138" s="251" t="s">
        <v>339</v>
      </c>
      <c r="H138" s="252">
        <v>8.7639999999999993</v>
      </c>
      <c r="I138" s="253"/>
      <c r="J138" s="254">
        <f>ROUND(I138*H138,2)</f>
        <v>0</v>
      </c>
      <c r="K138" s="250" t="s">
        <v>340</v>
      </c>
      <c r="L138" s="255"/>
      <c r="M138" s="256" t="s">
        <v>32</v>
      </c>
      <c r="N138" s="257" t="s">
        <v>48</v>
      </c>
      <c r="O138" s="87"/>
      <c r="P138" s="227">
        <f>O138*H138</f>
        <v>0</v>
      </c>
      <c r="Q138" s="227">
        <v>1</v>
      </c>
      <c r="R138" s="227">
        <f>Q138*H138</f>
        <v>8.7639999999999993</v>
      </c>
      <c r="S138" s="227">
        <v>0</v>
      </c>
      <c r="T138" s="228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9" t="s">
        <v>319</v>
      </c>
      <c r="AT138" s="229" t="s">
        <v>336</v>
      </c>
      <c r="AU138" s="229" t="s">
        <v>86</v>
      </c>
      <c r="AY138" s="19" t="s">
        <v>266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19" t="s">
        <v>84</v>
      </c>
      <c r="BK138" s="230">
        <f>ROUND(I138*H138,2)</f>
        <v>0</v>
      </c>
      <c r="BL138" s="19" t="s">
        <v>98</v>
      </c>
      <c r="BM138" s="229" t="s">
        <v>344</v>
      </c>
    </row>
    <row r="139" s="2" customFormat="1" ht="33" customHeight="1">
      <c r="A139" s="41"/>
      <c r="B139" s="42"/>
      <c r="C139" s="218" t="s">
        <v>345</v>
      </c>
      <c r="D139" s="218" t="s">
        <v>268</v>
      </c>
      <c r="E139" s="219" t="s">
        <v>346</v>
      </c>
      <c r="F139" s="220" t="s">
        <v>347</v>
      </c>
      <c r="G139" s="221" t="s">
        <v>288</v>
      </c>
      <c r="H139" s="222">
        <v>681.202</v>
      </c>
      <c r="I139" s="223"/>
      <c r="J139" s="224">
        <f>ROUND(I139*H139,2)</f>
        <v>0</v>
      </c>
      <c r="K139" s="220" t="s">
        <v>340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268</v>
      </c>
      <c r="AU139" s="229" t="s">
        <v>86</v>
      </c>
      <c r="AY139" s="19" t="s">
        <v>266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348</v>
      </c>
    </row>
    <row r="140" s="13" customFormat="1">
      <c r="A140" s="13"/>
      <c r="B140" s="236"/>
      <c r="C140" s="237"/>
      <c r="D140" s="238" t="s">
        <v>276</v>
      </c>
      <c r="E140" s="239" t="s">
        <v>211</v>
      </c>
      <c r="F140" s="240" t="s">
        <v>349</v>
      </c>
      <c r="G140" s="237"/>
      <c r="H140" s="241">
        <v>681.202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276</v>
      </c>
      <c r="AU140" s="247" t="s">
        <v>86</v>
      </c>
      <c r="AV140" s="13" t="s">
        <v>86</v>
      </c>
      <c r="AW140" s="13" t="s">
        <v>39</v>
      </c>
      <c r="AX140" s="13" t="s">
        <v>84</v>
      </c>
      <c r="AY140" s="247" t="s">
        <v>266</v>
      </c>
    </row>
    <row r="141" s="2" customFormat="1" ht="24.15" customHeight="1">
      <c r="A141" s="41"/>
      <c r="B141" s="42"/>
      <c r="C141" s="218" t="s">
        <v>350</v>
      </c>
      <c r="D141" s="218" t="s">
        <v>268</v>
      </c>
      <c r="E141" s="219" t="s">
        <v>351</v>
      </c>
      <c r="F141" s="220" t="s">
        <v>352</v>
      </c>
      <c r="G141" s="221" t="s">
        <v>281</v>
      </c>
      <c r="H141" s="222">
        <v>681.202</v>
      </c>
      <c r="I141" s="223"/>
      <c r="J141" s="224">
        <f>ROUND(I141*H141,2)</f>
        <v>0</v>
      </c>
      <c r="K141" s="220" t="s">
        <v>272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268</v>
      </c>
      <c r="AU141" s="229" t="s">
        <v>86</v>
      </c>
      <c r="AY141" s="19" t="s">
        <v>266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353</v>
      </c>
    </row>
    <row r="142" s="2" customFormat="1">
      <c r="A142" s="41"/>
      <c r="B142" s="42"/>
      <c r="C142" s="43"/>
      <c r="D142" s="231" t="s">
        <v>274</v>
      </c>
      <c r="E142" s="43"/>
      <c r="F142" s="232" t="s">
        <v>354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274</v>
      </c>
      <c r="AU142" s="19" t="s">
        <v>86</v>
      </c>
    </row>
    <row r="143" s="13" customFormat="1">
      <c r="A143" s="13"/>
      <c r="B143" s="236"/>
      <c r="C143" s="237"/>
      <c r="D143" s="238" t="s">
        <v>276</v>
      </c>
      <c r="E143" s="239" t="s">
        <v>32</v>
      </c>
      <c r="F143" s="240" t="s">
        <v>211</v>
      </c>
      <c r="G143" s="237"/>
      <c r="H143" s="241">
        <v>681.202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276</v>
      </c>
      <c r="AU143" s="247" t="s">
        <v>86</v>
      </c>
      <c r="AV143" s="13" t="s">
        <v>86</v>
      </c>
      <c r="AW143" s="13" t="s">
        <v>39</v>
      </c>
      <c r="AX143" s="13" t="s">
        <v>84</v>
      </c>
      <c r="AY143" s="247" t="s">
        <v>266</v>
      </c>
    </row>
    <row r="144" s="12" customFormat="1" ht="22.8" customHeight="1">
      <c r="A144" s="12"/>
      <c r="B144" s="202"/>
      <c r="C144" s="203"/>
      <c r="D144" s="204" t="s">
        <v>76</v>
      </c>
      <c r="E144" s="216" t="s">
        <v>86</v>
      </c>
      <c r="F144" s="216" t="s">
        <v>355</v>
      </c>
      <c r="G144" s="203"/>
      <c r="H144" s="203"/>
      <c r="I144" s="206"/>
      <c r="J144" s="217">
        <f>BK144</f>
        <v>0</v>
      </c>
      <c r="K144" s="203"/>
      <c r="L144" s="208"/>
      <c r="M144" s="209"/>
      <c r="N144" s="210"/>
      <c r="O144" s="210"/>
      <c r="P144" s="211">
        <f>SUM(P145:P158)</f>
        <v>0</v>
      </c>
      <c r="Q144" s="210"/>
      <c r="R144" s="211">
        <f>SUM(R145:R158)</f>
        <v>0.084810319999999995</v>
      </c>
      <c r="S144" s="210"/>
      <c r="T144" s="212">
        <f>SUM(T145:T158)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98</v>
      </c>
      <c r="AT144" s="214" t="s">
        <v>76</v>
      </c>
      <c r="AU144" s="214" t="s">
        <v>84</v>
      </c>
      <c r="AY144" s="213" t="s">
        <v>266</v>
      </c>
      <c r="BK144" s="215">
        <f>SUM(BK145:BK158)</f>
        <v>0</v>
      </c>
    </row>
    <row r="145" s="2" customFormat="1" ht="16.5" customHeight="1">
      <c r="A145" s="41"/>
      <c r="B145" s="42"/>
      <c r="C145" s="218" t="s">
        <v>356</v>
      </c>
      <c r="D145" s="218" t="s">
        <v>268</v>
      </c>
      <c r="E145" s="219" t="s">
        <v>357</v>
      </c>
      <c r="F145" s="220" t="s">
        <v>358</v>
      </c>
      <c r="G145" s="221" t="s">
        <v>271</v>
      </c>
      <c r="H145" s="222">
        <v>440.31599999999997</v>
      </c>
      <c r="I145" s="223"/>
      <c r="J145" s="224">
        <f>ROUND(I145*H145,2)</f>
        <v>0</v>
      </c>
      <c r="K145" s="220" t="s">
        <v>272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86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359</v>
      </c>
    </row>
    <row r="146" s="2" customFormat="1">
      <c r="A146" s="41"/>
      <c r="B146" s="42"/>
      <c r="C146" s="43"/>
      <c r="D146" s="231" t="s">
        <v>274</v>
      </c>
      <c r="E146" s="43"/>
      <c r="F146" s="232" t="s">
        <v>360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274</v>
      </c>
      <c r="AU146" s="19" t="s">
        <v>86</v>
      </c>
    </row>
    <row r="147" s="13" customFormat="1">
      <c r="A147" s="13"/>
      <c r="B147" s="236"/>
      <c r="C147" s="237"/>
      <c r="D147" s="238" t="s">
        <v>276</v>
      </c>
      <c r="E147" s="239" t="s">
        <v>361</v>
      </c>
      <c r="F147" s="240" t="s">
        <v>362</v>
      </c>
      <c r="G147" s="237"/>
      <c r="H147" s="241">
        <v>440.31599999999997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276</v>
      </c>
      <c r="AU147" s="247" t="s">
        <v>86</v>
      </c>
      <c r="AV147" s="13" t="s">
        <v>86</v>
      </c>
      <c r="AW147" s="13" t="s">
        <v>39</v>
      </c>
      <c r="AX147" s="13" t="s">
        <v>84</v>
      </c>
      <c r="AY147" s="247" t="s">
        <v>266</v>
      </c>
    </row>
    <row r="148" s="2" customFormat="1" ht="16.5" customHeight="1">
      <c r="A148" s="41"/>
      <c r="B148" s="42"/>
      <c r="C148" s="218" t="s">
        <v>363</v>
      </c>
      <c r="D148" s="218" t="s">
        <v>268</v>
      </c>
      <c r="E148" s="219" t="s">
        <v>364</v>
      </c>
      <c r="F148" s="220" t="s">
        <v>365</v>
      </c>
      <c r="G148" s="221" t="s">
        <v>271</v>
      </c>
      <c r="H148" s="222">
        <v>66.400000000000006</v>
      </c>
      <c r="I148" s="223"/>
      <c r="J148" s="224">
        <f>ROUND(I148*H148,2)</f>
        <v>0</v>
      </c>
      <c r="K148" s="220" t="s">
        <v>272</v>
      </c>
      <c r="L148" s="47"/>
      <c r="M148" s="225" t="s">
        <v>32</v>
      </c>
      <c r="N148" s="226" t="s">
        <v>48</v>
      </c>
      <c r="O148" s="87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9" t="s">
        <v>98</v>
      </c>
      <c r="AT148" s="229" t="s">
        <v>268</v>
      </c>
      <c r="AU148" s="229" t="s">
        <v>86</v>
      </c>
      <c r="AY148" s="19" t="s">
        <v>266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19" t="s">
        <v>84</v>
      </c>
      <c r="BK148" s="230">
        <f>ROUND(I148*H148,2)</f>
        <v>0</v>
      </c>
      <c r="BL148" s="19" t="s">
        <v>98</v>
      </c>
      <c r="BM148" s="229" t="s">
        <v>366</v>
      </c>
    </row>
    <row r="149" s="2" customFormat="1">
      <c r="A149" s="41"/>
      <c r="B149" s="42"/>
      <c r="C149" s="43"/>
      <c r="D149" s="231" t="s">
        <v>274</v>
      </c>
      <c r="E149" s="43"/>
      <c r="F149" s="232" t="s">
        <v>367</v>
      </c>
      <c r="G149" s="43"/>
      <c r="H149" s="43"/>
      <c r="I149" s="233"/>
      <c r="J149" s="43"/>
      <c r="K149" s="43"/>
      <c r="L149" s="47"/>
      <c r="M149" s="234"/>
      <c r="N149" s="235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274</v>
      </c>
      <c r="AU149" s="19" t="s">
        <v>86</v>
      </c>
    </row>
    <row r="150" s="13" customFormat="1">
      <c r="A150" s="13"/>
      <c r="B150" s="236"/>
      <c r="C150" s="237"/>
      <c r="D150" s="238" t="s">
        <v>276</v>
      </c>
      <c r="E150" s="239" t="s">
        <v>368</v>
      </c>
      <c r="F150" s="240" t="s">
        <v>369</v>
      </c>
      <c r="G150" s="237"/>
      <c r="H150" s="241">
        <v>66.400000000000006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276</v>
      </c>
      <c r="AU150" s="247" t="s">
        <v>86</v>
      </c>
      <c r="AV150" s="13" t="s">
        <v>86</v>
      </c>
      <c r="AW150" s="13" t="s">
        <v>39</v>
      </c>
      <c r="AX150" s="13" t="s">
        <v>84</v>
      </c>
      <c r="AY150" s="247" t="s">
        <v>266</v>
      </c>
    </row>
    <row r="151" s="2" customFormat="1" ht="16.5" customHeight="1">
      <c r="A151" s="41"/>
      <c r="B151" s="42"/>
      <c r="C151" s="218" t="s">
        <v>370</v>
      </c>
      <c r="D151" s="218" t="s">
        <v>268</v>
      </c>
      <c r="E151" s="219" t="s">
        <v>371</v>
      </c>
      <c r="F151" s="220" t="s">
        <v>372</v>
      </c>
      <c r="G151" s="221" t="s">
        <v>288</v>
      </c>
      <c r="H151" s="222">
        <v>4.7290000000000001</v>
      </c>
      <c r="I151" s="223"/>
      <c r="J151" s="224">
        <f>ROUND(I151*H151,2)</f>
        <v>0</v>
      </c>
      <c r="K151" s="220" t="s">
        <v>272</v>
      </c>
      <c r="L151" s="47"/>
      <c r="M151" s="225" t="s">
        <v>32</v>
      </c>
      <c r="N151" s="226" t="s">
        <v>48</v>
      </c>
      <c r="O151" s="87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98</v>
      </c>
      <c r="AT151" s="229" t="s">
        <v>268</v>
      </c>
      <c r="AU151" s="229" t="s">
        <v>86</v>
      </c>
      <c r="AY151" s="19" t="s">
        <v>266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373</v>
      </c>
    </row>
    <row r="152" s="2" customFormat="1">
      <c r="A152" s="41"/>
      <c r="B152" s="42"/>
      <c r="C152" s="43"/>
      <c r="D152" s="231" t="s">
        <v>274</v>
      </c>
      <c r="E152" s="43"/>
      <c r="F152" s="232" t="s">
        <v>374</v>
      </c>
      <c r="G152" s="43"/>
      <c r="H152" s="43"/>
      <c r="I152" s="233"/>
      <c r="J152" s="43"/>
      <c r="K152" s="43"/>
      <c r="L152" s="47"/>
      <c r="M152" s="234"/>
      <c r="N152" s="235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274</v>
      </c>
      <c r="AU152" s="19" t="s">
        <v>86</v>
      </c>
    </row>
    <row r="153" s="13" customFormat="1">
      <c r="A153" s="13"/>
      <c r="B153" s="236"/>
      <c r="C153" s="237"/>
      <c r="D153" s="238" t="s">
        <v>276</v>
      </c>
      <c r="E153" s="239" t="s">
        <v>375</v>
      </c>
      <c r="F153" s="240" t="s">
        <v>376</v>
      </c>
      <c r="G153" s="237"/>
      <c r="H153" s="241">
        <v>4.7290000000000001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276</v>
      </c>
      <c r="AU153" s="247" t="s">
        <v>86</v>
      </c>
      <c r="AV153" s="13" t="s">
        <v>86</v>
      </c>
      <c r="AW153" s="13" t="s">
        <v>39</v>
      </c>
      <c r="AX153" s="13" t="s">
        <v>84</v>
      </c>
      <c r="AY153" s="247" t="s">
        <v>266</v>
      </c>
    </row>
    <row r="154" s="2" customFormat="1" ht="16.5" customHeight="1">
      <c r="A154" s="41"/>
      <c r="B154" s="42"/>
      <c r="C154" s="218" t="s">
        <v>377</v>
      </c>
      <c r="D154" s="218" t="s">
        <v>268</v>
      </c>
      <c r="E154" s="219" t="s">
        <v>378</v>
      </c>
      <c r="F154" s="220" t="s">
        <v>379</v>
      </c>
      <c r="G154" s="221" t="s">
        <v>271</v>
      </c>
      <c r="H154" s="222">
        <v>31.527999999999999</v>
      </c>
      <c r="I154" s="223"/>
      <c r="J154" s="224">
        <f>ROUND(I154*H154,2)</f>
        <v>0</v>
      </c>
      <c r="K154" s="220" t="s">
        <v>272</v>
      </c>
      <c r="L154" s="47"/>
      <c r="M154" s="225" t="s">
        <v>32</v>
      </c>
      <c r="N154" s="226" t="s">
        <v>48</v>
      </c>
      <c r="O154" s="87"/>
      <c r="P154" s="227">
        <f>O154*H154</f>
        <v>0</v>
      </c>
      <c r="Q154" s="227">
        <v>0.0026900000000000001</v>
      </c>
      <c r="R154" s="227">
        <f>Q154*H154</f>
        <v>0.084810319999999995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98</v>
      </c>
      <c r="AT154" s="229" t="s">
        <v>268</v>
      </c>
      <c r="AU154" s="229" t="s">
        <v>86</v>
      </c>
      <c r="AY154" s="19" t="s">
        <v>266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380</v>
      </c>
    </row>
    <row r="155" s="2" customFormat="1">
      <c r="A155" s="41"/>
      <c r="B155" s="42"/>
      <c r="C155" s="43"/>
      <c r="D155" s="231" t="s">
        <v>274</v>
      </c>
      <c r="E155" s="43"/>
      <c r="F155" s="232" t="s">
        <v>381</v>
      </c>
      <c r="G155" s="43"/>
      <c r="H155" s="43"/>
      <c r="I155" s="233"/>
      <c r="J155" s="43"/>
      <c r="K155" s="43"/>
      <c r="L155" s="47"/>
      <c r="M155" s="234"/>
      <c r="N155" s="235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274</v>
      </c>
      <c r="AU155" s="19" t="s">
        <v>86</v>
      </c>
    </row>
    <row r="156" s="13" customFormat="1">
      <c r="A156" s="13"/>
      <c r="B156" s="236"/>
      <c r="C156" s="237"/>
      <c r="D156" s="238" t="s">
        <v>276</v>
      </c>
      <c r="E156" s="239" t="s">
        <v>382</v>
      </c>
      <c r="F156" s="240" t="s">
        <v>383</v>
      </c>
      <c r="G156" s="237"/>
      <c r="H156" s="241">
        <v>31.527999999999999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276</v>
      </c>
      <c r="AU156" s="247" t="s">
        <v>86</v>
      </c>
      <c r="AV156" s="13" t="s">
        <v>86</v>
      </c>
      <c r="AW156" s="13" t="s">
        <v>39</v>
      </c>
      <c r="AX156" s="13" t="s">
        <v>84</v>
      </c>
      <c r="AY156" s="247" t="s">
        <v>266</v>
      </c>
    </row>
    <row r="157" s="2" customFormat="1" ht="16.5" customHeight="1">
      <c r="A157" s="41"/>
      <c r="B157" s="42"/>
      <c r="C157" s="218" t="s">
        <v>384</v>
      </c>
      <c r="D157" s="218" t="s">
        <v>268</v>
      </c>
      <c r="E157" s="219" t="s">
        <v>385</v>
      </c>
      <c r="F157" s="220" t="s">
        <v>386</v>
      </c>
      <c r="G157" s="221" t="s">
        <v>271</v>
      </c>
      <c r="H157" s="222">
        <v>31.527999999999999</v>
      </c>
      <c r="I157" s="223"/>
      <c r="J157" s="224">
        <f>ROUND(I157*H157,2)</f>
        <v>0</v>
      </c>
      <c r="K157" s="220" t="s">
        <v>272</v>
      </c>
      <c r="L157" s="47"/>
      <c r="M157" s="225" t="s">
        <v>32</v>
      </c>
      <c r="N157" s="226" t="s">
        <v>48</v>
      </c>
      <c r="O157" s="87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9" t="s">
        <v>98</v>
      </c>
      <c r="AT157" s="229" t="s">
        <v>268</v>
      </c>
      <c r="AU157" s="229" t="s">
        <v>86</v>
      </c>
      <c r="AY157" s="19" t="s">
        <v>266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19" t="s">
        <v>84</v>
      </c>
      <c r="BK157" s="230">
        <f>ROUND(I157*H157,2)</f>
        <v>0</v>
      </c>
      <c r="BL157" s="19" t="s">
        <v>98</v>
      </c>
      <c r="BM157" s="229" t="s">
        <v>387</v>
      </c>
    </row>
    <row r="158" s="2" customFormat="1">
      <c r="A158" s="41"/>
      <c r="B158" s="42"/>
      <c r="C158" s="43"/>
      <c r="D158" s="231" t="s">
        <v>274</v>
      </c>
      <c r="E158" s="43"/>
      <c r="F158" s="232" t="s">
        <v>388</v>
      </c>
      <c r="G158" s="43"/>
      <c r="H158" s="43"/>
      <c r="I158" s="233"/>
      <c r="J158" s="43"/>
      <c r="K158" s="43"/>
      <c r="L158" s="47"/>
      <c r="M158" s="234"/>
      <c r="N158" s="235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19" t="s">
        <v>274</v>
      </c>
      <c r="AU158" s="19" t="s">
        <v>86</v>
      </c>
    </row>
    <row r="159" s="12" customFormat="1" ht="22.8" customHeight="1">
      <c r="A159" s="12"/>
      <c r="B159" s="202"/>
      <c r="C159" s="203"/>
      <c r="D159" s="204" t="s">
        <v>76</v>
      </c>
      <c r="E159" s="216" t="s">
        <v>98</v>
      </c>
      <c r="F159" s="216" t="s">
        <v>389</v>
      </c>
      <c r="G159" s="203"/>
      <c r="H159" s="203"/>
      <c r="I159" s="206"/>
      <c r="J159" s="217">
        <f>BK159</f>
        <v>0</v>
      </c>
      <c r="K159" s="203"/>
      <c r="L159" s="208"/>
      <c r="M159" s="209"/>
      <c r="N159" s="210"/>
      <c r="O159" s="210"/>
      <c r="P159" s="211">
        <f>SUM(P160:P182)</f>
        <v>0</v>
      </c>
      <c r="Q159" s="210"/>
      <c r="R159" s="211">
        <f>SUM(R160:R182)</f>
        <v>17.377915079999998</v>
      </c>
      <c r="S159" s="210"/>
      <c r="T159" s="212">
        <f>SUM(T160:T182)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13" t="s">
        <v>98</v>
      </c>
      <c r="AT159" s="214" t="s">
        <v>76</v>
      </c>
      <c r="AU159" s="214" t="s">
        <v>84</v>
      </c>
      <c r="AY159" s="213" t="s">
        <v>266</v>
      </c>
      <c r="BK159" s="215">
        <f>SUM(BK160:BK182)</f>
        <v>0</v>
      </c>
    </row>
    <row r="160" s="2" customFormat="1" ht="16.5" customHeight="1">
      <c r="A160" s="41"/>
      <c r="B160" s="42"/>
      <c r="C160" s="218" t="s">
        <v>390</v>
      </c>
      <c r="D160" s="218" t="s">
        <v>268</v>
      </c>
      <c r="E160" s="219" t="s">
        <v>391</v>
      </c>
      <c r="F160" s="220" t="s">
        <v>392</v>
      </c>
      <c r="G160" s="221" t="s">
        <v>288</v>
      </c>
      <c r="H160" s="222">
        <v>9.0399999999999991</v>
      </c>
      <c r="I160" s="223"/>
      <c r="J160" s="224">
        <f>ROUND(I160*H160,2)</f>
        <v>0</v>
      </c>
      <c r="K160" s="220" t="s">
        <v>272</v>
      </c>
      <c r="L160" s="47"/>
      <c r="M160" s="225" t="s">
        <v>32</v>
      </c>
      <c r="N160" s="226" t="s">
        <v>48</v>
      </c>
      <c r="O160" s="87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9" t="s">
        <v>98</v>
      </c>
      <c r="AT160" s="229" t="s">
        <v>268</v>
      </c>
      <c r="AU160" s="229" t="s">
        <v>86</v>
      </c>
      <c r="AY160" s="19" t="s">
        <v>266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19" t="s">
        <v>84</v>
      </c>
      <c r="BK160" s="230">
        <f>ROUND(I160*H160,2)</f>
        <v>0</v>
      </c>
      <c r="BL160" s="19" t="s">
        <v>98</v>
      </c>
      <c r="BM160" s="229" t="s">
        <v>393</v>
      </c>
    </row>
    <row r="161" s="2" customFormat="1">
      <c r="A161" s="41"/>
      <c r="B161" s="42"/>
      <c r="C161" s="43"/>
      <c r="D161" s="231" t="s">
        <v>274</v>
      </c>
      <c r="E161" s="43"/>
      <c r="F161" s="232" t="s">
        <v>394</v>
      </c>
      <c r="G161" s="43"/>
      <c r="H161" s="43"/>
      <c r="I161" s="233"/>
      <c r="J161" s="43"/>
      <c r="K161" s="43"/>
      <c r="L161" s="47"/>
      <c r="M161" s="234"/>
      <c r="N161" s="235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274</v>
      </c>
      <c r="AU161" s="19" t="s">
        <v>86</v>
      </c>
    </row>
    <row r="162" s="2" customFormat="1" ht="16.5" customHeight="1">
      <c r="A162" s="41"/>
      <c r="B162" s="42"/>
      <c r="C162" s="218" t="s">
        <v>7</v>
      </c>
      <c r="D162" s="218" t="s">
        <v>268</v>
      </c>
      <c r="E162" s="219" t="s">
        <v>395</v>
      </c>
      <c r="F162" s="220" t="s">
        <v>396</v>
      </c>
      <c r="G162" s="221" t="s">
        <v>288</v>
      </c>
      <c r="H162" s="222">
        <v>9.0399999999999991</v>
      </c>
      <c r="I162" s="223"/>
      <c r="J162" s="224">
        <f>ROUND(I162*H162,2)</f>
        <v>0</v>
      </c>
      <c r="K162" s="220" t="s">
        <v>272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1.8907700000000001</v>
      </c>
      <c r="R162" s="227">
        <f>Q162*H162</f>
        <v>17.092560799999998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268</v>
      </c>
      <c r="AU162" s="229" t="s">
        <v>86</v>
      </c>
      <c r="AY162" s="19" t="s">
        <v>266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397</v>
      </c>
    </row>
    <row r="163" s="2" customFormat="1">
      <c r="A163" s="41"/>
      <c r="B163" s="42"/>
      <c r="C163" s="43"/>
      <c r="D163" s="231" t="s">
        <v>274</v>
      </c>
      <c r="E163" s="43"/>
      <c r="F163" s="232" t="s">
        <v>398</v>
      </c>
      <c r="G163" s="43"/>
      <c r="H163" s="43"/>
      <c r="I163" s="233"/>
      <c r="J163" s="43"/>
      <c r="K163" s="43"/>
      <c r="L163" s="47"/>
      <c r="M163" s="234"/>
      <c r="N163" s="235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274</v>
      </c>
      <c r="AU163" s="19" t="s">
        <v>86</v>
      </c>
    </row>
    <row r="164" s="13" customFormat="1">
      <c r="A164" s="13"/>
      <c r="B164" s="236"/>
      <c r="C164" s="237"/>
      <c r="D164" s="238" t="s">
        <v>276</v>
      </c>
      <c r="E164" s="239" t="s">
        <v>399</v>
      </c>
      <c r="F164" s="240" t="s">
        <v>400</v>
      </c>
      <c r="G164" s="237"/>
      <c r="H164" s="241">
        <v>9.0399999999999991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276</v>
      </c>
      <c r="AU164" s="247" t="s">
        <v>86</v>
      </c>
      <c r="AV164" s="13" t="s">
        <v>86</v>
      </c>
      <c r="AW164" s="13" t="s">
        <v>39</v>
      </c>
      <c r="AX164" s="13" t="s">
        <v>84</v>
      </c>
      <c r="AY164" s="247" t="s">
        <v>266</v>
      </c>
    </row>
    <row r="165" s="2" customFormat="1" ht="24.15" customHeight="1">
      <c r="A165" s="41"/>
      <c r="B165" s="42"/>
      <c r="C165" s="218" t="s">
        <v>401</v>
      </c>
      <c r="D165" s="218" t="s">
        <v>268</v>
      </c>
      <c r="E165" s="219" t="s">
        <v>402</v>
      </c>
      <c r="F165" s="220" t="s">
        <v>403</v>
      </c>
      <c r="G165" s="221" t="s">
        <v>288</v>
      </c>
      <c r="H165" s="222">
        <v>4.5199999999999996</v>
      </c>
      <c r="I165" s="223"/>
      <c r="J165" s="224">
        <f>ROUND(I165*H165,2)</f>
        <v>0</v>
      </c>
      <c r="K165" s="220" t="s">
        <v>272</v>
      </c>
      <c r="L165" s="47"/>
      <c r="M165" s="225" t="s">
        <v>32</v>
      </c>
      <c r="N165" s="226" t="s">
        <v>48</v>
      </c>
      <c r="O165" s="87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98</v>
      </c>
      <c r="AT165" s="229" t="s">
        <v>268</v>
      </c>
      <c r="AU165" s="229" t="s">
        <v>86</v>
      </c>
      <c r="AY165" s="19" t="s">
        <v>266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98</v>
      </c>
      <c r="BM165" s="229" t="s">
        <v>404</v>
      </c>
    </row>
    <row r="166" s="2" customFormat="1">
      <c r="A166" s="41"/>
      <c r="B166" s="42"/>
      <c r="C166" s="43"/>
      <c r="D166" s="231" t="s">
        <v>274</v>
      </c>
      <c r="E166" s="43"/>
      <c r="F166" s="232" t="s">
        <v>405</v>
      </c>
      <c r="G166" s="43"/>
      <c r="H166" s="43"/>
      <c r="I166" s="233"/>
      <c r="J166" s="43"/>
      <c r="K166" s="43"/>
      <c r="L166" s="47"/>
      <c r="M166" s="234"/>
      <c r="N166" s="235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19" t="s">
        <v>274</v>
      </c>
      <c r="AU166" s="19" t="s">
        <v>86</v>
      </c>
    </row>
    <row r="167" s="13" customFormat="1">
      <c r="A167" s="13"/>
      <c r="B167" s="236"/>
      <c r="C167" s="237"/>
      <c r="D167" s="238" t="s">
        <v>276</v>
      </c>
      <c r="E167" s="239" t="s">
        <v>406</v>
      </c>
      <c r="F167" s="240" t="s">
        <v>407</v>
      </c>
      <c r="G167" s="237"/>
      <c r="H167" s="241">
        <v>4.5199999999999996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276</v>
      </c>
      <c r="AU167" s="247" t="s">
        <v>86</v>
      </c>
      <c r="AV167" s="13" t="s">
        <v>86</v>
      </c>
      <c r="AW167" s="13" t="s">
        <v>39</v>
      </c>
      <c r="AX167" s="13" t="s">
        <v>84</v>
      </c>
      <c r="AY167" s="247" t="s">
        <v>266</v>
      </c>
    </row>
    <row r="168" s="2" customFormat="1" ht="24.15" customHeight="1">
      <c r="A168" s="41"/>
      <c r="B168" s="42"/>
      <c r="C168" s="218" t="s">
        <v>408</v>
      </c>
      <c r="D168" s="218" t="s">
        <v>268</v>
      </c>
      <c r="E168" s="219" t="s">
        <v>409</v>
      </c>
      <c r="F168" s="220" t="s">
        <v>410</v>
      </c>
      <c r="G168" s="221" t="s">
        <v>288</v>
      </c>
      <c r="H168" s="222">
        <v>4.5199999999999996</v>
      </c>
      <c r="I168" s="223"/>
      <c r="J168" s="224">
        <f>ROUND(I168*H168,2)</f>
        <v>0</v>
      </c>
      <c r="K168" s="220" t="s">
        <v>272</v>
      </c>
      <c r="L168" s="47"/>
      <c r="M168" s="225" t="s">
        <v>32</v>
      </c>
      <c r="N168" s="226" t="s">
        <v>48</v>
      </c>
      <c r="O168" s="87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9" t="s">
        <v>98</v>
      </c>
      <c r="AT168" s="229" t="s">
        <v>268</v>
      </c>
      <c r="AU168" s="229" t="s">
        <v>86</v>
      </c>
      <c r="AY168" s="19" t="s">
        <v>266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19" t="s">
        <v>84</v>
      </c>
      <c r="BK168" s="230">
        <f>ROUND(I168*H168,2)</f>
        <v>0</v>
      </c>
      <c r="BL168" s="19" t="s">
        <v>98</v>
      </c>
      <c r="BM168" s="229" t="s">
        <v>411</v>
      </c>
    </row>
    <row r="169" s="2" customFormat="1">
      <c r="A169" s="41"/>
      <c r="B169" s="42"/>
      <c r="C169" s="43"/>
      <c r="D169" s="231" t="s">
        <v>274</v>
      </c>
      <c r="E169" s="43"/>
      <c r="F169" s="232" t="s">
        <v>412</v>
      </c>
      <c r="G169" s="43"/>
      <c r="H169" s="43"/>
      <c r="I169" s="233"/>
      <c r="J169" s="43"/>
      <c r="K169" s="43"/>
      <c r="L169" s="47"/>
      <c r="M169" s="234"/>
      <c r="N169" s="235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19" t="s">
        <v>274</v>
      </c>
      <c r="AU169" s="19" t="s">
        <v>86</v>
      </c>
    </row>
    <row r="170" s="2" customFormat="1" ht="24.15" customHeight="1">
      <c r="A170" s="41"/>
      <c r="B170" s="42"/>
      <c r="C170" s="218" t="s">
        <v>413</v>
      </c>
      <c r="D170" s="218" t="s">
        <v>268</v>
      </c>
      <c r="E170" s="219" t="s">
        <v>414</v>
      </c>
      <c r="F170" s="220" t="s">
        <v>415</v>
      </c>
      <c r="G170" s="221" t="s">
        <v>271</v>
      </c>
      <c r="H170" s="222">
        <v>4.1200000000000001</v>
      </c>
      <c r="I170" s="223"/>
      <c r="J170" s="224">
        <f>ROUND(I170*H170,2)</f>
        <v>0</v>
      </c>
      <c r="K170" s="220" t="s">
        <v>272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0.0063200000000000001</v>
      </c>
      <c r="R170" s="227">
        <f>Q170*H170</f>
        <v>0.0260384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268</v>
      </c>
      <c r="AU170" s="229" t="s">
        <v>86</v>
      </c>
      <c r="AY170" s="19" t="s">
        <v>266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416</v>
      </c>
    </row>
    <row r="171" s="2" customFormat="1">
      <c r="A171" s="41"/>
      <c r="B171" s="42"/>
      <c r="C171" s="43"/>
      <c r="D171" s="231" t="s">
        <v>274</v>
      </c>
      <c r="E171" s="43"/>
      <c r="F171" s="232" t="s">
        <v>417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274</v>
      </c>
      <c r="AU171" s="19" t="s">
        <v>86</v>
      </c>
    </row>
    <row r="172" s="13" customFormat="1">
      <c r="A172" s="13"/>
      <c r="B172" s="236"/>
      <c r="C172" s="237"/>
      <c r="D172" s="238" t="s">
        <v>276</v>
      </c>
      <c r="E172" s="239" t="s">
        <v>418</v>
      </c>
      <c r="F172" s="240" t="s">
        <v>419</v>
      </c>
      <c r="G172" s="237"/>
      <c r="H172" s="241">
        <v>4.1200000000000001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276</v>
      </c>
      <c r="AU172" s="247" t="s">
        <v>86</v>
      </c>
      <c r="AV172" s="13" t="s">
        <v>86</v>
      </c>
      <c r="AW172" s="13" t="s">
        <v>39</v>
      </c>
      <c r="AX172" s="13" t="s">
        <v>84</v>
      </c>
      <c r="AY172" s="247" t="s">
        <v>266</v>
      </c>
    </row>
    <row r="173" s="2" customFormat="1" ht="16.5" customHeight="1">
      <c r="A173" s="41"/>
      <c r="B173" s="42"/>
      <c r="C173" s="218" t="s">
        <v>420</v>
      </c>
      <c r="D173" s="218" t="s">
        <v>268</v>
      </c>
      <c r="E173" s="219" t="s">
        <v>421</v>
      </c>
      <c r="F173" s="220" t="s">
        <v>422</v>
      </c>
      <c r="G173" s="221" t="s">
        <v>271</v>
      </c>
      <c r="H173" s="222">
        <v>4.1200000000000001</v>
      </c>
      <c r="I173" s="223"/>
      <c r="J173" s="224">
        <f>ROUND(I173*H173,2)</f>
        <v>0</v>
      </c>
      <c r="K173" s="220" t="s">
        <v>272</v>
      </c>
      <c r="L173" s="47"/>
      <c r="M173" s="225" t="s">
        <v>32</v>
      </c>
      <c r="N173" s="226" t="s">
        <v>48</v>
      </c>
      <c r="O173" s="87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98</v>
      </c>
      <c r="AT173" s="229" t="s">
        <v>268</v>
      </c>
      <c r="AU173" s="229" t="s">
        <v>86</v>
      </c>
      <c r="AY173" s="19" t="s">
        <v>266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98</v>
      </c>
      <c r="BM173" s="229" t="s">
        <v>423</v>
      </c>
    </row>
    <row r="174" s="2" customFormat="1">
      <c r="A174" s="41"/>
      <c r="B174" s="42"/>
      <c r="C174" s="43"/>
      <c r="D174" s="231" t="s">
        <v>274</v>
      </c>
      <c r="E174" s="43"/>
      <c r="F174" s="232" t="s">
        <v>424</v>
      </c>
      <c r="G174" s="43"/>
      <c r="H174" s="43"/>
      <c r="I174" s="233"/>
      <c r="J174" s="43"/>
      <c r="K174" s="43"/>
      <c r="L174" s="47"/>
      <c r="M174" s="234"/>
      <c r="N174" s="235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19" t="s">
        <v>274</v>
      </c>
      <c r="AU174" s="19" t="s">
        <v>86</v>
      </c>
    </row>
    <row r="175" s="2" customFormat="1" ht="24.15" customHeight="1">
      <c r="A175" s="41"/>
      <c r="B175" s="42"/>
      <c r="C175" s="218" t="s">
        <v>425</v>
      </c>
      <c r="D175" s="258" t="s">
        <v>268</v>
      </c>
      <c r="E175" s="219" t="s">
        <v>426</v>
      </c>
      <c r="F175" s="220" t="s">
        <v>427</v>
      </c>
      <c r="G175" s="221" t="s">
        <v>271</v>
      </c>
      <c r="H175" s="222">
        <v>4.1200000000000001</v>
      </c>
      <c r="I175" s="223"/>
      <c r="J175" s="224">
        <f>ROUND(I175*H175,2)</f>
        <v>0</v>
      </c>
      <c r="K175" s="220" t="s">
        <v>428</v>
      </c>
      <c r="L175" s="47"/>
      <c r="M175" s="225" t="s">
        <v>32</v>
      </c>
      <c r="N175" s="226" t="s">
        <v>48</v>
      </c>
      <c r="O175" s="87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9" t="s">
        <v>98</v>
      </c>
      <c r="AT175" s="229" t="s">
        <v>268</v>
      </c>
      <c r="AU175" s="229" t="s">
        <v>86</v>
      </c>
      <c r="AY175" s="19" t="s">
        <v>266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19" t="s">
        <v>84</v>
      </c>
      <c r="BK175" s="230">
        <f>ROUND(I175*H175,2)</f>
        <v>0</v>
      </c>
      <c r="BL175" s="19" t="s">
        <v>98</v>
      </c>
      <c r="BM175" s="229" t="s">
        <v>429</v>
      </c>
    </row>
    <row r="176" s="13" customFormat="1">
      <c r="A176" s="13"/>
      <c r="B176" s="236"/>
      <c r="C176" s="237"/>
      <c r="D176" s="238" t="s">
        <v>276</v>
      </c>
      <c r="E176" s="239" t="s">
        <v>32</v>
      </c>
      <c r="F176" s="240" t="s">
        <v>419</v>
      </c>
      <c r="G176" s="237"/>
      <c r="H176" s="241">
        <v>4.1200000000000001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276</v>
      </c>
      <c r="AU176" s="247" t="s">
        <v>86</v>
      </c>
      <c r="AV176" s="13" t="s">
        <v>86</v>
      </c>
      <c r="AW176" s="13" t="s">
        <v>39</v>
      </c>
      <c r="AX176" s="13" t="s">
        <v>77</v>
      </c>
      <c r="AY176" s="247" t="s">
        <v>266</v>
      </c>
    </row>
    <row r="177" s="14" customFormat="1">
      <c r="A177" s="14"/>
      <c r="B177" s="259"/>
      <c r="C177" s="260"/>
      <c r="D177" s="238" t="s">
        <v>276</v>
      </c>
      <c r="E177" s="261" t="s">
        <v>32</v>
      </c>
      <c r="F177" s="262" t="s">
        <v>430</v>
      </c>
      <c r="G177" s="260"/>
      <c r="H177" s="263">
        <v>4.1200000000000001</v>
      </c>
      <c r="I177" s="264"/>
      <c r="J177" s="260"/>
      <c r="K177" s="260"/>
      <c r="L177" s="265"/>
      <c r="M177" s="266"/>
      <c r="N177" s="267"/>
      <c r="O177" s="267"/>
      <c r="P177" s="267"/>
      <c r="Q177" s="267"/>
      <c r="R177" s="267"/>
      <c r="S177" s="267"/>
      <c r="T177" s="26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9" t="s">
        <v>276</v>
      </c>
      <c r="AU177" s="269" t="s">
        <v>86</v>
      </c>
      <c r="AV177" s="14" t="s">
        <v>98</v>
      </c>
      <c r="AW177" s="14" t="s">
        <v>39</v>
      </c>
      <c r="AX177" s="14" t="s">
        <v>84</v>
      </c>
      <c r="AY177" s="269" t="s">
        <v>266</v>
      </c>
    </row>
    <row r="178" s="2" customFormat="1" ht="16.5" customHeight="1">
      <c r="A178" s="41"/>
      <c r="B178" s="42"/>
      <c r="C178" s="218" t="s">
        <v>431</v>
      </c>
      <c r="D178" s="218" t="s">
        <v>268</v>
      </c>
      <c r="E178" s="219" t="s">
        <v>432</v>
      </c>
      <c r="F178" s="220" t="s">
        <v>433</v>
      </c>
      <c r="G178" s="221" t="s">
        <v>339</v>
      </c>
      <c r="H178" s="222">
        <v>0.244</v>
      </c>
      <c r="I178" s="223"/>
      <c r="J178" s="224">
        <f>ROUND(I178*H178,2)</f>
        <v>0</v>
      </c>
      <c r="K178" s="220" t="s">
        <v>272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268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434</v>
      </c>
    </row>
    <row r="179" s="2" customFormat="1">
      <c r="A179" s="41"/>
      <c r="B179" s="42"/>
      <c r="C179" s="43"/>
      <c r="D179" s="231" t="s">
        <v>274</v>
      </c>
      <c r="E179" s="43"/>
      <c r="F179" s="232" t="s">
        <v>435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274</v>
      </c>
      <c r="AU179" s="19" t="s">
        <v>86</v>
      </c>
    </row>
    <row r="180" s="2" customFormat="1" ht="16.5" customHeight="1">
      <c r="A180" s="41"/>
      <c r="B180" s="42"/>
      <c r="C180" s="218" t="s">
        <v>436</v>
      </c>
      <c r="D180" s="218" t="s">
        <v>268</v>
      </c>
      <c r="E180" s="219" t="s">
        <v>437</v>
      </c>
      <c r="F180" s="220" t="s">
        <v>438</v>
      </c>
      <c r="G180" s="221" t="s">
        <v>339</v>
      </c>
      <c r="H180" s="222">
        <v>0.244</v>
      </c>
      <c r="I180" s="223"/>
      <c r="J180" s="224">
        <f>ROUND(I180*H180,2)</f>
        <v>0</v>
      </c>
      <c r="K180" s="220" t="s">
        <v>272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1.06277</v>
      </c>
      <c r="R180" s="227">
        <f>Q180*H180</f>
        <v>0.25931588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98</v>
      </c>
      <c r="AT180" s="229" t="s">
        <v>268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439</v>
      </c>
    </row>
    <row r="181" s="2" customFormat="1">
      <c r="A181" s="41"/>
      <c r="B181" s="42"/>
      <c r="C181" s="43"/>
      <c r="D181" s="231" t="s">
        <v>274</v>
      </c>
      <c r="E181" s="43"/>
      <c r="F181" s="232" t="s">
        <v>440</v>
      </c>
      <c r="G181" s="43"/>
      <c r="H181" s="43"/>
      <c r="I181" s="233"/>
      <c r="J181" s="43"/>
      <c r="K181" s="43"/>
      <c r="L181" s="47"/>
      <c r="M181" s="234"/>
      <c r="N181" s="235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274</v>
      </c>
      <c r="AU181" s="19" t="s">
        <v>86</v>
      </c>
    </row>
    <row r="182" s="13" customFormat="1">
      <c r="A182" s="13"/>
      <c r="B182" s="236"/>
      <c r="C182" s="237"/>
      <c r="D182" s="238" t="s">
        <v>276</v>
      </c>
      <c r="E182" s="239" t="s">
        <v>441</v>
      </c>
      <c r="F182" s="240" t="s">
        <v>442</v>
      </c>
      <c r="G182" s="237"/>
      <c r="H182" s="241">
        <v>0.244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276</v>
      </c>
      <c r="AU182" s="247" t="s">
        <v>86</v>
      </c>
      <c r="AV182" s="13" t="s">
        <v>86</v>
      </c>
      <c r="AW182" s="13" t="s">
        <v>39</v>
      </c>
      <c r="AX182" s="13" t="s">
        <v>84</v>
      </c>
      <c r="AY182" s="247" t="s">
        <v>266</v>
      </c>
    </row>
    <row r="183" s="12" customFormat="1" ht="22.8" customHeight="1">
      <c r="A183" s="12"/>
      <c r="B183" s="202"/>
      <c r="C183" s="203"/>
      <c r="D183" s="204" t="s">
        <v>76</v>
      </c>
      <c r="E183" s="216" t="s">
        <v>301</v>
      </c>
      <c r="F183" s="216" t="s">
        <v>443</v>
      </c>
      <c r="G183" s="203"/>
      <c r="H183" s="203"/>
      <c r="I183" s="206"/>
      <c r="J183" s="217">
        <f>BK183</f>
        <v>0</v>
      </c>
      <c r="K183" s="203"/>
      <c r="L183" s="208"/>
      <c r="M183" s="209"/>
      <c r="N183" s="210"/>
      <c r="O183" s="210"/>
      <c r="P183" s="211">
        <f>SUM(P184:P187)</f>
        <v>0</v>
      </c>
      <c r="Q183" s="210"/>
      <c r="R183" s="211">
        <f>SUM(R184:R187)</f>
        <v>12.484</v>
      </c>
      <c r="S183" s="210"/>
      <c r="T183" s="212">
        <f>SUM(T184:T187)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3" t="s">
        <v>98</v>
      </c>
      <c r="AT183" s="214" t="s">
        <v>76</v>
      </c>
      <c r="AU183" s="214" t="s">
        <v>84</v>
      </c>
      <c r="AY183" s="213" t="s">
        <v>266</v>
      </c>
      <c r="BK183" s="215">
        <f>SUM(BK184:BK187)</f>
        <v>0</v>
      </c>
    </row>
    <row r="184" s="2" customFormat="1" ht="24.15" customHeight="1">
      <c r="A184" s="41"/>
      <c r="B184" s="42"/>
      <c r="C184" s="218" t="s">
        <v>444</v>
      </c>
      <c r="D184" s="218" t="s">
        <v>268</v>
      </c>
      <c r="E184" s="219" t="s">
        <v>445</v>
      </c>
      <c r="F184" s="220" t="s">
        <v>446</v>
      </c>
      <c r="G184" s="221" t="s">
        <v>271</v>
      </c>
      <c r="H184" s="222">
        <v>24</v>
      </c>
      <c r="I184" s="223"/>
      <c r="J184" s="224">
        <f>ROUND(I184*H184,2)</f>
        <v>0</v>
      </c>
      <c r="K184" s="220" t="s">
        <v>272</v>
      </c>
      <c r="L184" s="47"/>
      <c r="M184" s="225" t="s">
        <v>32</v>
      </c>
      <c r="N184" s="226" t="s">
        <v>48</v>
      </c>
      <c r="O184" s="87"/>
      <c r="P184" s="227">
        <f>O184*H184</f>
        <v>0</v>
      </c>
      <c r="Q184" s="227">
        <v>0.083500000000000005</v>
      </c>
      <c r="R184" s="227">
        <f>Q184*H184</f>
        <v>2.004</v>
      </c>
      <c r="S184" s="227">
        <v>0</v>
      </c>
      <c r="T184" s="228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9" t="s">
        <v>98</v>
      </c>
      <c r="AT184" s="229" t="s">
        <v>268</v>
      </c>
      <c r="AU184" s="229" t="s">
        <v>86</v>
      </c>
      <c r="AY184" s="19" t="s">
        <v>266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19" t="s">
        <v>84</v>
      </c>
      <c r="BK184" s="230">
        <f>ROUND(I184*H184,2)</f>
        <v>0</v>
      </c>
      <c r="BL184" s="19" t="s">
        <v>98</v>
      </c>
      <c r="BM184" s="229" t="s">
        <v>447</v>
      </c>
    </row>
    <row r="185" s="2" customFormat="1">
      <c r="A185" s="41"/>
      <c r="B185" s="42"/>
      <c r="C185" s="43"/>
      <c r="D185" s="231" t="s">
        <v>274</v>
      </c>
      <c r="E185" s="43"/>
      <c r="F185" s="232" t="s">
        <v>448</v>
      </c>
      <c r="G185" s="43"/>
      <c r="H185" s="43"/>
      <c r="I185" s="233"/>
      <c r="J185" s="43"/>
      <c r="K185" s="43"/>
      <c r="L185" s="47"/>
      <c r="M185" s="234"/>
      <c r="N185" s="235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274</v>
      </c>
      <c r="AU185" s="19" t="s">
        <v>86</v>
      </c>
    </row>
    <row r="186" s="2" customFormat="1" ht="16.5" customHeight="1">
      <c r="A186" s="41"/>
      <c r="B186" s="42"/>
      <c r="C186" s="248" t="s">
        <v>449</v>
      </c>
      <c r="D186" s="248" t="s">
        <v>336</v>
      </c>
      <c r="E186" s="249" t="s">
        <v>450</v>
      </c>
      <c r="F186" s="250" t="s">
        <v>451</v>
      </c>
      <c r="G186" s="251" t="s">
        <v>452</v>
      </c>
      <c r="H186" s="252">
        <v>8</v>
      </c>
      <c r="I186" s="253"/>
      <c r="J186" s="254">
        <f>ROUND(I186*H186,2)</f>
        <v>0</v>
      </c>
      <c r="K186" s="250" t="s">
        <v>272</v>
      </c>
      <c r="L186" s="255"/>
      <c r="M186" s="256" t="s">
        <v>32</v>
      </c>
      <c r="N186" s="257" t="s">
        <v>48</v>
      </c>
      <c r="O186" s="87"/>
      <c r="P186" s="227">
        <f>O186*H186</f>
        <v>0</v>
      </c>
      <c r="Q186" s="227">
        <v>1.3100000000000001</v>
      </c>
      <c r="R186" s="227">
        <f>Q186*H186</f>
        <v>10.48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319</v>
      </c>
      <c r="AT186" s="229" t="s">
        <v>336</v>
      </c>
      <c r="AU186" s="229" t="s">
        <v>86</v>
      </c>
      <c r="AY186" s="19" t="s">
        <v>266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453</v>
      </c>
    </row>
    <row r="187" s="13" customFormat="1">
      <c r="A187" s="13"/>
      <c r="B187" s="236"/>
      <c r="C187" s="237"/>
      <c r="D187" s="238" t="s">
        <v>276</v>
      </c>
      <c r="E187" s="239" t="s">
        <v>454</v>
      </c>
      <c r="F187" s="240" t="s">
        <v>455</v>
      </c>
      <c r="G187" s="237"/>
      <c r="H187" s="241">
        <v>8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276</v>
      </c>
      <c r="AU187" s="247" t="s">
        <v>86</v>
      </c>
      <c r="AV187" s="13" t="s">
        <v>86</v>
      </c>
      <c r="AW187" s="13" t="s">
        <v>39</v>
      </c>
      <c r="AX187" s="13" t="s">
        <v>84</v>
      </c>
      <c r="AY187" s="247" t="s">
        <v>266</v>
      </c>
    </row>
    <row r="188" s="12" customFormat="1" ht="22.8" customHeight="1">
      <c r="A188" s="12"/>
      <c r="B188" s="202"/>
      <c r="C188" s="203"/>
      <c r="D188" s="204" t="s">
        <v>76</v>
      </c>
      <c r="E188" s="216" t="s">
        <v>324</v>
      </c>
      <c r="F188" s="216" t="s">
        <v>456</v>
      </c>
      <c r="G188" s="203"/>
      <c r="H188" s="203"/>
      <c r="I188" s="206"/>
      <c r="J188" s="217">
        <f>BK188</f>
        <v>0</v>
      </c>
      <c r="K188" s="203"/>
      <c r="L188" s="208"/>
      <c r="M188" s="209"/>
      <c r="N188" s="210"/>
      <c r="O188" s="210"/>
      <c r="P188" s="211">
        <f>SUM(P189:P191)</f>
        <v>0</v>
      </c>
      <c r="Q188" s="210"/>
      <c r="R188" s="211">
        <f>SUM(R189:R191)</f>
        <v>0</v>
      </c>
      <c r="S188" s="210"/>
      <c r="T188" s="212">
        <f>SUM(T189:T191)</f>
        <v>11.349600000000001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3" t="s">
        <v>98</v>
      </c>
      <c r="AT188" s="214" t="s">
        <v>76</v>
      </c>
      <c r="AU188" s="214" t="s">
        <v>84</v>
      </c>
      <c r="AY188" s="213" t="s">
        <v>266</v>
      </c>
      <c r="BK188" s="215">
        <f>SUM(BK189:BK191)</f>
        <v>0</v>
      </c>
    </row>
    <row r="189" s="2" customFormat="1" ht="16.5" customHeight="1">
      <c r="A189" s="41"/>
      <c r="B189" s="42"/>
      <c r="C189" s="218" t="s">
        <v>457</v>
      </c>
      <c r="D189" s="218" t="s">
        <v>268</v>
      </c>
      <c r="E189" s="219" t="s">
        <v>458</v>
      </c>
      <c r="F189" s="220" t="s">
        <v>459</v>
      </c>
      <c r="G189" s="221" t="s">
        <v>288</v>
      </c>
      <c r="H189" s="222">
        <v>4.7290000000000001</v>
      </c>
      <c r="I189" s="223"/>
      <c r="J189" s="224">
        <f>ROUND(I189*H189,2)</f>
        <v>0</v>
      </c>
      <c r="K189" s="220" t="s">
        <v>272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2.3999999999999999</v>
      </c>
      <c r="T189" s="228">
        <f>S189*H189</f>
        <v>11.349600000000001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268</v>
      </c>
      <c r="AU189" s="229" t="s">
        <v>86</v>
      </c>
      <c r="AY189" s="19" t="s">
        <v>266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460</v>
      </c>
    </row>
    <row r="190" s="2" customFormat="1">
      <c r="A190" s="41"/>
      <c r="B190" s="42"/>
      <c r="C190" s="43"/>
      <c r="D190" s="231" t="s">
        <v>274</v>
      </c>
      <c r="E190" s="43"/>
      <c r="F190" s="232" t="s">
        <v>461</v>
      </c>
      <c r="G190" s="43"/>
      <c r="H190" s="43"/>
      <c r="I190" s="233"/>
      <c r="J190" s="43"/>
      <c r="K190" s="43"/>
      <c r="L190" s="47"/>
      <c r="M190" s="234"/>
      <c r="N190" s="235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274</v>
      </c>
      <c r="AU190" s="19" t="s">
        <v>86</v>
      </c>
    </row>
    <row r="191" s="13" customFormat="1">
      <c r="A191" s="13"/>
      <c r="B191" s="236"/>
      <c r="C191" s="237"/>
      <c r="D191" s="238" t="s">
        <v>276</v>
      </c>
      <c r="E191" s="239" t="s">
        <v>462</v>
      </c>
      <c r="F191" s="240" t="s">
        <v>463</v>
      </c>
      <c r="G191" s="237"/>
      <c r="H191" s="241">
        <v>4.7290000000000001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276</v>
      </c>
      <c r="AU191" s="247" t="s">
        <v>86</v>
      </c>
      <c r="AV191" s="13" t="s">
        <v>86</v>
      </c>
      <c r="AW191" s="13" t="s">
        <v>39</v>
      </c>
      <c r="AX191" s="13" t="s">
        <v>84</v>
      </c>
      <c r="AY191" s="247" t="s">
        <v>266</v>
      </c>
    </row>
    <row r="192" s="12" customFormat="1" ht="22.8" customHeight="1">
      <c r="A192" s="12"/>
      <c r="B192" s="202"/>
      <c r="C192" s="203"/>
      <c r="D192" s="204" t="s">
        <v>76</v>
      </c>
      <c r="E192" s="216" t="s">
        <v>464</v>
      </c>
      <c r="F192" s="216" t="s">
        <v>465</v>
      </c>
      <c r="G192" s="203"/>
      <c r="H192" s="203"/>
      <c r="I192" s="206"/>
      <c r="J192" s="217">
        <f>BK192</f>
        <v>0</v>
      </c>
      <c r="K192" s="203"/>
      <c r="L192" s="208"/>
      <c r="M192" s="209"/>
      <c r="N192" s="210"/>
      <c r="O192" s="210"/>
      <c r="P192" s="211">
        <f>SUM(P193:P196)</f>
        <v>0</v>
      </c>
      <c r="Q192" s="210"/>
      <c r="R192" s="211">
        <f>SUM(R193:R196)</f>
        <v>0</v>
      </c>
      <c r="S192" s="210"/>
      <c r="T192" s="212">
        <f>SUM(T193:T196)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13" t="s">
        <v>98</v>
      </c>
      <c r="AT192" s="214" t="s">
        <v>76</v>
      </c>
      <c r="AU192" s="214" t="s">
        <v>84</v>
      </c>
      <c r="AY192" s="213" t="s">
        <v>266</v>
      </c>
      <c r="BK192" s="215">
        <f>SUM(BK193:BK196)</f>
        <v>0</v>
      </c>
    </row>
    <row r="193" s="2" customFormat="1" ht="16.5" customHeight="1">
      <c r="A193" s="41"/>
      <c r="B193" s="42"/>
      <c r="C193" s="218" t="s">
        <v>466</v>
      </c>
      <c r="D193" s="218" t="s">
        <v>268</v>
      </c>
      <c r="E193" s="219" t="s">
        <v>467</v>
      </c>
      <c r="F193" s="220" t="s">
        <v>468</v>
      </c>
      <c r="G193" s="221" t="s">
        <v>339</v>
      </c>
      <c r="H193" s="222">
        <v>11.35</v>
      </c>
      <c r="I193" s="223"/>
      <c r="J193" s="224">
        <f>ROUND(I193*H193,2)</f>
        <v>0</v>
      </c>
      <c r="K193" s="220" t="s">
        <v>340</v>
      </c>
      <c r="L193" s="47"/>
      <c r="M193" s="225" t="s">
        <v>32</v>
      </c>
      <c r="N193" s="226" t="s">
        <v>48</v>
      </c>
      <c r="O193" s="87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9" t="s">
        <v>98</v>
      </c>
      <c r="AT193" s="229" t="s">
        <v>268</v>
      </c>
      <c r="AU193" s="229" t="s">
        <v>86</v>
      </c>
      <c r="AY193" s="19" t="s">
        <v>266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19" t="s">
        <v>84</v>
      </c>
      <c r="BK193" s="230">
        <f>ROUND(I193*H193,2)</f>
        <v>0</v>
      </c>
      <c r="BL193" s="19" t="s">
        <v>98</v>
      </c>
      <c r="BM193" s="229" t="s">
        <v>469</v>
      </c>
    </row>
    <row r="194" s="13" customFormat="1">
      <c r="A194" s="13"/>
      <c r="B194" s="236"/>
      <c r="C194" s="237"/>
      <c r="D194" s="238" t="s">
        <v>276</v>
      </c>
      <c r="E194" s="239" t="s">
        <v>470</v>
      </c>
      <c r="F194" s="240" t="s">
        <v>471</v>
      </c>
      <c r="G194" s="237"/>
      <c r="H194" s="241">
        <v>11.35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276</v>
      </c>
      <c r="AU194" s="247" t="s">
        <v>86</v>
      </c>
      <c r="AV194" s="13" t="s">
        <v>86</v>
      </c>
      <c r="AW194" s="13" t="s">
        <v>39</v>
      </c>
      <c r="AX194" s="13" t="s">
        <v>84</v>
      </c>
      <c r="AY194" s="247" t="s">
        <v>266</v>
      </c>
    </row>
    <row r="195" s="2" customFormat="1" ht="21.75" customHeight="1">
      <c r="A195" s="41"/>
      <c r="B195" s="42"/>
      <c r="C195" s="218" t="s">
        <v>472</v>
      </c>
      <c r="D195" s="218" t="s">
        <v>268</v>
      </c>
      <c r="E195" s="219" t="s">
        <v>473</v>
      </c>
      <c r="F195" s="220" t="s">
        <v>474</v>
      </c>
      <c r="G195" s="221" t="s">
        <v>339</v>
      </c>
      <c r="H195" s="222">
        <v>9.7919999999999998</v>
      </c>
      <c r="I195" s="223"/>
      <c r="J195" s="224">
        <f>ROUND(I195*H195,2)</f>
        <v>0</v>
      </c>
      <c r="K195" s="220" t="s">
        <v>340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98</v>
      </c>
      <c r="AT195" s="229" t="s">
        <v>268</v>
      </c>
      <c r="AU195" s="229" t="s">
        <v>86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475</v>
      </c>
    </row>
    <row r="196" s="13" customFormat="1">
      <c r="A196" s="13"/>
      <c r="B196" s="236"/>
      <c r="C196" s="237"/>
      <c r="D196" s="238" t="s">
        <v>276</v>
      </c>
      <c r="E196" s="239" t="s">
        <v>476</v>
      </c>
      <c r="F196" s="240" t="s">
        <v>477</v>
      </c>
      <c r="G196" s="237"/>
      <c r="H196" s="241">
        <v>9.7919999999999998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276</v>
      </c>
      <c r="AU196" s="247" t="s">
        <v>86</v>
      </c>
      <c r="AV196" s="13" t="s">
        <v>86</v>
      </c>
      <c r="AW196" s="13" t="s">
        <v>39</v>
      </c>
      <c r="AX196" s="13" t="s">
        <v>84</v>
      </c>
      <c r="AY196" s="247" t="s">
        <v>266</v>
      </c>
    </row>
    <row r="197" s="12" customFormat="1" ht="22.8" customHeight="1">
      <c r="A197" s="12"/>
      <c r="B197" s="202"/>
      <c r="C197" s="203"/>
      <c r="D197" s="204" t="s">
        <v>76</v>
      </c>
      <c r="E197" s="216" t="s">
        <v>478</v>
      </c>
      <c r="F197" s="216" t="s">
        <v>479</v>
      </c>
      <c r="G197" s="203"/>
      <c r="H197" s="203"/>
      <c r="I197" s="206"/>
      <c r="J197" s="217">
        <f>BK197</f>
        <v>0</v>
      </c>
      <c r="K197" s="203"/>
      <c r="L197" s="208"/>
      <c r="M197" s="209"/>
      <c r="N197" s="210"/>
      <c r="O197" s="210"/>
      <c r="P197" s="211">
        <f>SUM(P198:P199)</f>
        <v>0</v>
      </c>
      <c r="Q197" s="210"/>
      <c r="R197" s="211">
        <f>SUM(R198:R199)</f>
        <v>0</v>
      </c>
      <c r="S197" s="210"/>
      <c r="T197" s="212">
        <f>SUM(T198:T199)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3" t="s">
        <v>98</v>
      </c>
      <c r="AT197" s="214" t="s">
        <v>76</v>
      </c>
      <c r="AU197" s="214" t="s">
        <v>84</v>
      </c>
      <c r="AY197" s="213" t="s">
        <v>266</v>
      </c>
      <c r="BK197" s="215">
        <f>SUM(BK198:BK199)</f>
        <v>0</v>
      </c>
    </row>
    <row r="198" s="2" customFormat="1" ht="21.75" customHeight="1">
      <c r="A198" s="41"/>
      <c r="B198" s="42"/>
      <c r="C198" s="218" t="s">
        <v>480</v>
      </c>
      <c r="D198" s="218" t="s">
        <v>268</v>
      </c>
      <c r="E198" s="219" t="s">
        <v>481</v>
      </c>
      <c r="F198" s="220" t="s">
        <v>482</v>
      </c>
      <c r="G198" s="221" t="s">
        <v>339</v>
      </c>
      <c r="H198" s="222">
        <v>129.477</v>
      </c>
      <c r="I198" s="223"/>
      <c r="J198" s="224">
        <f>ROUND(I198*H198,2)</f>
        <v>0</v>
      </c>
      <c r="K198" s="220" t="s">
        <v>272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98</v>
      </c>
      <c r="AT198" s="229" t="s">
        <v>268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483</v>
      </c>
    </row>
    <row r="199" s="2" customFormat="1">
      <c r="A199" s="41"/>
      <c r="B199" s="42"/>
      <c r="C199" s="43"/>
      <c r="D199" s="231" t="s">
        <v>274</v>
      </c>
      <c r="E199" s="43"/>
      <c r="F199" s="232" t="s">
        <v>484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274</v>
      </c>
      <c r="AU199" s="19" t="s">
        <v>86</v>
      </c>
    </row>
    <row r="200" s="12" customFormat="1" ht="25.92" customHeight="1">
      <c r="A200" s="12"/>
      <c r="B200" s="202"/>
      <c r="C200" s="203"/>
      <c r="D200" s="204" t="s">
        <v>76</v>
      </c>
      <c r="E200" s="205" t="s">
        <v>485</v>
      </c>
      <c r="F200" s="205" t="s">
        <v>486</v>
      </c>
      <c r="G200" s="203"/>
      <c r="H200" s="203"/>
      <c r="I200" s="206"/>
      <c r="J200" s="207">
        <f>BK200</f>
        <v>0</v>
      </c>
      <c r="K200" s="203"/>
      <c r="L200" s="208"/>
      <c r="M200" s="209"/>
      <c r="N200" s="210"/>
      <c r="O200" s="210"/>
      <c r="P200" s="211">
        <f>P201</f>
        <v>0</v>
      </c>
      <c r="Q200" s="210"/>
      <c r="R200" s="211">
        <f>R201</f>
        <v>0.96436352000000003</v>
      </c>
      <c r="S200" s="210"/>
      <c r="T200" s="212">
        <f>T201</f>
        <v>0.92159199999999997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13" t="s">
        <v>86</v>
      </c>
      <c r="AT200" s="214" t="s">
        <v>76</v>
      </c>
      <c r="AU200" s="214" t="s">
        <v>77</v>
      </c>
      <c r="AY200" s="213" t="s">
        <v>266</v>
      </c>
      <c r="BK200" s="215">
        <f>BK201</f>
        <v>0</v>
      </c>
    </row>
    <row r="201" s="12" customFormat="1" ht="22.8" customHeight="1">
      <c r="A201" s="12"/>
      <c r="B201" s="202"/>
      <c r="C201" s="203"/>
      <c r="D201" s="204" t="s">
        <v>76</v>
      </c>
      <c r="E201" s="216" t="s">
        <v>487</v>
      </c>
      <c r="F201" s="216" t="s">
        <v>488</v>
      </c>
      <c r="G201" s="203"/>
      <c r="H201" s="203"/>
      <c r="I201" s="206"/>
      <c r="J201" s="217">
        <f>BK201</f>
        <v>0</v>
      </c>
      <c r="K201" s="203"/>
      <c r="L201" s="208"/>
      <c r="M201" s="209"/>
      <c r="N201" s="210"/>
      <c r="O201" s="210"/>
      <c r="P201" s="211">
        <f>SUM(P202:P214)</f>
        <v>0</v>
      </c>
      <c r="Q201" s="210"/>
      <c r="R201" s="211">
        <f>SUM(R202:R214)</f>
        <v>0.96436352000000003</v>
      </c>
      <c r="S201" s="210"/>
      <c r="T201" s="212">
        <f>SUM(T202:T214)</f>
        <v>0.92159199999999997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3" t="s">
        <v>98</v>
      </c>
      <c r="AT201" s="214" t="s">
        <v>76</v>
      </c>
      <c r="AU201" s="214" t="s">
        <v>84</v>
      </c>
      <c r="AY201" s="213" t="s">
        <v>266</v>
      </c>
      <c r="BK201" s="215">
        <f>SUM(BK202:BK214)</f>
        <v>0</v>
      </c>
    </row>
    <row r="202" s="2" customFormat="1" ht="16.5" customHeight="1">
      <c r="A202" s="41"/>
      <c r="B202" s="42"/>
      <c r="C202" s="218" t="s">
        <v>489</v>
      </c>
      <c r="D202" s="218" t="s">
        <v>268</v>
      </c>
      <c r="E202" s="219" t="s">
        <v>490</v>
      </c>
      <c r="F202" s="220" t="s">
        <v>491</v>
      </c>
      <c r="G202" s="221" t="s">
        <v>327</v>
      </c>
      <c r="H202" s="222">
        <v>921.59199999999998</v>
      </c>
      <c r="I202" s="223"/>
      <c r="J202" s="224">
        <f>ROUND(I202*H202,2)</f>
        <v>0</v>
      </c>
      <c r="K202" s="220" t="s">
        <v>272</v>
      </c>
      <c r="L202" s="47"/>
      <c r="M202" s="225" t="s">
        <v>32</v>
      </c>
      <c r="N202" s="226" t="s">
        <v>48</v>
      </c>
      <c r="O202" s="87"/>
      <c r="P202" s="227">
        <f>O202*H202</f>
        <v>0</v>
      </c>
      <c r="Q202" s="227">
        <v>6.0000000000000002E-05</v>
      </c>
      <c r="R202" s="227">
        <f>Q202*H202</f>
        <v>0.055295520000000001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98</v>
      </c>
      <c r="AT202" s="229" t="s">
        <v>268</v>
      </c>
      <c r="AU202" s="229" t="s">
        <v>86</v>
      </c>
      <c r="AY202" s="19" t="s">
        <v>266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98</v>
      </c>
      <c r="BM202" s="229" t="s">
        <v>492</v>
      </c>
    </row>
    <row r="203" s="2" customFormat="1">
      <c r="A203" s="41"/>
      <c r="B203" s="42"/>
      <c r="C203" s="43"/>
      <c r="D203" s="231" t="s">
        <v>274</v>
      </c>
      <c r="E203" s="43"/>
      <c r="F203" s="232" t="s">
        <v>493</v>
      </c>
      <c r="G203" s="43"/>
      <c r="H203" s="43"/>
      <c r="I203" s="233"/>
      <c r="J203" s="43"/>
      <c r="K203" s="43"/>
      <c r="L203" s="47"/>
      <c r="M203" s="234"/>
      <c r="N203" s="235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274</v>
      </c>
      <c r="AU203" s="19" t="s">
        <v>86</v>
      </c>
    </row>
    <row r="204" s="13" customFormat="1">
      <c r="A204" s="13"/>
      <c r="B204" s="236"/>
      <c r="C204" s="237"/>
      <c r="D204" s="238" t="s">
        <v>276</v>
      </c>
      <c r="E204" s="239" t="s">
        <v>216</v>
      </c>
      <c r="F204" s="240" t="s">
        <v>494</v>
      </c>
      <c r="G204" s="237"/>
      <c r="H204" s="241">
        <v>723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276</v>
      </c>
      <c r="AU204" s="247" t="s">
        <v>86</v>
      </c>
      <c r="AV204" s="13" t="s">
        <v>86</v>
      </c>
      <c r="AW204" s="13" t="s">
        <v>39</v>
      </c>
      <c r="AX204" s="13" t="s">
        <v>77</v>
      </c>
      <c r="AY204" s="247" t="s">
        <v>266</v>
      </c>
    </row>
    <row r="205" s="13" customFormat="1">
      <c r="A205" s="13"/>
      <c r="B205" s="236"/>
      <c r="C205" s="237"/>
      <c r="D205" s="238" t="s">
        <v>276</v>
      </c>
      <c r="E205" s="239" t="s">
        <v>222</v>
      </c>
      <c r="F205" s="240" t="s">
        <v>495</v>
      </c>
      <c r="G205" s="237"/>
      <c r="H205" s="241">
        <v>198.59200000000001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276</v>
      </c>
      <c r="AU205" s="247" t="s">
        <v>86</v>
      </c>
      <c r="AV205" s="13" t="s">
        <v>86</v>
      </c>
      <c r="AW205" s="13" t="s">
        <v>39</v>
      </c>
      <c r="AX205" s="13" t="s">
        <v>77</v>
      </c>
      <c r="AY205" s="247" t="s">
        <v>266</v>
      </c>
    </row>
    <row r="206" s="13" customFormat="1">
      <c r="A206" s="13"/>
      <c r="B206" s="236"/>
      <c r="C206" s="237"/>
      <c r="D206" s="238" t="s">
        <v>276</v>
      </c>
      <c r="E206" s="239" t="s">
        <v>496</v>
      </c>
      <c r="F206" s="240" t="s">
        <v>497</v>
      </c>
      <c r="G206" s="237"/>
      <c r="H206" s="241">
        <v>921.59199999999998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276</v>
      </c>
      <c r="AU206" s="247" t="s">
        <v>86</v>
      </c>
      <c r="AV206" s="13" t="s">
        <v>86</v>
      </c>
      <c r="AW206" s="13" t="s">
        <v>39</v>
      </c>
      <c r="AX206" s="13" t="s">
        <v>84</v>
      </c>
      <c r="AY206" s="247" t="s">
        <v>266</v>
      </c>
    </row>
    <row r="207" s="2" customFormat="1" ht="16.5" customHeight="1">
      <c r="A207" s="41"/>
      <c r="B207" s="42"/>
      <c r="C207" s="248" t="s">
        <v>498</v>
      </c>
      <c r="D207" s="248" t="s">
        <v>336</v>
      </c>
      <c r="E207" s="249" t="s">
        <v>499</v>
      </c>
      <c r="F207" s="250" t="s">
        <v>500</v>
      </c>
      <c r="G207" s="251" t="s">
        <v>336</v>
      </c>
      <c r="H207" s="252">
        <v>22.52</v>
      </c>
      <c r="I207" s="253"/>
      <c r="J207" s="254">
        <f>ROUND(I207*H207,2)</f>
        <v>0</v>
      </c>
      <c r="K207" s="250" t="s">
        <v>340</v>
      </c>
      <c r="L207" s="255"/>
      <c r="M207" s="256" t="s">
        <v>32</v>
      </c>
      <c r="N207" s="257" t="s">
        <v>48</v>
      </c>
      <c r="O207" s="87"/>
      <c r="P207" s="227">
        <f>O207*H207</f>
        <v>0</v>
      </c>
      <c r="Q207" s="227">
        <v>0.0286</v>
      </c>
      <c r="R207" s="227">
        <f>Q207*H207</f>
        <v>0.64407199999999998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319</v>
      </c>
      <c r="AT207" s="229" t="s">
        <v>336</v>
      </c>
      <c r="AU207" s="229" t="s">
        <v>86</v>
      </c>
      <c r="AY207" s="19" t="s">
        <v>266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98</v>
      </c>
      <c r="BM207" s="229" t="s">
        <v>501</v>
      </c>
    </row>
    <row r="208" s="13" customFormat="1">
      <c r="A208" s="13"/>
      <c r="B208" s="236"/>
      <c r="C208" s="237"/>
      <c r="D208" s="238" t="s">
        <v>276</v>
      </c>
      <c r="E208" s="239" t="s">
        <v>502</v>
      </c>
      <c r="F208" s="240" t="s">
        <v>503</v>
      </c>
      <c r="G208" s="237"/>
      <c r="H208" s="241">
        <v>22.52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276</v>
      </c>
      <c r="AU208" s="247" t="s">
        <v>86</v>
      </c>
      <c r="AV208" s="13" t="s">
        <v>86</v>
      </c>
      <c r="AW208" s="13" t="s">
        <v>39</v>
      </c>
      <c r="AX208" s="13" t="s">
        <v>84</v>
      </c>
      <c r="AY208" s="247" t="s">
        <v>266</v>
      </c>
    </row>
    <row r="209" s="2" customFormat="1" ht="16.5" customHeight="1">
      <c r="A209" s="41"/>
      <c r="B209" s="42"/>
      <c r="C209" s="248" t="s">
        <v>504</v>
      </c>
      <c r="D209" s="248" t="s">
        <v>336</v>
      </c>
      <c r="E209" s="249" t="s">
        <v>505</v>
      </c>
      <c r="F209" s="250" t="s">
        <v>506</v>
      </c>
      <c r="G209" s="251" t="s">
        <v>336</v>
      </c>
      <c r="H209" s="252">
        <v>51.960000000000001</v>
      </c>
      <c r="I209" s="253"/>
      <c r="J209" s="254">
        <f>ROUND(I209*H209,2)</f>
        <v>0</v>
      </c>
      <c r="K209" s="250" t="s">
        <v>340</v>
      </c>
      <c r="L209" s="255"/>
      <c r="M209" s="256" t="s">
        <v>32</v>
      </c>
      <c r="N209" s="257" t="s">
        <v>48</v>
      </c>
      <c r="O209" s="87"/>
      <c r="P209" s="227">
        <f>O209*H209</f>
        <v>0</v>
      </c>
      <c r="Q209" s="227">
        <v>0.0051000000000000004</v>
      </c>
      <c r="R209" s="227">
        <f>Q209*H209</f>
        <v>0.26499600000000001</v>
      </c>
      <c r="S209" s="227">
        <v>0</v>
      </c>
      <c r="T209" s="228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9" t="s">
        <v>319</v>
      </c>
      <c r="AT209" s="229" t="s">
        <v>336</v>
      </c>
      <c r="AU209" s="229" t="s">
        <v>86</v>
      </c>
      <c r="AY209" s="19" t="s">
        <v>266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19" t="s">
        <v>84</v>
      </c>
      <c r="BK209" s="230">
        <f>ROUND(I209*H209,2)</f>
        <v>0</v>
      </c>
      <c r="BL209" s="19" t="s">
        <v>98</v>
      </c>
      <c r="BM209" s="229" t="s">
        <v>507</v>
      </c>
    </row>
    <row r="210" s="13" customFormat="1">
      <c r="A210" s="13"/>
      <c r="B210" s="236"/>
      <c r="C210" s="237"/>
      <c r="D210" s="238" t="s">
        <v>276</v>
      </c>
      <c r="E210" s="239" t="s">
        <v>508</v>
      </c>
      <c r="F210" s="240" t="s">
        <v>509</v>
      </c>
      <c r="G210" s="237"/>
      <c r="H210" s="241">
        <v>51.960000000000001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276</v>
      </c>
      <c r="AU210" s="247" t="s">
        <v>86</v>
      </c>
      <c r="AV210" s="13" t="s">
        <v>86</v>
      </c>
      <c r="AW210" s="13" t="s">
        <v>39</v>
      </c>
      <c r="AX210" s="13" t="s">
        <v>84</v>
      </c>
      <c r="AY210" s="247" t="s">
        <v>266</v>
      </c>
    </row>
    <row r="211" s="2" customFormat="1" ht="16.5" customHeight="1">
      <c r="A211" s="41"/>
      <c r="B211" s="42"/>
      <c r="C211" s="218" t="s">
        <v>510</v>
      </c>
      <c r="D211" s="218" t="s">
        <v>268</v>
      </c>
      <c r="E211" s="219" t="s">
        <v>511</v>
      </c>
      <c r="F211" s="220" t="s">
        <v>512</v>
      </c>
      <c r="G211" s="221" t="s">
        <v>327</v>
      </c>
      <c r="H211" s="222">
        <v>921.59199999999998</v>
      </c>
      <c r="I211" s="223"/>
      <c r="J211" s="224">
        <f>ROUND(I211*H211,2)</f>
        <v>0</v>
      </c>
      <c r="K211" s="220" t="s">
        <v>272</v>
      </c>
      <c r="L211" s="47"/>
      <c r="M211" s="225" t="s">
        <v>32</v>
      </c>
      <c r="N211" s="226" t="s">
        <v>48</v>
      </c>
      <c r="O211" s="87"/>
      <c r="P211" s="227">
        <f>O211*H211</f>
        <v>0</v>
      </c>
      <c r="Q211" s="227">
        <v>0</v>
      </c>
      <c r="R211" s="227">
        <f>Q211*H211</f>
        <v>0</v>
      </c>
      <c r="S211" s="227">
        <v>0.001</v>
      </c>
      <c r="T211" s="228">
        <f>S211*H211</f>
        <v>0.92159199999999997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9" t="s">
        <v>98</v>
      </c>
      <c r="AT211" s="229" t="s">
        <v>268</v>
      </c>
      <c r="AU211" s="229" t="s">
        <v>86</v>
      </c>
      <c r="AY211" s="19" t="s">
        <v>266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19" t="s">
        <v>84</v>
      </c>
      <c r="BK211" s="230">
        <f>ROUND(I211*H211,2)</f>
        <v>0</v>
      </c>
      <c r="BL211" s="19" t="s">
        <v>98</v>
      </c>
      <c r="BM211" s="229" t="s">
        <v>513</v>
      </c>
    </row>
    <row r="212" s="2" customFormat="1">
      <c r="A212" s="41"/>
      <c r="B212" s="42"/>
      <c r="C212" s="43"/>
      <c r="D212" s="231" t="s">
        <v>274</v>
      </c>
      <c r="E212" s="43"/>
      <c r="F212" s="232" t="s">
        <v>514</v>
      </c>
      <c r="G212" s="43"/>
      <c r="H212" s="43"/>
      <c r="I212" s="233"/>
      <c r="J212" s="43"/>
      <c r="K212" s="43"/>
      <c r="L212" s="47"/>
      <c r="M212" s="234"/>
      <c r="N212" s="235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19" t="s">
        <v>274</v>
      </c>
      <c r="AU212" s="19" t="s">
        <v>86</v>
      </c>
    </row>
    <row r="213" s="2" customFormat="1" ht="24.15" customHeight="1">
      <c r="A213" s="41"/>
      <c r="B213" s="42"/>
      <c r="C213" s="218" t="s">
        <v>515</v>
      </c>
      <c r="D213" s="218" t="s">
        <v>268</v>
      </c>
      <c r="E213" s="219" t="s">
        <v>516</v>
      </c>
      <c r="F213" s="220" t="s">
        <v>517</v>
      </c>
      <c r="G213" s="221" t="s">
        <v>339</v>
      </c>
      <c r="H213" s="222">
        <v>0.96399999999999997</v>
      </c>
      <c r="I213" s="223"/>
      <c r="J213" s="224">
        <f>ROUND(I213*H213,2)</f>
        <v>0</v>
      </c>
      <c r="K213" s="220" t="s">
        <v>272</v>
      </c>
      <c r="L213" s="47"/>
      <c r="M213" s="225" t="s">
        <v>32</v>
      </c>
      <c r="N213" s="226" t="s">
        <v>48</v>
      </c>
      <c r="O213" s="87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9" t="s">
        <v>98</v>
      </c>
      <c r="AT213" s="229" t="s">
        <v>268</v>
      </c>
      <c r="AU213" s="229" t="s">
        <v>86</v>
      </c>
      <c r="AY213" s="19" t="s">
        <v>266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19" t="s">
        <v>84</v>
      </c>
      <c r="BK213" s="230">
        <f>ROUND(I213*H213,2)</f>
        <v>0</v>
      </c>
      <c r="BL213" s="19" t="s">
        <v>98</v>
      </c>
      <c r="BM213" s="229" t="s">
        <v>518</v>
      </c>
    </row>
    <row r="214" s="2" customFormat="1">
      <c r="A214" s="41"/>
      <c r="B214" s="42"/>
      <c r="C214" s="43"/>
      <c r="D214" s="231" t="s">
        <v>274</v>
      </c>
      <c r="E214" s="43"/>
      <c r="F214" s="232" t="s">
        <v>519</v>
      </c>
      <c r="G214" s="43"/>
      <c r="H214" s="43"/>
      <c r="I214" s="233"/>
      <c r="J214" s="43"/>
      <c r="K214" s="43"/>
      <c r="L214" s="47"/>
      <c r="M214" s="234"/>
      <c r="N214" s="235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19" t="s">
        <v>274</v>
      </c>
      <c r="AU214" s="19" t="s">
        <v>86</v>
      </c>
    </row>
    <row r="215" s="12" customFormat="1" ht="25.92" customHeight="1">
      <c r="A215" s="12"/>
      <c r="B215" s="202"/>
      <c r="C215" s="203"/>
      <c r="D215" s="204" t="s">
        <v>76</v>
      </c>
      <c r="E215" s="205" t="s">
        <v>336</v>
      </c>
      <c r="F215" s="205" t="s">
        <v>520</v>
      </c>
      <c r="G215" s="203"/>
      <c r="H215" s="203"/>
      <c r="I215" s="206"/>
      <c r="J215" s="207">
        <f>BK215</f>
        <v>0</v>
      </c>
      <c r="K215" s="203"/>
      <c r="L215" s="208"/>
      <c r="M215" s="209"/>
      <c r="N215" s="210"/>
      <c r="O215" s="210"/>
      <c r="P215" s="211">
        <f>P216</f>
        <v>0</v>
      </c>
      <c r="Q215" s="210"/>
      <c r="R215" s="211">
        <f>R216</f>
        <v>0.022747759999999999</v>
      </c>
      <c r="S215" s="210"/>
      <c r="T215" s="212">
        <f>T216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3" t="s">
        <v>93</v>
      </c>
      <c r="AT215" s="214" t="s">
        <v>76</v>
      </c>
      <c r="AU215" s="214" t="s">
        <v>77</v>
      </c>
      <c r="AY215" s="213" t="s">
        <v>266</v>
      </c>
      <c r="BK215" s="215">
        <f>BK216</f>
        <v>0</v>
      </c>
    </row>
    <row r="216" s="12" customFormat="1" ht="22.8" customHeight="1">
      <c r="A216" s="12"/>
      <c r="B216" s="202"/>
      <c r="C216" s="203"/>
      <c r="D216" s="204" t="s">
        <v>76</v>
      </c>
      <c r="E216" s="216" t="s">
        <v>521</v>
      </c>
      <c r="F216" s="216" t="s">
        <v>522</v>
      </c>
      <c r="G216" s="203"/>
      <c r="H216" s="203"/>
      <c r="I216" s="206"/>
      <c r="J216" s="217">
        <f>BK216</f>
        <v>0</v>
      </c>
      <c r="K216" s="203"/>
      <c r="L216" s="208"/>
      <c r="M216" s="209"/>
      <c r="N216" s="210"/>
      <c r="O216" s="210"/>
      <c r="P216" s="211">
        <f>SUM(P217:P224)</f>
        <v>0</v>
      </c>
      <c r="Q216" s="210"/>
      <c r="R216" s="211">
        <f>SUM(R217:R224)</f>
        <v>0.022747759999999999</v>
      </c>
      <c r="S216" s="210"/>
      <c r="T216" s="212">
        <f>SUM(T217:T224)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3" t="s">
        <v>98</v>
      </c>
      <c r="AT216" s="214" t="s">
        <v>76</v>
      </c>
      <c r="AU216" s="214" t="s">
        <v>84</v>
      </c>
      <c r="AY216" s="213" t="s">
        <v>266</v>
      </c>
      <c r="BK216" s="215">
        <f>SUM(BK217:BK224)</f>
        <v>0</v>
      </c>
    </row>
    <row r="217" s="2" customFormat="1" ht="24.15" customHeight="1">
      <c r="A217" s="41"/>
      <c r="B217" s="42"/>
      <c r="C217" s="218" t="s">
        <v>523</v>
      </c>
      <c r="D217" s="218" t="s">
        <v>268</v>
      </c>
      <c r="E217" s="219" t="s">
        <v>524</v>
      </c>
      <c r="F217" s="220" t="s">
        <v>525</v>
      </c>
      <c r="G217" s="221" t="s">
        <v>336</v>
      </c>
      <c r="H217" s="222">
        <v>19.931999999999999</v>
      </c>
      <c r="I217" s="223"/>
      <c r="J217" s="224">
        <f>ROUND(I217*H217,2)</f>
        <v>0</v>
      </c>
      <c r="K217" s="220" t="s">
        <v>272</v>
      </c>
      <c r="L217" s="47"/>
      <c r="M217" s="225" t="s">
        <v>32</v>
      </c>
      <c r="N217" s="226" t="s">
        <v>48</v>
      </c>
      <c r="O217" s="87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98</v>
      </c>
      <c r="AT217" s="229" t="s">
        <v>268</v>
      </c>
      <c r="AU217" s="229" t="s">
        <v>86</v>
      </c>
      <c r="AY217" s="19" t="s">
        <v>266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98</v>
      </c>
      <c r="BM217" s="229" t="s">
        <v>526</v>
      </c>
    </row>
    <row r="218" s="2" customFormat="1">
      <c r="A218" s="41"/>
      <c r="B218" s="42"/>
      <c r="C218" s="43"/>
      <c r="D218" s="231" t="s">
        <v>274</v>
      </c>
      <c r="E218" s="43"/>
      <c r="F218" s="232" t="s">
        <v>527</v>
      </c>
      <c r="G218" s="43"/>
      <c r="H218" s="43"/>
      <c r="I218" s="233"/>
      <c r="J218" s="43"/>
      <c r="K218" s="43"/>
      <c r="L218" s="47"/>
      <c r="M218" s="234"/>
      <c r="N218" s="235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19" t="s">
        <v>274</v>
      </c>
      <c r="AU218" s="19" t="s">
        <v>86</v>
      </c>
    </row>
    <row r="219" s="13" customFormat="1">
      <c r="A219" s="13"/>
      <c r="B219" s="236"/>
      <c r="C219" s="237"/>
      <c r="D219" s="238" t="s">
        <v>276</v>
      </c>
      <c r="E219" s="239" t="s">
        <v>528</v>
      </c>
      <c r="F219" s="240" t="s">
        <v>529</v>
      </c>
      <c r="G219" s="237"/>
      <c r="H219" s="241">
        <v>19.931999999999999</v>
      </c>
      <c r="I219" s="242"/>
      <c r="J219" s="237"/>
      <c r="K219" s="237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276</v>
      </c>
      <c r="AU219" s="247" t="s">
        <v>86</v>
      </c>
      <c r="AV219" s="13" t="s">
        <v>86</v>
      </c>
      <c r="AW219" s="13" t="s">
        <v>39</v>
      </c>
      <c r="AX219" s="13" t="s">
        <v>84</v>
      </c>
      <c r="AY219" s="247" t="s">
        <v>266</v>
      </c>
    </row>
    <row r="220" s="2" customFormat="1" ht="16.5" customHeight="1">
      <c r="A220" s="41"/>
      <c r="B220" s="42"/>
      <c r="C220" s="248" t="s">
        <v>530</v>
      </c>
      <c r="D220" s="248" t="s">
        <v>336</v>
      </c>
      <c r="E220" s="249" t="s">
        <v>531</v>
      </c>
      <c r="F220" s="250" t="s">
        <v>532</v>
      </c>
      <c r="G220" s="251" t="s">
        <v>336</v>
      </c>
      <c r="H220" s="252">
        <v>19.931999999999999</v>
      </c>
      <c r="I220" s="253"/>
      <c r="J220" s="254">
        <f>ROUND(I220*H220,2)</f>
        <v>0</v>
      </c>
      <c r="K220" s="250" t="s">
        <v>272</v>
      </c>
      <c r="L220" s="255"/>
      <c r="M220" s="256" t="s">
        <v>32</v>
      </c>
      <c r="N220" s="257" t="s">
        <v>48</v>
      </c>
      <c r="O220" s="87"/>
      <c r="P220" s="227">
        <f>O220*H220</f>
        <v>0</v>
      </c>
      <c r="Q220" s="227">
        <v>0.00018000000000000001</v>
      </c>
      <c r="R220" s="227">
        <f>Q220*H220</f>
        <v>0.0035877600000000002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319</v>
      </c>
      <c r="AT220" s="229" t="s">
        <v>336</v>
      </c>
      <c r="AU220" s="229" t="s">
        <v>86</v>
      </c>
      <c r="AY220" s="19" t="s">
        <v>266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533</v>
      </c>
    </row>
    <row r="221" s="2" customFormat="1" ht="24.15" customHeight="1">
      <c r="A221" s="41"/>
      <c r="B221" s="42"/>
      <c r="C221" s="218" t="s">
        <v>534</v>
      </c>
      <c r="D221" s="218" t="s">
        <v>268</v>
      </c>
      <c r="E221" s="219" t="s">
        <v>535</v>
      </c>
      <c r="F221" s="220" t="s">
        <v>536</v>
      </c>
      <c r="G221" s="221" t="s">
        <v>452</v>
      </c>
      <c r="H221" s="222">
        <v>2</v>
      </c>
      <c r="I221" s="223"/>
      <c r="J221" s="224">
        <f>ROUND(I221*H221,2)</f>
        <v>0</v>
      </c>
      <c r="K221" s="220" t="s">
        <v>272</v>
      </c>
      <c r="L221" s="47"/>
      <c r="M221" s="225" t="s">
        <v>32</v>
      </c>
      <c r="N221" s="226" t="s">
        <v>48</v>
      </c>
      <c r="O221" s="87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98</v>
      </c>
      <c r="AT221" s="229" t="s">
        <v>268</v>
      </c>
      <c r="AU221" s="229" t="s">
        <v>86</v>
      </c>
      <c r="AY221" s="19" t="s">
        <v>266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98</v>
      </c>
      <c r="BM221" s="229" t="s">
        <v>537</v>
      </c>
    </row>
    <row r="222" s="2" customFormat="1">
      <c r="A222" s="41"/>
      <c r="B222" s="42"/>
      <c r="C222" s="43"/>
      <c r="D222" s="231" t="s">
        <v>274</v>
      </c>
      <c r="E222" s="43"/>
      <c r="F222" s="232" t="s">
        <v>538</v>
      </c>
      <c r="G222" s="43"/>
      <c r="H222" s="43"/>
      <c r="I222" s="233"/>
      <c r="J222" s="43"/>
      <c r="K222" s="43"/>
      <c r="L222" s="47"/>
      <c r="M222" s="234"/>
      <c r="N222" s="235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19" t="s">
        <v>274</v>
      </c>
      <c r="AU222" s="19" t="s">
        <v>86</v>
      </c>
    </row>
    <row r="223" s="13" customFormat="1">
      <c r="A223" s="13"/>
      <c r="B223" s="236"/>
      <c r="C223" s="237"/>
      <c r="D223" s="238" t="s">
        <v>276</v>
      </c>
      <c r="E223" s="239" t="s">
        <v>539</v>
      </c>
      <c r="F223" s="240" t="s">
        <v>540</v>
      </c>
      <c r="G223" s="237"/>
      <c r="H223" s="241">
        <v>2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276</v>
      </c>
      <c r="AU223" s="247" t="s">
        <v>86</v>
      </c>
      <c r="AV223" s="13" t="s">
        <v>86</v>
      </c>
      <c r="AW223" s="13" t="s">
        <v>39</v>
      </c>
      <c r="AX223" s="13" t="s">
        <v>84</v>
      </c>
      <c r="AY223" s="247" t="s">
        <v>266</v>
      </c>
    </row>
    <row r="224" s="2" customFormat="1" ht="16.5" customHeight="1">
      <c r="A224" s="41"/>
      <c r="B224" s="42"/>
      <c r="C224" s="248" t="s">
        <v>541</v>
      </c>
      <c r="D224" s="248" t="s">
        <v>336</v>
      </c>
      <c r="E224" s="249" t="s">
        <v>542</v>
      </c>
      <c r="F224" s="250" t="s">
        <v>543</v>
      </c>
      <c r="G224" s="251" t="s">
        <v>452</v>
      </c>
      <c r="H224" s="252">
        <v>2</v>
      </c>
      <c r="I224" s="253"/>
      <c r="J224" s="254">
        <f>ROUND(I224*H224,2)</f>
        <v>0</v>
      </c>
      <c r="K224" s="250" t="s">
        <v>272</v>
      </c>
      <c r="L224" s="255"/>
      <c r="M224" s="256" t="s">
        <v>32</v>
      </c>
      <c r="N224" s="257" t="s">
        <v>48</v>
      </c>
      <c r="O224" s="87"/>
      <c r="P224" s="227">
        <f>O224*H224</f>
        <v>0</v>
      </c>
      <c r="Q224" s="227">
        <v>0.00958</v>
      </c>
      <c r="R224" s="227">
        <f>Q224*H224</f>
        <v>0.01916</v>
      </c>
      <c r="S224" s="227">
        <v>0</v>
      </c>
      <c r="T224" s="228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9" t="s">
        <v>319</v>
      </c>
      <c r="AT224" s="229" t="s">
        <v>336</v>
      </c>
      <c r="AU224" s="229" t="s">
        <v>86</v>
      </c>
      <c r="AY224" s="19" t="s">
        <v>266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19" t="s">
        <v>84</v>
      </c>
      <c r="BK224" s="230">
        <f>ROUND(I224*H224,2)</f>
        <v>0</v>
      </c>
      <c r="BL224" s="19" t="s">
        <v>98</v>
      </c>
      <c r="BM224" s="229" t="s">
        <v>544</v>
      </c>
    </row>
    <row r="225" s="12" customFormat="1" ht="25.92" customHeight="1">
      <c r="A225" s="12"/>
      <c r="B225" s="202"/>
      <c r="C225" s="203"/>
      <c r="D225" s="204" t="s">
        <v>76</v>
      </c>
      <c r="E225" s="205" t="s">
        <v>545</v>
      </c>
      <c r="F225" s="205" t="s">
        <v>546</v>
      </c>
      <c r="G225" s="203"/>
      <c r="H225" s="203"/>
      <c r="I225" s="206"/>
      <c r="J225" s="207">
        <f>BK225</f>
        <v>0</v>
      </c>
      <c r="K225" s="203"/>
      <c r="L225" s="208"/>
      <c r="M225" s="209"/>
      <c r="N225" s="210"/>
      <c r="O225" s="210"/>
      <c r="P225" s="211">
        <f>SUM(P226:P231)</f>
        <v>0</v>
      </c>
      <c r="Q225" s="210"/>
      <c r="R225" s="211">
        <f>SUM(R226:R231)</f>
        <v>0</v>
      </c>
      <c r="S225" s="210"/>
      <c r="T225" s="212">
        <f>SUM(T226:T231)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3" t="s">
        <v>98</v>
      </c>
      <c r="AT225" s="214" t="s">
        <v>76</v>
      </c>
      <c r="AU225" s="214" t="s">
        <v>77</v>
      </c>
      <c r="AY225" s="213" t="s">
        <v>266</v>
      </c>
      <c r="BK225" s="215">
        <f>SUM(BK226:BK231)</f>
        <v>0</v>
      </c>
    </row>
    <row r="226" s="2" customFormat="1" ht="24.15" customHeight="1">
      <c r="A226" s="41"/>
      <c r="B226" s="42"/>
      <c r="C226" s="218" t="s">
        <v>547</v>
      </c>
      <c r="D226" s="258" t="s">
        <v>268</v>
      </c>
      <c r="E226" s="219" t="s">
        <v>548</v>
      </c>
      <c r="F226" s="220" t="s">
        <v>549</v>
      </c>
      <c r="G226" s="221" t="s">
        <v>339</v>
      </c>
      <c r="H226" s="222">
        <v>1226.164</v>
      </c>
      <c r="I226" s="223"/>
      <c r="J226" s="224">
        <f>ROUND(I226*H226,2)</f>
        <v>0</v>
      </c>
      <c r="K226" s="220" t="s">
        <v>272</v>
      </c>
      <c r="L226" s="47"/>
      <c r="M226" s="225" t="s">
        <v>32</v>
      </c>
      <c r="N226" s="226" t="s">
        <v>48</v>
      </c>
      <c r="O226" s="87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9" t="s">
        <v>98</v>
      </c>
      <c r="AT226" s="229" t="s">
        <v>268</v>
      </c>
      <c r="AU226" s="229" t="s">
        <v>84</v>
      </c>
      <c r="AY226" s="19" t="s">
        <v>266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19" t="s">
        <v>84</v>
      </c>
      <c r="BK226" s="230">
        <f>ROUND(I226*H226,2)</f>
        <v>0</v>
      </c>
      <c r="BL226" s="19" t="s">
        <v>98</v>
      </c>
      <c r="BM226" s="229" t="s">
        <v>550</v>
      </c>
    </row>
    <row r="227" s="2" customFormat="1">
      <c r="A227" s="41"/>
      <c r="B227" s="42"/>
      <c r="C227" s="43"/>
      <c r="D227" s="231" t="s">
        <v>274</v>
      </c>
      <c r="E227" s="43"/>
      <c r="F227" s="232" t="s">
        <v>551</v>
      </c>
      <c r="G227" s="43"/>
      <c r="H227" s="43"/>
      <c r="I227" s="233"/>
      <c r="J227" s="43"/>
      <c r="K227" s="43"/>
      <c r="L227" s="47"/>
      <c r="M227" s="234"/>
      <c r="N227" s="235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19" t="s">
        <v>274</v>
      </c>
      <c r="AU227" s="19" t="s">
        <v>84</v>
      </c>
    </row>
    <row r="228" s="13" customFormat="1">
      <c r="A228" s="13"/>
      <c r="B228" s="236"/>
      <c r="C228" s="237"/>
      <c r="D228" s="238" t="s">
        <v>276</v>
      </c>
      <c r="E228" s="239" t="s">
        <v>552</v>
      </c>
      <c r="F228" s="240" t="s">
        <v>553</v>
      </c>
      <c r="G228" s="237"/>
      <c r="H228" s="241">
        <v>1226.164</v>
      </c>
      <c r="I228" s="242"/>
      <c r="J228" s="237"/>
      <c r="K228" s="237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276</v>
      </c>
      <c r="AU228" s="247" t="s">
        <v>84</v>
      </c>
      <c r="AV228" s="13" t="s">
        <v>86</v>
      </c>
      <c r="AW228" s="13" t="s">
        <v>39</v>
      </c>
      <c r="AX228" s="13" t="s">
        <v>84</v>
      </c>
      <c r="AY228" s="247" t="s">
        <v>266</v>
      </c>
    </row>
    <row r="229" s="2" customFormat="1" ht="24.15" customHeight="1">
      <c r="A229" s="41"/>
      <c r="B229" s="42"/>
      <c r="C229" s="218" t="s">
        <v>554</v>
      </c>
      <c r="D229" s="218" t="s">
        <v>268</v>
      </c>
      <c r="E229" s="219" t="s">
        <v>555</v>
      </c>
      <c r="F229" s="220" t="s">
        <v>556</v>
      </c>
      <c r="G229" s="221" t="s">
        <v>339</v>
      </c>
      <c r="H229" s="222">
        <v>21.141999999999999</v>
      </c>
      <c r="I229" s="223"/>
      <c r="J229" s="224">
        <f>ROUND(I229*H229,2)</f>
        <v>0</v>
      </c>
      <c r="K229" s="220" t="s">
        <v>272</v>
      </c>
      <c r="L229" s="47"/>
      <c r="M229" s="225" t="s">
        <v>32</v>
      </c>
      <c r="N229" s="226" t="s">
        <v>48</v>
      </c>
      <c r="O229" s="87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29" t="s">
        <v>98</v>
      </c>
      <c r="AT229" s="229" t="s">
        <v>268</v>
      </c>
      <c r="AU229" s="229" t="s">
        <v>84</v>
      </c>
      <c r="AY229" s="19" t="s">
        <v>266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19" t="s">
        <v>84</v>
      </c>
      <c r="BK229" s="230">
        <f>ROUND(I229*H229,2)</f>
        <v>0</v>
      </c>
      <c r="BL229" s="19" t="s">
        <v>98</v>
      </c>
      <c r="BM229" s="229" t="s">
        <v>557</v>
      </c>
    </row>
    <row r="230" s="2" customFormat="1">
      <c r="A230" s="41"/>
      <c r="B230" s="42"/>
      <c r="C230" s="43"/>
      <c r="D230" s="231" t="s">
        <v>274</v>
      </c>
      <c r="E230" s="43"/>
      <c r="F230" s="232" t="s">
        <v>558</v>
      </c>
      <c r="G230" s="43"/>
      <c r="H230" s="43"/>
      <c r="I230" s="233"/>
      <c r="J230" s="43"/>
      <c r="K230" s="43"/>
      <c r="L230" s="47"/>
      <c r="M230" s="234"/>
      <c r="N230" s="235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19" t="s">
        <v>274</v>
      </c>
      <c r="AU230" s="19" t="s">
        <v>84</v>
      </c>
    </row>
    <row r="231" s="13" customFormat="1">
      <c r="A231" s="13"/>
      <c r="B231" s="236"/>
      <c r="C231" s="237"/>
      <c r="D231" s="238" t="s">
        <v>276</v>
      </c>
      <c r="E231" s="239" t="s">
        <v>559</v>
      </c>
      <c r="F231" s="240" t="s">
        <v>560</v>
      </c>
      <c r="G231" s="237"/>
      <c r="H231" s="241">
        <v>21.141999999999999</v>
      </c>
      <c r="I231" s="242"/>
      <c r="J231" s="237"/>
      <c r="K231" s="237"/>
      <c r="L231" s="243"/>
      <c r="M231" s="270"/>
      <c r="N231" s="271"/>
      <c r="O231" s="271"/>
      <c r="P231" s="271"/>
      <c r="Q231" s="271"/>
      <c r="R231" s="271"/>
      <c r="S231" s="271"/>
      <c r="T231" s="27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276</v>
      </c>
      <c r="AU231" s="247" t="s">
        <v>84</v>
      </c>
      <c r="AV231" s="13" t="s">
        <v>86</v>
      </c>
      <c r="AW231" s="13" t="s">
        <v>39</v>
      </c>
      <c r="AX231" s="13" t="s">
        <v>84</v>
      </c>
      <c r="AY231" s="247" t="s">
        <v>266</v>
      </c>
    </row>
    <row r="232" s="2" customFormat="1" ht="6.96" customHeight="1">
      <c r="A232" s="41"/>
      <c r="B232" s="62"/>
      <c r="C232" s="63"/>
      <c r="D232" s="63"/>
      <c r="E232" s="63"/>
      <c r="F232" s="63"/>
      <c r="G232" s="63"/>
      <c r="H232" s="63"/>
      <c r="I232" s="63"/>
      <c r="J232" s="63"/>
      <c r="K232" s="63"/>
      <c r="L232" s="47"/>
      <c r="M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</row>
  </sheetData>
  <sheetProtection sheet="1" autoFilter="0" formatColumns="0" formatRows="0" objects="1" scenarios="1" spinCount="100000" saltValue="0OJmSHqXWI5Exy+Nucj0Hb2vBz/P3qmkAyFuJZ/AofCsnZ9SLPPD57d8d+udww7Bd5yu6FmNBX5PSFL4vPBEHw==" hashValue="XZAstVLA/1oNDweA/ieg/2JbDdLUDTV35JqXxFb8auLofh1KRT+uvYkZUOkZPoE3zdkuhPs0AApiZW7ypIPGfw==" algorithmName="SHA-512" password="CC35"/>
  <autoFilter ref="C103:K23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71112"/>
    <hyperlink ref="F120" r:id="rId4" display="https://podminky.urs.cz/item/CS_URS_2023_02/151101201"/>
    <hyperlink ref="F123" r:id="rId5" display="https://podminky.urs.cz/item/CS_URS_2023_02/151101211"/>
    <hyperlink ref="F125" r:id="rId6" display="https://podminky.urs.cz/item/CS_URS_2023_02/154075421"/>
    <hyperlink ref="F128" r:id="rId7" display="https://podminky.urs.cz/item/CS_URS_2023_02/154075423"/>
    <hyperlink ref="F131" r:id="rId8" display="https://podminky.urs.cz/item/CS_URS_2023_02/154075521"/>
    <hyperlink ref="F134" r:id="rId9" display="https://podminky.urs.cz/item/CS_URS_2023_02/154077341"/>
    <hyperlink ref="F136" r:id="rId10" display="https://podminky.urs.cz/item/CS_URS_2023_02/154077342"/>
    <hyperlink ref="F142" r:id="rId11" display="https://podminky.urs.cz/item/CS_URS_2023_02/171251201"/>
    <hyperlink ref="F146" r:id="rId12" display="https://podminky.urs.cz/item/CS_URS_2023_02/216905111"/>
    <hyperlink ref="F149" r:id="rId13" display="https://podminky.urs.cz/item/CS_URS_2023_02/216906111"/>
    <hyperlink ref="F152" r:id="rId14" display="https://podminky.urs.cz/item/CS_URS_2023_02/274313611"/>
    <hyperlink ref="F155" r:id="rId15" display="https://podminky.urs.cz/item/CS_URS_2023_02/274351121"/>
    <hyperlink ref="F158" r:id="rId16" display="https://podminky.urs.cz/item/CS_URS_2023_02/274351122"/>
    <hyperlink ref="F161" r:id="rId17" display="https://podminky.urs.cz/item/CS_URS_2023_02/451541192"/>
    <hyperlink ref="F163" r:id="rId18" display="https://podminky.urs.cz/item/CS_URS_2023_02/451573111"/>
    <hyperlink ref="F166" r:id="rId19" display="https://podminky.urs.cz/item/CS_URS_2023_02/452321131"/>
    <hyperlink ref="F169" r:id="rId20" display="https://podminky.urs.cz/item/CS_URS_2023_02/452321192"/>
    <hyperlink ref="F171" r:id="rId21" display="https://podminky.urs.cz/item/CS_URS_2023_02/452351101"/>
    <hyperlink ref="F174" r:id="rId22" display="https://podminky.urs.cz/item/CS_URS_2023_02/452351192"/>
    <hyperlink ref="F179" r:id="rId23" display="https://podminky.urs.cz/item/CS_URS_2023_02/452361192"/>
    <hyperlink ref="F181" r:id="rId24" display="https://podminky.urs.cz/item/CS_URS_2023_02/452368211"/>
    <hyperlink ref="F185" r:id="rId25" display="https://podminky.urs.cz/item/CS_URS_2023_02/584121108"/>
    <hyperlink ref="F190" r:id="rId26" display="https://podminky.urs.cz/item/CS_URS_2023_02/961055111"/>
    <hyperlink ref="F199" r:id="rId27" display="https://podminky.urs.cz/item/CS_URS_2023_02/998255111"/>
    <hyperlink ref="F203" r:id="rId28" display="https://podminky.urs.cz/item/CS_URS_2023_02/767995113"/>
    <hyperlink ref="F212" r:id="rId29" display="https://podminky.urs.cz/item/CS_URS_2023_02/767996701"/>
    <hyperlink ref="F214" r:id="rId30" display="https://podminky.urs.cz/item/CS_URS_2023_02/998767101"/>
    <hyperlink ref="F218" r:id="rId31" display="https://podminky.urs.cz/item/CS_URS_2023_02/210220003"/>
    <hyperlink ref="F222" r:id="rId32" display="https://podminky.urs.cz/item/CS_URS_2023_02/210220361"/>
    <hyperlink ref="F227" r:id="rId33" display="https://podminky.urs.cz/item/CS_URS_2023_02/171201231R"/>
    <hyperlink ref="F230" r:id="rId34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  <c r="AZ2" s="142" t="s">
        <v>277</v>
      </c>
      <c r="BA2" s="142" t="s">
        <v>277</v>
      </c>
      <c r="BB2" s="142" t="s">
        <v>32</v>
      </c>
      <c r="BC2" s="142" t="s">
        <v>561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562</v>
      </c>
      <c r="BA3" s="142" t="s">
        <v>562</v>
      </c>
      <c r="BB3" s="142" t="s">
        <v>32</v>
      </c>
      <c r="BC3" s="142" t="s">
        <v>563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375</v>
      </c>
      <c r="BA4" s="142" t="s">
        <v>375</v>
      </c>
      <c r="BB4" s="142" t="s">
        <v>32</v>
      </c>
      <c r="BC4" s="142" t="s">
        <v>564</v>
      </c>
      <c r="BD4" s="142" t="s">
        <v>86</v>
      </c>
    </row>
    <row r="5" s="1" customFormat="1" ht="6.96" customHeight="1">
      <c r="B5" s="22"/>
      <c r="L5" s="22"/>
      <c r="AZ5" s="142" t="s">
        <v>382</v>
      </c>
      <c r="BA5" s="142" t="s">
        <v>382</v>
      </c>
      <c r="BB5" s="142" t="s">
        <v>32</v>
      </c>
      <c r="BC5" s="142" t="s">
        <v>565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406</v>
      </c>
      <c r="BA6" s="142" t="s">
        <v>406</v>
      </c>
      <c r="BB6" s="142" t="s">
        <v>32</v>
      </c>
      <c r="BC6" s="142" t="s">
        <v>566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  <c r="AZ7" s="142" t="s">
        <v>418</v>
      </c>
      <c r="BA7" s="142" t="s">
        <v>418</v>
      </c>
      <c r="BB7" s="142" t="s">
        <v>32</v>
      </c>
      <c r="BC7" s="142" t="s">
        <v>567</v>
      </c>
      <c r="BD7" s="142" t="s">
        <v>86</v>
      </c>
    </row>
    <row r="8">
      <c r="B8" s="22"/>
      <c r="D8" s="147" t="s">
        <v>224</v>
      </c>
      <c r="L8" s="22"/>
      <c r="AZ8" s="142" t="s">
        <v>441</v>
      </c>
      <c r="BA8" s="142" t="s">
        <v>441</v>
      </c>
      <c r="BB8" s="142" t="s">
        <v>32</v>
      </c>
      <c r="BC8" s="142" t="s">
        <v>568</v>
      </c>
      <c r="BD8" s="142" t="s">
        <v>86</v>
      </c>
    </row>
    <row r="9" s="1" customFormat="1" ht="16.5" customHeight="1">
      <c r="B9" s="22"/>
      <c r="E9" s="148" t="s">
        <v>227</v>
      </c>
      <c r="F9" s="1"/>
      <c r="G9" s="1"/>
      <c r="H9" s="1"/>
      <c r="L9" s="22"/>
      <c r="AZ9" s="142" t="s">
        <v>213</v>
      </c>
      <c r="BA9" s="142" t="s">
        <v>213</v>
      </c>
      <c r="BB9" s="142" t="s">
        <v>32</v>
      </c>
      <c r="BC9" s="142" t="s">
        <v>569</v>
      </c>
      <c r="BD9" s="142" t="s">
        <v>86</v>
      </c>
    </row>
    <row r="10" s="1" customFormat="1" ht="12" customHeight="1">
      <c r="B10" s="22"/>
      <c r="D10" s="147" t="s">
        <v>230</v>
      </c>
      <c r="L10" s="22"/>
      <c r="AZ10" s="142" t="s">
        <v>218</v>
      </c>
      <c r="BA10" s="142" t="s">
        <v>218</v>
      </c>
      <c r="BB10" s="142" t="s">
        <v>32</v>
      </c>
      <c r="BC10" s="142" t="s">
        <v>570</v>
      </c>
      <c r="BD10" s="142" t="s">
        <v>86</v>
      </c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30" customHeight="1">
      <c r="A13" s="41"/>
      <c r="B13" s="47"/>
      <c r="C13" s="41"/>
      <c r="D13" s="41"/>
      <c r="E13" s="151" t="s">
        <v>571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ROUND(J99,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ROUND((SUM(BE99:BE234)),  2)</f>
        <v>0</v>
      </c>
      <c r="G37" s="41"/>
      <c r="H37" s="41"/>
      <c r="I37" s="162">
        <v>0.20999999999999999</v>
      </c>
      <c r="J37" s="161">
        <f>ROUND(((SUM(BE99:BE234))*I37),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ROUND((SUM(BF99:BF234)),  2)</f>
        <v>0</v>
      </c>
      <c r="G38" s="41"/>
      <c r="H38" s="41"/>
      <c r="I38" s="162">
        <v>0.12</v>
      </c>
      <c r="J38" s="161">
        <f>ROUND(((SUM(BF99:BF234))*I38),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ROUND((SUM(BG99:BG234)),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ROUND((SUM(BH99:BH234)),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ROUND((SUM(BI99:BI234)),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30" customHeight="1">
      <c r="A58" s="41"/>
      <c r="B58" s="42"/>
      <c r="C58" s="43"/>
      <c r="D58" s="43"/>
      <c r="E58" s="72" t="str">
        <f>E13</f>
        <v>SO 01.1b - Nová stoka D - Ražená štola pro výstavbu stoky D - pro pokládku lit.potrubí (objekt 21)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J99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J101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J142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572</v>
      </c>
      <c r="E71" s="188"/>
      <c r="F71" s="188"/>
      <c r="G71" s="188"/>
      <c r="H71" s="188"/>
      <c r="I71" s="188"/>
      <c r="J71" s="189">
        <f>J191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241</v>
      </c>
      <c r="E72" s="188"/>
      <c r="F72" s="188"/>
      <c r="G72" s="188"/>
      <c r="H72" s="188"/>
      <c r="I72" s="188"/>
      <c r="J72" s="189">
        <f>J201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244</v>
      </c>
      <c r="E73" s="188"/>
      <c r="F73" s="188"/>
      <c r="G73" s="188"/>
      <c r="H73" s="188"/>
      <c r="I73" s="188"/>
      <c r="J73" s="189">
        <f>J220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245</v>
      </c>
      <c r="E74" s="188"/>
      <c r="F74" s="188"/>
      <c r="G74" s="188"/>
      <c r="H74" s="188"/>
      <c r="I74" s="188"/>
      <c r="J74" s="189">
        <f>J222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80"/>
      <c r="C75" s="181"/>
      <c r="D75" s="182" t="s">
        <v>250</v>
      </c>
      <c r="E75" s="183"/>
      <c r="F75" s="183"/>
      <c r="G75" s="183"/>
      <c r="H75" s="183"/>
      <c r="I75" s="183"/>
      <c r="J75" s="184">
        <f>J225</f>
        <v>0</v>
      </c>
      <c r="K75" s="181"/>
      <c r="L75" s="18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64"/>
      <c r="C81" s="65"/>
      <c r="D81" s="65"/>
      <c r="E81" s="65"/>
      <c r="F81" s="65"/>
      <c r="G81" s="65"/>
      <c r="H81" s="65"/>
      <c r="I81" s="65"/>
      <c r="J81" s="65"/>
      <c r="K81" s="65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251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74" t="str">
        <f>E7</f>
        <v>ÚČOV nát. lab. LB - Stokový systém</v>
      </c>
      <c r="F85" s="34"/>
      <c r="G85" s="34"/>
      <c r="H85" s="34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224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74" t="s">
        <v>227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230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1"/>
      <c r="B89" s="42"/>
      <c r="C89" s="43"/>
      <c r="D89" s="43"/>
      <c r="E89" s="175" t="s">
        <v>231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232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30" customHeight="1">
      <c r="A91" s="41"/>
      <c r="B91" s="42"/>
      <c r="C91" s="43"/>
      <c r="D91" s="43"/>
      <c r="E91" s="72" t="str">
        <f>E13</f>
        <v>SO 01.1b - Nová stoka D - Ražená štola pro výstavbu stoky D - pro pokládku lit.potrubí (objekt 21)</v>
      </c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4" t="s">
        <v>22</v>
      </c>
      <c r="D93" s="43"/>
      <c r="E93" s="43"/>
      <c r="F93" s="29" t="str">
        <f>F16</f>
        <v>Praha 6, k.ú. Bubeneč</v>
      </c>
      <c r="G93" s="43"/>
      <c r="H93" s="43"/>
      <c r="I93" s="34" t="s">
        <v>24</v>
      </c>
      <c r="J93" s="75" t="str">
        <f>IF(J16="","",J16)</f>
        <v>4. 2. 2025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4" t="s">
        <v>30</v>
      </c>
      <c r="D95" s="43"/>
      <c r="E95" s="43"/>
      <c r="F95" s="29" t="str">
        <f>E19</f>
        <v>Hlavní město Praha</v>
      </c>
      <c r="G95" s="43"/>
      <c r="H95" s="43"/>
      <c r="I95" s="34" t="s">
        <v>37</v>
      </c>
      <c r="J95" s="39" t="str">
        <f>E25</f>
        <v>SWECO a.s.</v>
      </c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35</v>
      </c>
      <c r="D96" s="43"/>
      <c r="E96" s="43"/>
      <c r="F96" s="29" t="str">
        <f>IF(E22="","",E22)</f>
        <v>Vyplň údaj</v>
      </c>
      <c r="G96" s="43"/>
      <c r="H96" s="43"/>
      <c r="I96" s="34" t="s">
        <v>40</v>
      </c>
      <c r="J96" s="39" t="str">
        <f>E28</f>
        <v>SWECO a.s.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11" customFormat="1" ht="29.28" customHeight="1">
      <c r="A98" s="191"/>
      <c r="B98" s="192"/>
      <c r="C98" s="193" t="s">
        <v>252</v>
      </c>
      <c r="D98" s="194" t="s">
        <v>62</v>
      </c>
      <c r="E98" s="194" t="s">
        <v>58</v>
      </c>
      <c r="F98" s="194" t="s">
        <v>59</v>
      </c>
      <c r="G98" s="194" t="s">
        <v>253</v>
      </c>
      <c r="H98" s="194" t="s">
        <v>254</v>
      </c>
      <c r="I98" s="194" t="s">
        <v>255</v>
      </c>
      <c r="J98" s="194" t="s">
        <v>236</v>
      </c>
      <c r="K98" s="195" t="s">
        <v>256</v>
      </c>
      <c r="L98" s="196"/>
      <c r="M98" s="95" t="s">
        <v>32</v>
      </c>
      <c r="N98" s="96" t="s">
        <v>47</v>
      </c>
      <c r="O98" s="96" t="s">
        <v>257</v>
      </c>
      <c r="P98" s="96" t="s">
        <v>258</v>
      </c>
      <c r="Q98" s="96" t="s">
        <v>259</v>
      </c>
      <c r="R98" s="96" t="s">
        <v>260</v>
      </c>
      <c r="S98" s="96" t="s">
        <v>261</v>
      </c>
      <c r="T98" s="97" t="s">
        <v>262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1"/>
      <c r="B99" s="42"/>
      <c r="C99" s="102" t="s">
        <v>263</v>
      </c>
      <c r="D99" s="43"/>
      <c r="E99" s="43"/>
      <c r="F99" s="43"/>
      <c r="G99" s="43"/>
      <c r="H99" s="43"/>
      <c r="I99" s="43"/>
      <c r="J99" s="197">
        <f>BK99</f>
        <v>0</v>
      </c>
      <c r="K99" s="43"/>
      <c r="L99" s="47"/>
      <c r="M99" s="98"/>
      <c r="N99" s="198"/>
      <c r="O99" s="99"/>
      <c r="P99" s="199">
        <f>P100+P225</f>
        <v>0</v>
      </c>
      <c r="Q99" s="99"/>
      <c r="R99" s="199">
        <f>R100+R225</f>
        <v>337.59197458</v>
      </c>
      <c r="S99" s="99"/>
      <c r="T99" s="200">
        <f>T100+T225</f>
        <v>13.272494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76</v>
      </c>
      <c r="AU99" s="19" t="s">
        <v>237</v>
      </c>
      <c r="BK99" s="201">
        <f>BK100+BK225</f>
        <v>0</v>
      </c>
    </row>
    <row r="100" s="12" customFormat="1" ht="25.92" customHeight="1">
      <c r="A100" s="12"/>
      <c r="B100" s="202"/>
      <c r="C100" s="203"/>
      <c r="D100" s="204" t="s">
        <v>76</v>
      </c>
      <c r="E100" s="205" t="s">
        <v>264</v>
      </c>
      <c r="F100" s="205" t="s">
        <v>265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P101+P142+P191+P201+P220+P222</f>
        <v>0</v>
      </c>
      <c r="Q100" s="210"/>
      <c r="R100" s="211">
        <f>R101+R142+R191+R201+R220+R222</f>
        <v>337.59197458</v>
      </c>
      <c r="S100" s="210"/>
      <c r="T100" s="212">
        <f>T101+T142+T191+T201+T220+T222</f>
        <v>13.272494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84</v>
      </c>
      <c r="AT100" s="214" t="s">
        <v>76</v>
      </c>
      <c r="AU100" s="214" t="s">
        <v>77</v>
      </c>
      <c r="AY100" s="213" t="s">
        <v>266</v>
      </c>
      <c r="BK100" s="215">
        <f>BK101+BK142+BK191+BK201+BK220+BK222</f>
        <v>0</v>
      </c>
    </row>
    <row r="101" s="12" customFormat="1" ht="22.8" customHeight="1">
      <c r="A101" s="12"/>
      <c r="B101" s="202"/>
      <c r="C101" s="203"/>
      <c r="D101" s="204" t="s">
        <v>76</v>
      </c>
      <c r="E101" s="216" t="s">
        <v>84</v>
      </c>
      <c r="F101" s="216" t="s">
        <v>267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SUM(P102:P141)</f>
        <v>0</v>
      </c>
      <c r="Q101" s="210"/>
      <c r="R101" s="211">
        <f>SUM(R102:R141)</f>
        <v>114.48153328999999</v>
      </c>
      <c r="S101" s="210"/>
      <c r="T101" s="212">
        <f>SUM(T102:T141)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98</v>
      </c>
      <c r="AT101" s="214" t="s">
        <v>76</v>
      </c>
      <c r="AU101" s="214" t="s">
        <v>84</v>
      </c>
      <c r="AY101" s="213" t="s">
        <v>266</v>
      </c>
      <c r="BK101" s="215">
        <f>SUM(BK102:BK141)</f>
        <v>0</v>
      </c>
    </row>
    <row r="102" s="2" customFormat="1" ht="24.15" customHeight="1">
      <c r="A102" s="41"/>
      <c r="B102" s="42"/>
      <c r="C102" s="218" t="s">
        <v>84</v>
      </c>
      <c r="D102" s="218" t="s">
        <v>268</v>
      </c>
      <c r="E102" s="219" t="s">
        <v>573</v>
      </c>
      <c r="F102" s="220" t="s">
        <v>574</v>
      </c>
      <c r="G102" s="221" t="s">
        <v>281</v>
      </c>
      <c r="H102" s="222">
        <v>171.875</v>
      </c>
      <c r="I102" s="223"/>
      <c r="J102" s="224">
        <f>ROUND(I102*H102,2)</f>
        <v>0</v>
      </c>
      <c r="K102" s="220" t="s">
        <v>272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575</v>
      </c>
      <c r="AT102" s="229" t="s">
        <v>268</v>
      </c>
      <c r="AU102" s="229" t="s">
        <v>86</v>
      </c>
      <c r="AY102" s="19" t="s">
        <v>266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575</v>
      </c>
      <c r="BM102" s="229" t="s">
        <v>576</v>
      </c>
    </row>
    <row r="103" s="2" customFormat="1">
      <c r="A103" s="41"/>
      <c r="B103" s="42"/>
      <c r="C103" s="43"/>
      <c r="D103" s="231" t="s">
        <v>274</v>
      </c>
      <c r="E103" s="43"/>
      <c r="F103" s="232" t="s">
        <v>577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274</v>
      </c>
      <c r="AU103" s="19" t="s">
        <v>86</v>
      </c>
    </row>
    <row r="104" s="15" customFormat="1">
      <c r="A104" s="15"/>
      <c r="B104" s="273"/>
      <c r="C104" s="274"/>
      <c r="D104" s="238" t="s">
        <v>276</v>
      </c>
      <c r="E104" s="275" t="s">
        <v>32</v>
      </c>
      <c r="F104" s="276" t="s">
        <v>578</v>
      </c>
      <c r="G104" s="274"/>
      <c r="H104" s="275" t="s">
        <v>32</v>
      </c>
      <c r="I104" s="277"/>
      <c r="J104" s="274"/>
      <c r="K104" s="274"/>
      <c r="L104" s="278"/>
      <c r="M104" s="279"/>
      <c r="N104" s="280"/>
      <c r="O104" s="280"/>
      <c r="P104" s="280"/>
      <c r="Q104" s="280"/>
      <c r="R104" s="280"/>
      <c r="S104" s="280"/>
      <c r="T104" s="281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82" t="s">
        <v>276</v>
      </c>
      <c r="AU104" s="282" t="s">
        <v>86</v>
      </c>
      <c r="AV104" s="15" t="s">
        <v>84</v>
      </c>
      <c r="AW104" s="15" t="s">
        <v>39</v>
      </c>
      <c r="AX104" s="15" t="s">
        <v>77</v>
      </c>
      <c r="AY104" s="282" t="s">
        <v>266</v>
      </c>
    </row>
    <row r="105" s="13" customFormat="1">
      <c r="A105" s="13"/>
      <c r="B105" s="236"/>
      <c r="C105" s="237"/>
      <c r="D105" s="238" t="s">
        <v>276</v>
      </c>
      <c r="E105" s="239" t="s">
        <v>32</v>
      </c>
      <c r="F105" s="240" t="s">
        <v>579</v>
      </c>
      <c r="G105" s="237"/>
      <c r="H105" s="241">
        <v>171.875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276</v>
      </c>
      <c r="AU105" s="247" t="s">
        <v>86</v>
      </c>
      <c r="AV105" s="13" t="s">
        <v>86</v>
      </c>
      <c r="AW105" s="13" t="s">
        <v>39</v>
      </c>
      <c r="AX105" s="13" t="s">
        <v>84</v>
      </c>
      <c r="AY105" s="247" t="s">
        <v>266</v>
      </c>
    </row>
    <row r="106" s="2" customFormat="1" ht="24.15" customHeight="1">
      <c r="A106" s="41"/>
      <c r="B106" s="42"/>
      <c r="C106" s="218" t="s">
        <v>86</v>
      </c>
      <c r="D106" s="218" t="s">
        <v>268</v>
      </c>
      <c r="E106" s="219" t="s">
        <v>580</v>
      </c>
      <c r="F106" s="220" t="s">
        <v>581</v>
      </c>
      <c r="G106" s="221" t="s">
        <v>288</v>
      </c>
      <c r="H106" s="222">
        <v>836.04300000000001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0.012449999999999999</v>
      </c>
      <c r="R106" s="227">
        <f>Q106*H106</f>
        <v>10.408735349999999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86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582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583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86</v>
      </c>
    </row>
    <row r="108" s="13" customFormat="1">
      <c r="A108" s="13"/>
      <c r="B108" s="236"/>
      <c r="C108" s="237"/>
      <c r="D108" s="238" t="s">
        <v>276</v>
      </c>
      <c r="E108" s="239" t="s">
        <v>277</v>
      </c>
      <c r="F108" s="240" t="s">
        <v>584</v>
      </c>
      <c r="G108" s="237"/>
      <c r="H108" s="241">
        <v>836.04300000000001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276</v>
      </c>
      <c r="AU108" s="247" t="s">
        <v>86</v>
      </c>
      <c r="AV108" s="13" t="s">
        <v>86</v>
      </c>
      <c r="AW108" s="13" t="s">
        <v>39</v>
      </c>
      <c r="AX108" s="13" t="s">
        <v>84</v>
      </c>
      <c r="AY108" s="247" t="s">
        <v>266</v>
      </c>
    </row>
    <row r="109" s="2" customFormat="1" ht="24.15" customHeight="1">
      <c r="A109" s="41"/>
      <c r="B109" s="42"/>
      <c r="C109" s="218" t="s">
        <v>93</v>
      </c>
      <c r="D109" s="218" t="s">
        <v>268</v>
      </c>
      <c r="E109" s="219" t="s">
        <v>585</v>
      </c>
      <c r="F109" s="220" t="s">
        <v>586</v>
      </c>
      <c r="G109" s="221" t="s">
        <v>271</v>
      </c>
      <c r="H109" s="222">
        <v>865.04600000000005</v>
      </c>
      <c r="I109" s="223"/>
      <c r="J109" s="224">
        <f>ROUND(I109*H109,2)</f>
        <v>0</v>
      </c>
      <c r="K109" s="220" t="s">
        <v>272</v>
      </c>
      <c r="L109" s="47"/>
      <c r="M109" s="225" t="s">
        <v>32</v>
      </c>
      <c r="N109" s="226" t="s">
        <v>48</v>
      </c>
      <c r="O109" s="87"/>
      <c r="P109" s="227">
        <f>O109*H109</f>
        <v>0</v>
      </c>
      <c r="Q109" s="227">
        <v>0.063039999999999999</v>
      </c>
      <c r="R109" s="227">
        <f>Q109*H109</f>
        <v>54.53249984</v>
      </c>
      <c r="S109" s="227">
        <v>0</v>
      </c>
      <c r="T109" s="228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9" t="s">
        <v>98</v>
      </c>
      <c r="AT109" s="229" t="s">
        <v>268</v>
      </c>
      <c r="AU109" s="229" t="s">
        <v>86</v>
      </c>
      <c r="AY109" s="19" t="s">
        <v>266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19" t="s">
        <v>84</v>
      </c>
      <c r="BK109" s="230">
        <f>ROUND(I109*H109,2)</f>
        <v>0</v>
      </c>
      <c r="BL109" s="19" t="s">
        <v>98</v>
      </c>
      <c r="BM109" s="229" t="s">
        <v>587</v>
      </c>
    </row>
    <row r="110" s="2" customFormat="1">
      <c r="A110" s="41"/>
      <c r="B110" s="42"/>
      <c r="C110" s="43"/>
      <c r="D110" s="231" t="s">
        <v>274</v>
      </c>
      <c r="E110" s="43"/>
      <c r="F110" s="232" t="s">
        <v>588</v>
      </c>
      <c r="G110" s="43"/>
      <c r="H110" s="43"/>
      <c r="I110" s="233"/>
      <c r="J110" s="43"/>
      <c r="K110" s="43"/>
      <c r="L110" s="47"/>
      <c r="M110" s="234"/>
      <c r="N110" s="235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19" t="s">
        <v>274</v>
      </c>
      <c r="AU110" s="19" t="s">
        <v>86</v>
      </c>
    </row>
    <row r="111" s="13" customFormat="1">
      <c r="A111" s="13"/>
      <c r="B111" s="236"/>
      <c r="C111" s="237"/>
      <c r="D111" s="238" t="s">
        <v>276</v>
      </c>
      <c r="E111" s="239" t="s">
        <v>284</v>
      </c>
      <c r="F111" s="240" t="s">
        <v>589</v>
      </c>
      <c r="G111" s="237"/>
      <c r="H111" s="241">
        <v>865.04600000000005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276</v>
      </c>
      <c r="AU111" s="247" t="s">
        <v>86</v>
      </c>
      <c r="AV111" s="13" t="s">
        <v>86</v>
      </c>
      <c r="AW111" s="13" t="s">
        <v>39</v>
      </c>
      <c r="AX111" s="13" t="s">
        <v>84</v>
      </c>
      <c r="AY111" s="247" t="s">
        <v>266</v>
      </c>
    </row>
    <row r="112" s="2" customFormat="1" ht="21.75" customHeight="1">
      <c r="A112" s="41"/>
      <c r="B112" s="42"/>
      <c r="C112" s="218" t="s">
        <v>98</v>
      </c>
      <c r="D112" s="218" t="s">
        <v>268</v>
      </c>
      <c r="E112" s="219" t="s">
        <v>590</v>
      </c>
      <c r="F112" s="220" t="s">
        <v>591</v>
      </c>
      <c r="G112" s="221" t="s">
        <v>271</v>
      </c>
      <c r="H112" s="222">
        <v>1040.9100000000001</v>
      </c>
      <c r="I112" s="223"/>
      <c r="J112" s="224">
        <f>ROUND(I112*H112,2)</f>
        <v>0</v>
      </c>
      <c r="K112" s="220" t="s">
        <v>272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0.0065100000000000002</v>
      </c>
      <c r="R112" s="227">
        <f>Q112*H112</f>
        <v>6.776324100000001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268</v>
      </c>
      <c r="AU112" s="229" t="s">
        <v>86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592</v>
      </c>
    </row>
    <row r="113" s="2" customFormat="1">
      <c r="A113" s="41"/>
      <c r="B113" s="42"/>
      <c r="C113" s="43"/>
      <c r="D113" s="231" t="s">
        <v>274</v>
      </c>
      <c r="E113" s="43"/>
      <c r="F113" s="232" t="s">
        <v>593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274</v>
      </c>
      <c r="AU113" s="19" t="s">
        <v>86</v>
      </c>
    </row>
    <row r="114" s="13" customFormat="1">
      <c r="A114" s="13"/>
      <c r="B114" s="236"/>
      <c r="C114" s="237"/>
      <c r="D114" s="238" t="s">
        <v>276</v>
      </c>
      <c r="E114" s="239" t="s">
        <v>213</v>
      </c>
      <c r="F114" s="240" t="s">
        <v>594</v>
      </c>
      <c r="G114" s="237"/>
      <c r="H114" s="241">
        <v>1040.9100000000001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276</v>
      </c>
      <c r="AU114" s="247" t="s">
        <v>86</v>
      </c>
      <c r="AV114" s="13" t="s">
        <v>86</v>
      </c>
      <c r="AW114" s="13" t="s">
        <v>39</v>
      </c>
      <c r="AX114" s="13" t="s">
        <v>84</v>
      </c>
      <c r="AY114" s="247" t="s">
        <v>266</v>
      </c>
    </row>
    <row r="115" s="2" customFormat="1" ht="21.75" customHeight="1">
      <c r="A115" s="41"/>
      <c r="B115" s="42"/>
      <c r="C115" s="218" t="s">
        <v>301</v>
      </c>
      <c r="D115" s="218" t="s">
        <v>268</v>
      </c>
      <c r="E115" s="219" t="s">
        <v>595</v>
      </c>
      <c r="F115" s="220" t="s">
        <v>596</v>
      </c>
      <c r="G115" s="221" t="s">
        <v>271</v>
      </c>
      <c r="H115" s="222">
        <v>1040.9100000000001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597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598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3" customFormat="1">
      <c r="A117" s="13"/>
      <c r="B117" s="236"/>
      <c r="C117" s="237"/>
      <c r="D117" s="238" t="s">
        <v>276</v>
      </c>
      <c r="E117" s="239" t="s">
        <v>32</v>
      </c>
      <c r="F117" s="240" t="s">
        <v>213</v>
      </c>
      <c r="G117" s="237"/>
      <c r="H117" s="241">
        <v>1040.9100000000001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24.15" customHeight="1">
      <c r="A118" s="41"/>
      <c r="B118" s="42"/>
      <c r="C118" s="218" t="s">
        <v>306</v>
      </c>
      <c r="D118" s="218" t="s">
        <v>268</v>
      </c>
      <c r="E118" s="219" t="s">
        <v>599</v>
      </c>
      <c r="F118" s="220" t="s">
        <v>600</v>
      </c>
      <c r="G118" s="221" t="s">
        <v>327</v>
      </c>
      <c r="H118" s="222">
        <v>38876.339999999997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0.0011000000000000001</v>
      </c>
      <c r="R118" s="227">
        <f>Q118*H118</f>
        <v>42.763973999999997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601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602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13" customFormat="1">
      <c r="A120" s="13"/>
      <c r="B120" s="236"/>
      <c r="C120" s="237"/>
      <c r="D120" s="238" t="s">
        <v>276</v>
      </c>
      <c r="E120" s="239" t="s">
        <v>603</v>
      </c>
      <c r="F120" s="240" t="s">
        <v>604</v>
      </c>
      <c r="G120" s="237"/>
      <c r="H120" s="241">
        <v>38876.339999999997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276</v>
      </c>
      <c r="AU120" s="247" t="s">
        <v>86</v>
      </c>
      <c r="AV120" s="13" t="s">
        <v>86</v>
      </c>
      <c r="AW120" s="13" t="s">
        <v>39</v>
      </c>
      <c r="AX120" s="13" t="s">
        <v>84</v>
      </c>
      <c r="AY120" s="247" t="s">
        <v>266</v>
      </c>
    </row>
    <row r="121" s="2" customFormat="1" ht="16.5" customHeight="1">
      <c r="A121" s="41"/>
      <c r="B121" s="42"/>
      <c r="C121" s="218" t="s">
        <v>312</v>
      </c>
      <c r="D121" s="218" t="s">
        <v>268</v>
      </c>
      <c r="E121" s="219" t="s">
        <v>605</v>
      </c>
      <c r="F121" s="220" t="s">
        <v>606</v>
      </c>
      <c r="G121" s="221" t="s">
        <v>288</v>
      </c>
      <c r="H121" s="222">
        <v>1178.8209999999999</v>
      </c>
      <c r="I121" s="223"/>
      <c r="J121" s="224">
        <f>ROUND(I121*H121,2)</f>
        <v>0</v>
      </c>
      <c r="K121" s="220" t="s">
        <v>272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268</v>
      </c>
      <c r="AU121" s="229" t="s">
        <v>86</v>
      </c>
      <c r="AY121" s="19" t="s">
        <v>266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607</v>
      </c>
    </row>
    <row r="122" s="2" customFormat="1">
      <c r="A122" s="41"/>
      <c r="B122" s="42"/>
      <c r="C122" s="43"/>
      <c r="D122" s="231" t="s">
        <v>274</v>
      </c>
      <c r="E122" s="43"/>
      <c r="F122" s="232" t="s">
        <v>608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274</v>
      </c>
      <c r="AU122" s="19" t="s">
        <v>86</v>
      </c>
    </row>
    <row r="123" s="13" customFormat="1">
      <c r="A123" s="13"/>
      <c r="B123" s="236"/>
      <c r="C123" s="237"/>
      <c r="D123" s="238" t="s">
        <v>276</v>
      </c>
      <c r="E123" s="239" t="s">
        <v>218</v>
      </c>
      <c r="F123" s="240" t="s">
        <v>609</v>
      </c>
      <c r="G123" s="237"/>
      <c r="H123" s="241">
        <v>1178.8209999999999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276</v>
      </c>
      <c r="AU123" s="247" t="s">
        <v>86</v>
      </c>
      <c r="AV123" s="13" t="s">
        <v>86</v>
      </c>
      <c r="AW123" s="13" t="s">
        <v>39</v>
      </c>
      <c r="AX123" s="13" t="s">
        <v>84</v>
      </c>
      <c r="AY123" s="247" t="s">
        <v>266</v>
      </c>
    </row>
    <row r="124" s="2" customFormat="1" ht="24.15" customHeight="1">
      <c r="A124" s="41"/>
      <c r="B124" s="42"/>
      <c r="C124" s="218" t="s">
        <v>319</v>
      </c>
      <c r="D124" s="218" t="s">
        <v>268</v>
      </c>
      <c r="E124" s="219" t="s">
        <v>610</v>
      </c>
      <c r="F124" s="220" t="s">
        <v>611</v>
      </c>
      <c r="G124" s="221" t="s">
        <v>281</v>
      </c>
      <c r="H124" s="222">
        <v>30.791</v>
      </c>
      <c r="I124" s="223"/>
      <c r="J124" s="224">
        <f>ROUND(I124*H124,2)</f>
        <v>0</v>
      </c>
      <c r="K124" s="220" t="s">
        <v>340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575</v>
      </c>
      <c r="AT124" s="229" t="s">
        <v>268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575</v>
      </c>
      <c r="BM124" s="229" t="s">
        <v>612</v>
      </c>
    </row>
    <row r="125" s="2" customFormat="1" ht="33" customHeight="1">
      <c r="A125" s="41"/>
      <c r="B125" s="42"/>
      <c r="C125" s="218" t="s">
        <v>330</v>
      </c>
      <c r="D125" s="218" t="s">
        <v>268</v>
      </c>
      <c r="E125" s="219" t="s">
        <v>613</v>
      </c>
      <c r="F125" s="220" t="s">
        <v>614</v>
      </c>
      <c r="G125" s="221" t="s">
        <v>281</v>
      </c>
      <c r="H125" s="222">
        <v>171.875</v>
      </c>
      <c r="I125" s="223"/>
      <c r="J125" s="224">
        <f>ROUND(I125*H125,2)</f>
        <v>0</v>
      </c>
      <c r="K125" s="220" t="s">
        <v>340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575</v>
      </c>
      <c r="AT125" s="229" t="s">
        <v>268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575</v>
      </c>
      <c r="BM125" s="229" t="s">
        <v>615</v>
      </c>
    </row>
    <row r="126" s="2" customFormat="1" ht="33" customHeight="1">
      <c r="A126" s="41"/>
      <c r="B126" s="42"/>
      <c r="C126" s="218" t="s">
        <v>335</v>
      </c>
      <c r="D126" s="218" t="s">
        <v>268</v>
      </c>
      <c r="E126" s="219" t="s">
        <v>346</v>
      </c>
      <c r="F126" s="220" t="s">
        <v>347</v>
      </c>
      <c r="G126" s="221" t="s">
        <v>288</v>
      </c>
      <c r="H126" s="222">
        <v>1295.453</v>
      </c>
      <c r="I126" s="223"/>
      <c r="J126" s="224">
        <f>ROUND(I126*H126,2)</f>
        <v>0</v>
      </c>
      <c r="K126" s="220" t="s">
        <v>340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616</v>
      </c>
    </row>
    <row r="127" s="13" customFormat="1">
      <c r="A127" s="13"/>
      <c r="B127" s="236"/>
      <c r="C127" s="237"/>
      <c r="D127" s="238" t="s">
        <v>276</v>
      </c>
      <c r="E127" s="239" t="s">
        <v>32</v>
      </c>
      <c r="F127" s="240" t="s">
        <v>617</v>
      </c>
      <c r="G127" s="237"/>
      <c r="H127" s="241">
        <v>1178.8209999999999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276</v>
      </c>
      <c r="AU127" s="247" t="s">
        <v>86</v>
      </c>
      <c r="AV127" s="13" t="s">
        <v>86</v>
      </c>
      <c r="AW127" s="13" t="s">
        <v>39</v>
      </c>
      <c r="AX127" s="13" t="s">
        <v>77</v>
      </c>
      <c r="AY127" s="247" t="s">
        <v>266</v>
      </c>
    </row>
    <row r="128" s="13" customFormat="1">
      <c r="A128" s="13"/>
      <c r="B128" s="236"/>
      <c r="C128" s="237"/>
      <c r="D128" s="238" t="s">
        <v>276</v>
      </c>
      <c r="E128" s="239" t="s">
        <v>32</v>
      </c>
      <c r="F128" s="240" t="s">
        <v>618</v>
      </c>
      <c r="G128" s="237"/>
      <c r="H128" s="241">
        <v>116.63200000000001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276</v>
      </c>
      <c r="AU128" s="247" t="s">
        <v>86</v>
      </c>
      <c r="AV128" s="13" t="s">
        <v>86</v>
      </c>
      <c r="AW128" s="13" t="s">
        <v>39</v>
      </c>
      <c r="AX128" s="13" t="s">
        <v>77</v>
      </c>
      <c r="AY128" s="247" t="s">
        <v>266</v>
      </c>
    </row>
    <row r="129" s="14" customFormat="1">
      <c r="A129" s="14"/>
      <c r="B129" s="259"/>
      <c r="C129" s="260"/>
      <c r="D129" s="238" t="s">
        <v>276</v>
      </c>
      <c r="E129" s="261" t="s">
        <v>32</v>
      </c>
      <c r="F129" s="262" t="s">
        <v>430</v>
      </c>
      <c r="G129" s="260"/>
      <c r="H129" s="263">
        <v>1295.453</v>
      </c>
      <c r="I129" s="264"/>
      <c r="J129" s="260"/>
      <c r="K129" s="260"/>
      <c r="L129" s="265"/>
      <c r="M129" s="266"/>
      <c r="N129" s="267"/>
      <c r="O129" s="267"/>
      <c r="P129" s="267"/>
      <c r="Q129" s="267"/>
      <c r="R129" s="267"/>
      <c r="S129" s="267"/>
      <c r="T129" s="26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9" t="s">
        <v>276</v>
      </c>
      <c r="AU129" s="269" t="s">
        <v>86</v>
      </c>
      <c r="AV129" s="14" t="s">
        <v>98</v>
      </c>
      <c r="AW129" s="14" t="s">
        <v>39</v>
      </c>
      <c r="AX129" s="14" t="s">
        <v>84</v>
      </c>
      <c r="AY129" s="269" t="s">
        <v>266</v>
      </c>
    </row>
    <row r="130" s="2" customFormat="1" ht="21.75" customHeight="1">
      <c r="A130" s="41"/>
      <c r="B130" s="42"/>
      <c r="C130" s="218" t="s">
        <v>8</v>
      </c>
      <c r="D130" s="218" t="s">
        <v>268</v>
      </c>
      <c r="E130" s="219" t="s">
        <v>619</v>
      </c>
      <c r="F130" s="220" t="s">
        <v>620</v>
      </c>
      <c r="G130" s="221" t="s">
        <v>288</v>
      </c>
      <c r="H130" s="222">
        <v>1178.8209999999999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621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622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13" customFormat="1">
      <c r="A132" s="13"/>
      <c r="B132" s="236"/>
      <c r="C132" s="237"/>
      <c r="D132" s="238" t="s">
        <v>276</v>
      </c>
      <c r="E132" s="239" t="s">
        <v>32</v>
      </c>
      <c r="F132" s="240" t="s">
        <v>218</v>
      </c>
      <c r="G132" s="237"/>
      <c r="H132" s="241">
        <v>1178.8209999999999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276</v>
      </c>
      <c r="AU132" s="247" t="s">
        <v>86</v>
      </c>
      <c r="AV132" s="13" t="s">
        <v>86</v>
      </c>
      <c r="AW132" s="13" t="s">
        <v>39</v>
      </c>
      <c r="AX132" s="13" t="s">
        <v>84</v>
      </c>
      <c r="AY132" s="247" t="s">
        <v>266</v>
      </c>
    </row>
    <row r="133" s="2" customFormat="1" ht="24.15" customHeight="1">
      <c r="A133" s="41"/>
      <c r="B133" s="42"/>
      <c r="C133" s="218" t="s">
        <v>345</v>
      </c>
      <c r="D133" s="218" t="s">
        <v>268</v>
      </c>
      <c r="E133" s="219" t="s">
        <v>351</v>
      </c>
      <c r="F133" s="220" t="s">
        <v>352</v>
      </c>
      <c r="G133" s="221" t="s">
        <v>281</v>
      </c>
      <c r="H133" s="222">
        <v>1467.328</v>
      </c>
      <c r="I133" s="223"/>
      <c r="J133" s="224">
        <f>ROUND(I133*H133,2)</f>
        <v>0</v>
      </c>
      <c r="K133" s="220" t="s">
        <v>272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268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623</v>
      </c>
    </row>
    <row r="134" s="2" customFormat="1">
      <c r="A134" s="41"/>
      <c r="B134" s="42"/>
      <c r="C134" s="43"/>
      <c r="D134" s="231" t="s">
        <v>274</v>
      </c>
      <c r="E134" s="43"/>
      <c r="F134" s="232" t="s">
        <v>354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274</v>
      </c>
      <c r="AU134" s="19" t="s">
        <v>86</v>
      </c>
    </row>
    <row r="135" s="13" customFormat="1">
      <c r="A135" s="13"/>
      <c r="B135" s="236"/>
      <c r="C135" s="237"/>
      <c r="D135" s="238" t="s">
        <v>276</v>
      </c>
      <c r="E135" s="239" t="s">
        <v>32</v>
      </c>
      <c r="F135" s="240" t="s">
        <v>624</v>
      </c>
      <c r="G135" s="237"/>
      <c r="H135" s="241">
        <v>1467.328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276</v>
      </c>
      <c r="AU135" s="247" t="s">
        <v>86</v>
      </c>
      <c r="AV135" s="13" t="s">
        <v>86</v>
      </c>
      <c r="AW135" s="13" t="s">
        <v>39</v>
      </c>
      <c r="AX135" s="13" t="s">
        <v>84</v>
      </c>
      <c r="AY135" s="247" t="s">
        <v>266</v>
      </c>
    </row>
    <row r="136" s="2" customFormat="1" ht="24.15" customHeight="1">
      <c r="A136" s="41"/>
      <c r="B136" s="42"/>
      <c r="C136" s="218" t="s">
        <v>350</v>
      </c>
      <c r="D136" s="218" t="s">
        <v>268</v>
      </c>
      <c r="E136" s="219" t="s">
        <v>625</v>
      </c>
      <c r="F136" s="220" t="s">
        <v>626</v>
      </c>
      <c r="G136" s="221" t="s">
        <v>288</v>
      </c>
      <c r="H136" s="222">
        <v>171.875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627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628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86</v>
      </c>
    </row>
    <row r="138" s="15" customFormat="1">
      <c r="A138" s="15"/>
      <c r="B138" s="273"/>
      <c r="C138" s="274"/>
      <c r="D138" s="238" t="s">
        <v>276</v>
      </c>
      <c r="E138" s="275" t="s">
        <v>32</v>
      </c>
      <c r="F138" s="276" t="s">
        <v>629</v>
      </c>
      <c r="G138" s="274"/>
      <c r="H138" s="275" t="s">
        <v>32</v>
      </c>
      <c r="I138" s="277"/>
      <c r="J138" s="274"/>
      <c r="K138" s="274"/>
      <c r="L138" s="278"/>
      <c r="M138" s="279"/>
      <c r="N138" s="280"/>
      <c r="O138" s="280"/>
      <c r="P138" s="280"/>
      <c r="Q138" s="280"/>
      <c r="R138" s="280"/>
      <c r="S138" s="280"/>
      <c r="T138" s="281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82" t="s">
        <v>276</v>
      </c>
      <c r="AU138" s="282" t="s">
        <v>86</v>
      </c>
      <c r="AV138" s="15" t="s">
        <v>84</v>
      </c>
      <c r="AW138" s="15" t="s">
        <v>39</v>
      </c>
      <c r="AX138" s="15" t="s">
        <v>77</v>
      </c>
      <c r="AY138" s="282" t="s">
        <v>266</v>
      </c>
    </row>
    <row r="139" s="13" customFormat="1">
      <c r="A139" s="13"/>
      <c r="B139" s="236"/>
      <c r="C139" s="237"/>
      <c r="D139" s="238" t="s">
        <v>276</v>
      </c>
      <c r="E139" s="239" t="s">
        <v>32</v>
      </c>
      <c r="F139" s="240" t="s">
        <v>630</v>
      </c>
      <c r="G139" s="237"/>
      <c r="H139" s="241">
        <v>171.875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276</v>
      </c>
      <c r="AU139" s="247" t="s">
        <v>86</v>
      </c>
      <c r="AV139" s="13" t="s">
        <v>86</v>
      </c>
      <c r="AW139" s="13" t="s">
        <v>39</v>
      </c>
      <c r="AX139" s="13" t="s">
        <v>84</v>
      </c>
      <c r="AY139" s="247" t="s">
        <v>266</v>
      </c>
    </row>
    <row r="140" s="2" customFormat="1" ht="16.5" customHeight="1">
      <c r="A140" s="41"/>
      <c r="B140" s="42"/>
      <c r="C140" s="248" t="s">
        <v>356</v>
      </c>
      <c r="D140" s="248" t="s">
        <v>336</v>
      </c>
      <c r="E140" s="249" t="s">
        <v>631</v>
      </c>
      <c r="F140" s="250" t="s">
        <v>632</v>
      </c>
      <c r="G140" s="251" t="s">
        <v>339</v>
      </c>
      <c r="H140" s="252">
        <v>351.50200000000001</v>
      </c>
      <c r="I140" s="253"/>
      <c r="J140" s="254">
        <f>ROUND(I140*H140,2)</f>
        <v>0</v>
      </c>
      <c r="K140" s="250" t="s">
        <v>272</v>
      </c>
      <c r="L140" s="255"/>
      <c r="M140" s="256" t="s">
        <v>32</v>
      </c>
      <c r="N140" s="257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319</v>
      </c>
      <c r="AT140" s="229" t="s">
        <v>336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633</v>
      </c>
    </row>
    <row r="141" s="13" customFormat="1">
      <c r="A141" s="13"/>
      <c r="B141" s="236"/>
      <c r="C141" s="237"/>
      <c r="D141" s="238" t="s">
        <v>276</v>
      </c>
      <c r="E141" s="239" t="s">
        <v>634</v>
      </c>
      <c r="F141" s="240" t="s">
        <v>635</v>
      </c>
      <c r="G141" s="237"/>
      <c r="H141" s="241">
        <v>351.50200000000001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276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266</v>
      </c>
    </row>
    <row r="142" s="12" customFormat="1" ht="22.8" customHeight="1">
      <c r="A142" s="12"/>
      <c r="B142" s="202"/>
      <c r="C142" s="203"/>
      <c r="D142" s="204" t="s">
        <v>76</v>
      </c>
      <c r="E142" s="216" t="s">
        <v>86</v>
      </c>
      <c r="F142" s="216" t="s">
        <v>355</v>
      </c>
      <c r="G142" s="203"/>
      <c r="H142" s="203"/>
      <c r="I142" s="206"/>
      <c r="J142" s="217">
        <f>BK142</f>
        <v>0</v>
      </c>
      <c r="K142" s="203"/>
      <c r="L142" s="208"/>
      <c r="M142" s="209"/>
      <c r="N142" s="210"/>
      <c r="O142" s="210"/>
      <c r="P142" s="211">
        <f>SUM(P143:P190)</f>
        <v>0</v>
      </c>
      <c r="Q142" s="210"/>
      <c r="R142" s="211">
        <f>SUM(R143:R190)</f>
        <v>91.849579919999996</v>
      </c>
      <c r="S142" s="210"/>
      <c r="T142" s="212">
        <f>SUM(T143:T190)</f>
        <v>13.272494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13" t="s">
        <v>98</v>
      </c>
      <c r="AT142" s="214" t="s">
        <v>76</v>
      </c>
      <c r="AU142" s="214" t="s">
        <v>84</v>
      </c>
      <c r="AY142" s="213" t="s">
        <v>266</v>
      </c>
      <c r="BK142" s="215">
        <f>SUM(BK143:BK190)</f>
        <v>0</v>
      </c>
    </row>
    <row r="143" s="2" customFormat="1" ht="21.75" customHeight="1">
      <c r="A143" s="41"/>
      <c r="B143" s="42"/>
      <c r="C143" s="218" t="s">
        <v>363</v>
      </c>
      <c r="D143" s="218" t="s">
        <v>268</v>
      </c>
      <c r="E143" s="219" t="s">
        <v>636</v>
      </c>
      <c r="F143" s="220" t="s">
        <v>637</v>
      </c>
      <c r="G143" s="221" t="s">
        <v>336</v>
      </c>
      <c r="H143" s="222">
        <v>126.09999999999999</v>
      </c>
      <c r="I143" s="223"/>
      <c r="J143" s="224">
        <f>ROUND(I143*H143,2)</f>
        <v>0</v>
      </c>
      <c r="K143" s="220" t="s">
        <v>272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268</v>
      </c>
      <c r="AU143" s="229" t="s">
        <v>86</v>
      </c>
      <c r="AY143" s="19" t="s">
        <v>266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638</v>
      </c>
    </row>
    <row r="144" s="2" customFormat="1">
      <c r="A144" s="41"/>
      <c r="B144" s="42"/>
      <c r="C144" s="43"/>
      <c r="D144" s="231" t="s">
        <v>274</v>
      </c>
      <c r="E144" s="43"/>
      <c r="F144" s="232" t="s">
        <v>639</v>
      </c>
      <c r="G144" s="43"/>
      <c r="H144" s="43"/>
      <c r="I144" s="233"/>
      <c r="J144" s="43"/>
      <c r="K144" s="43"/>
      <c r="L144" s="47"/>
      <c r="M144" s="234"/>
      <c r="N144" s="235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274</v>
      </c>
      <c r="AU144" s="19" t="s">
        <v>86</v>
      </c>
    </row>
    <row r="145" s="2" customFormat="1" ht="33" customHeight="1">
      <c r="A145" s="41"/>
      <c r="B145" s="42"/>
      <c r="C145" s="218" t="s">
        <v>370</v>
      </c>
      <c r="D145" s="218" t="s">
        <v>268</v>
      </c>
      <c r="E145" s="219" t="s">
        <v>640</v>
      </c>
      <c r="F145" s="220" t="s">
        <v>641</v>
      </c>
      <c r="G145" s="221" t="s">
        <v>336</v>
      </c>
      <c r="H145" s="222">
        <v>126.09999999999999</v>
      </c>
      <c r="I145" s="223"/>
      <c r="J145" s="224">
        <f>ROUND(I145*H145,2)</f>
        <v>0</v>
      </c>
      <c r="K145" s="220" t="s">
        <v>272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0.20477000000000001</v>
      </c>
      <c r="R145" s="227">
        <f>Q145*H145</f>
        <v>25.821497000000001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86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642</v>
      </c>
    </row>
    <row r="146" s="2" customFormat="1">
      <c r="A146" s="41"/>
      <c r="B146" s="42"/>
      <c r="C146" s="43"/>
      <c r="D146" s="231" t="s">
        <v>274</v>
      </c>
      <c r="E146" s="43"/>
      <c r="F146" s="232" t="s">
        <v>643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274</v>
      </c>
      <c r="AU146" s="19" t="s">
        <v>86</v>
      </c>
    </row>
    <row r="147" s="2" customFormat="1" ht="33" customHeight="1">
      <c r="A147" s="41"/>
      <c r="B147" s="42"/>
      <c r="C147" s="218" t="s">
        <v>377</v>
      </c>
      <c r="D147" s="218" t="s">
        <v>268</v>
      </c>
      <c r="E147" s="219" t="s">
        <v>644</v>
      </c>
      <c r="F147" s="220" t="s">
        <v>645</v>
      </c>
      <c r="G147" s="221" t="s">
        <v>271</v>
      </c>
      <c r="H147" s="222">
        <v>882.70000000000005</v>
      </c>
      <c r="I147" s="223"/>
      <c r="J147" s="224">
        <f>ROUND(I147*H147,2)</f>
        <v>0</v>
      </c>
      <c r="K147" s="220" t="s">
        <v>272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268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646</v>
      </c>
    </row>
    <row r="148" s="2" customFormat="1">
      <c r="A148" s="41"/>
      <c r="B148" s="42"/>
      <c r="C148" s="43"/>
      <c r="D148" s="231" t="s">
        <v>274</v>
      </c>
      <c r="E148" s="43"/>
      <c r="F148" s="232" t="s">
        <v>647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274</v>
      </c>
      <c r="AU148" s="19" t="s">
        <v>86</v>
      </c>
    </row>
    <row r="149" s="13" customFormat="1">
      <c r="A149" s="13"/>
      <c r="B149" s="236"/>
      <c r="C149" s="237"/>
      <c r="D149" s="238" t="s">
        <v>276</v>
      </c>
      <c r="E149" s="239" t="s">
        <v>648</v>
      </c>
      <c r="F149" s="240" t="s">
        <v>649</v>
      </c>
      <c r="G149" s="237"/>
      <c r="H149" s="241">
        <v>882.70000000000005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276</v>
      </c>
      <c r="AU149" s="247" t="s">
        <v>86</v>
      </c>
      <c r="AV149" s="13" t="s">
        <v>86</v>
      </c>
      <c r="AW149" s="13" t="s">
        <v>39</v>
      </c>
      <c r="AX149" s="13" t="s">
        <v>84</v>
      </c>
      <c r="AY149" s="247" t="s">
        <v>266</v>
      </c>
    </row>
    <row r="150" s="2" customFormat="1" ht="16.5" customHeight="1">
      <c r="A150" s="41"/>
      <c r="B150" s="42"/>
      <c r="C150" s="218" t="s">
        <v>384</v>
      </c>
      <c r="D150" s="218" t="s">
        <v>268</v>
      </c>
      <c r="E150" s="219" t="s">
        <v>650</v>
      </c>
      <c r="F150" s="220" t="s">
        <v>651</v>
      </c>
      <c r="G150" s="221" t="s">
        <v>271</v>
      </c>
      <c r="H150" s="222">
        <v>371.995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2.0000000000000002E-05</v>
      </c>
      <c r="R150" s="227">
        <f>Q150*H150</f>
        <v>0.007439900000000001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268</v>
      </c>
      <c r="AU150" s="229" t="s">
        <v>86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652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653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86</v>
      </c>
    </row>
    <row r="152" s="13" customFormat="1">
      <c r="A152" s="13"/>
      <c r="B152" s="236"/>
      <c r="C152" s="237"/>
      <c r="D152" s="238" t="s">
        <v>276</v>
      </c>
      <c r="E152" s="239" t="s">
        <v>211</v>
      </c>
      <c r="F152" s="240" t="s">
        <v>654</v>
      </c>
      <c r="G152" s="237"/>
      <c r="H152" s="241">
        <v>371.995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276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266</v>
      </c>
    </row>
    <row r="153" s="2" customFormat="1" ht="24.15" customHeight="1">
      <c r="A153" s="41"/>
      <c r="B153" s="42"/>
      <c r="C153" s="218" t="s">
        <v>390</v>
      </c>
      <c r="D153" s="258" t="s">
        <v>268</v>
      </c>
      <c r="E153" s="219" t="s">
        <v>655</v>
      </c>
      <c r="F153" s="220" t="s">
        <v>656</v>
      </c>
      <c r="G153" s="221" t="s">
        <v>336</v>
      </c>
      <c r="H153" s="222">
        <v>11657.25</v>
      </c>
      <c r="I153" s="223"/>
      <c r="J153" s="224">
        <f>ROUND(I153*H153,2)</f>
        <v>0</v>
      </c>
      <c r="K153" s="220" t="s">
        <v>272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9.0000000000000006E-05</v>
      </c>
      <c r="R153" s="227">
        <f>Q153*H153</f>
        <v>1.0491525000000002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268</v>
      </c>
      <c r="AU153" s="229" t="s">
        <v>86</v>
      </c>
      <c r="AY153" s="19" t="s">
        <v>266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657</v>
      </c>
    </row>
    <row r="154" s="2" customFormat="1">
      <c r="A154" s="41"/>
      <c r="B154" s="42"/>
      <c r="C154" s="43"/>
      <c r="D154" s="231" t="s">
        <v>274</v>
      </c>
      <c r="E154" s="43"/>
      <c r="F154" s="232" t="s">
        <v>658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274</v>
      </c>
      <c r="AU154" s="19" t="s">
        <v>86</v>
      </c>
    </row>
    <row r="155" s="13" customFormat="1">
      <c r="A155" s="13"/>
      <c r="B155" s="236"/>
      <c r="C155" s="237"/>
      <c r="D155" s="238" t="s">
        <v>276</v>
      </c>
      <c r="E155" s="239" t="s">
        <v>32</v>
      </c>
      <c r="F155" s="240" t="s">
        <v>562</v>
      </c>
      <c r="G155" s="237"/>
      <c r="H155" s="241">
        <v>11657.25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276</v>
      </c>
      <c r="AU155" s="247" t="s">
        <v>86</v>
      </c>
      <c r="AV155" s="13" t="s">
        <v>86</v>
      </c>
      <c r="AW155" s="13" t="s">
        <v>39</v>
      </c>
      <c r="AX155" s="13" t="s">
        <v>84</v>
      </c>
      <c r="AY155" s="247" t="s">
        <v>266</v>
      </c>
    </row>
    <row r="156" s="2" customFormat="1" ht="21.75" customHeight="1">
      <c r="A156" s="41"/>
      <c r="B156" s="42"/>
      <c r="C156" s="218" t="s">
        <v>7</v>
      </c>
      <c r="D156" s="258" t="s">
        <v>268</v>
      </c>
      <c r="E156" s="219" t="s">
        <v>659</v>
      </c>
      <c r="F156" s="220" t="s">
        <v>660</v>
      </c>
      <c r="G156" s="221" t="s">
        <v>661</v>
      </c>
      <c r="H156" s="222">
        <v>1650</v>
      </c>
      <c r="I156" s="223"/>
      <c r="J156" s="224">
        <f>ROUND(I156*H156,2)</f>
        <v>0</v>
      </c>
      <c r="K156" s="220" t="s">
        <v>272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0.00054000000000000001</v>
      </c>
      <c r="R156" s="227">
        <f>Q156*H156</f>
        <v>0.89100000000000001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268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662</v>
      </c>
    </row>
    <row r="157" s="2" customFormat="1">
      <c r="A157" s="41"/>
      <c r="B157" s="42"/>
      <c r="C157" s="43"/>
      <c r="D157" s="231" t="s">
        <v>274</v>
      </c>
      <c r="E157" s="43"/>
      <c r="F157" s="232" t="s">
        <v>663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274</v>
      </c>
      <c r="AU157" s="19" t="s">
        <v>86</v>
      </c>
    </row>
    <row r="158" s="15" customFormat="1">
      <c r="A158" s="15"/>
      <c r="B158" s="273"/>
      <c r="C158" s="274"/>
      <c r="D158" s="238" t="s">
        <v>276</v>
      </c>
      <c r="E158" s="275" t="s">
        <v>32</v>
      </c>
      <c r="F158" s="276" t="s">
        <v>664</v>
      </c>
      <c r="G158" s="274"/>
      <c r="H158" s="275" t="s">
        <v>32</v>
      </c>
      <c r="I158" s="277"/>
      <c r="J158" s="274"/>
      <c r="K158" s="274"/>
      <c r="L158" s="278"/>
      <c r="M158" s="279"/>
      <c r="N158" s="280"/>
      <c r="O158" s="280"/>
      <c r="P158" s="280"/>
      <c r="Q158" s="280"/>
      <c r="R158" s="280"/>
      <c r="S158" s="280"/>
      <c r="T158" s="281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82" t="s">
        <v>276</v>
      </c>
      <c r="AU158" s="282" t="s">
        <v>86</v>
      </c>
      <c r="AV158" s="15" t="s">
        <v>84</v>
      </c>
      <c r="AW158" s="15" t="s">
        <v>39</v>
      </c>
      <c r="AX158" s="15" t="s">
        <v>77</v>
      </c>
      <c r="AY158" s="282" t="s">
        <v>266</v>
      </c>
    </row>
    <row r="159" s="15" customFormat="1">
      <c r="A159" s="15"/>
      <c r="B159" s="273"/>
      <c r="C159" s="274"/>
      <c r="D159" s="238" t="s">
        <v>276</v>
      </c>
      <c r="E159" s="275" t="s">
        <v>32</v>
      </c>
      <c r="F159" s="276" t="s">
        <v>665</v>
      </c>
      <c r="G159" s="274"/>
      <c r="H159" s="275" t="s">
        <v>32</v>
      </c>
      <c r="I159" s="277"/>
      <c r="J159" s="274"/>
      <c r="K159" s="274"/>
      <c r="L159" s="278"/>
      <c r="M159" s="279"/>
      <c r="N159" s="280"/>
      <c r="O159" s="280"/>
      <c r="P159" s="280"/>
      <c r="Q159" s="280"/>
      <c r="R159" s="280"/>
      <c r="S159" s="280"/>
      <c r="T159" s="28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82" t="s">
        <v>276</v>
      </c>
      <c r="AU159" s="282" t="s">
        <v>86</v>
      </c>
      <c r="AV159" s="15" t="s">
        <v>84</v>
      </c>
      <c r="AW159" s="15" t="s">
        <v>39</v>
      </c>
      <c r="AX159" s="15" t="s">
        <v>77</v>
      </c>
      <c r="AY159" s="282" t="s">
        <v>266</v>
      </c>
    </row>
    <row r="160" s="13" customFormat="1">
      <c r="A160" s="13"/>
      <c r="B160" s="236"/>
      <c r="C160" s="237"/>
      <c r="D160" s="238" t="s">
        <v>276</v>
      </c>
      <c r="E160" s="239" t="s">
        <v>32</v>
      </c>
      <c r="F160" s="240" t="s">
        <v>666</v>
      </c>
      <c r="G160" s="237"/>
      <c r="H160" s="241">
        <v>1650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276</v>
      </c>
      <c r="AU160" s="247" t="s">
        <v>86</v>
      </c>
      <c r="AV160" s="13" t="s">
        <v>86</v>
      </c>
      <c r="AW160" s="13" t="s">
        <v>39</v>
      </c>
      <c r="AX160" s="13" t="s">
        <v>84</v>
      </c>
      <c r="AY160" s="247" t="s">
        <v>266</v>
      </c>
    </row>
    <row r="161" s="2" customFormat="1" ht="24.15" customHeight="1">
      <c r="A161" s="41"/>
      <c r="B161" s="42"/>
      <c r="C161" s="218" t="s">
        <v>401</v>
      </c>
      <c r="D161" s="218" t="s">
        <v>268</v>
      </c>
      <c r="E161" s="219" t="s">
        <v>667</v>
      </c>
      <c r="F161" s="220" t="s">
        <v>668</v>
      </c>
      <c r="G161" s="221" t="s">
        <v>339</v>
      </c>
      <c r="H161" s="222">
        <v>57.509</v>
      </c>
      <c r="I161" s="223"/>
      <c r="J161" s="224">
        <f>ROUND(I161*H161,2)</f>
        <v>0</v>
      </c>
      <c r="K161" s="220" t="s">
        <v>272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0.0022799999999999999</v>
      </c>
      <c r="R161" s="227">
        <f>Q161*H161</f>
        <v>0.13112051999999999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268</v>
      </c>
      <c r="AU161" s="229" t="s">
        <v>86</v>
      </c>
      <c r="AY161" s="19" t="s">
        <v>266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669</v>
      </c>
    </row>
    <row r="162" s="2" customFormat="1">
      <c r="A162" s="41"/>
      <c r="B162" s="42"/>
      <c r="C162" s="43"/>
      <c r="D162" s="231" t="s">
        <v>274</v>
      </c>
      <c r="E162" s="43"/>
      <c r="F162" s="232" t="s">
        <v>670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274</v>
      </c>
      <c r="AU162" s="19" t="s">
        <v>86</v>
      </c>
    </row>
    <row r="163" s="13" customFormat="1">
      <c r="A163" s="13"/>
      <c r="B163" s="236"/>
      <c r="C163" s="237"/>
      <c r="D163" s="238" t="s">
        <v>276</v>
      </c>
      <c r="E163" s="239" t="s">
        <v>32</v>
      </c>
      <c r="F163" s="240" t="s">
        <v>382</v>
      </c>
      <c r="G163" s="237"/>
      <c r="H163" s="241">
        <v>57.509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276</v>
      </c>
      <c r="AU163" s="247" t="s">
        <v>86</v>
      </c>
      <c r="AV163" s="13" t="s">
        <v>86</v>
      </c>
      <c r="AW163" s="13" t="s">
        <v>39</v>
      </c>
      <c r="AX163" s="13" t="s">
        <v>84</v>
      </c>
      <c r="AY163" s="247" t="s">
        <v>266</v>
      </c>
    </row>
    <row r="164" s="2" customFormat="1" ht="33" customHeight="1">
      <c r="A164" s="41"/>
      <c r="B164" s="42"/>
      <c r="C164" s="218" t="s">
        <v>408</v>
      </c>
      <c r="D164" s="218" t="s">
        <v>268</v>
      </c>
      <c r="E164" s="219" t="s">
        <v>671</v>
      </c>
      <c r="F164" s="220" t="s">
        <v>672</v>
      </c>
      <c r="G164" s="221" t="s">
        <v>336</v>
      </c>
      <c r="H164" s="222">
        <v>10362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673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674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13" customFormat="1">
      <c r="A166" s="13"/>
      <c r="B166" s="236"/>
      <c r="C166" s="237"/>
      <c r="D166" s="238" t="s">
        <v>276</v>
      </c>
      <c r="E166" s="239" t="s">
        <v>375</v>
      </c>
      <c r="F166" s="240" t="s">
        <v>675</v>
      </c>
      <c r="G166" s="237"/>
      <c r="H166" s="241">
        <v>10362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276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266</v>
      </c>
    </row>
    <row r="167" s="2" customFormat="1" ht="16.5" customHeight="1">
      <c r="A167" s="41"/>
      <c r="B167" s="42"/>
      <c r="C167" s="248" t="s">
        <v>413</v>
      </c>
      <c r="D167" s="248" t="s">
        <v>336</v>
      </c>
      <c r="E167" s="249" t="s">
        <v>676</v>
      </c>
      <c r="F167" s="250" t="s">
        <v>677</v>
      </c>
      <c r="G167" s="251" t="s">
        <v>339</v>
      </c>
      <c r="H167" s="252">
        <v>63.259999999999998</v>
      </c>
      <c r="I167" s="253"/>
      <c r="J167" s="254">
        <f>ROUND(I167*H167,2)</f>
        <v>0</v>
      </c>
      <c r="K167" s="250" t="s">
        <v>272</v>
      </c>
      <c r="L167" s="255"/>
      <c r="M167" s="256" t="s">
        <v>32</v>
      </c>
      <c r="N167" s="257" t="s">
        <v>48</v>
      </c>
      <c r="O167" s="87"/>
      <c r="P167" s="227">
        <f>O167*H167</f>
        <v>0</v>
      </c>
      <c r="Q167" s="227">
        <v>1</v>
      </c>
      <c r="R167" s="227">
        <f>Q167*H167</f>
        <v>63.259999999999998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319</v>
      </c>
      <c r="AT167" s="229" t="s">
        <v>336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678</v>
      </c>
    </row>
    <row r="168" s="13" customFormat="1">
      <c r="A168" s="13"/>
      <c r="B168" s="236"/>
      <c r="C168" s="237"/>
      <c r="D168" s="238" t="s">
        <v>276</v>
      </c>
      <c r="E168" s="239" t="s">
        <v>382</v>
      </c>
      <c r="F168" s="240" t="s">
        <v>679</v>
      </c>
      <c r="G168" s="237"/>
      <c r="H168" s="241">
        <v>57.509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86</v>
      </c>
      <c r="AV168" s="13" t="s">
        <v>86</v>
      </c>
      <c r="AW168" s="13" t="s">
        <v>39</v>
      </c>
      <c r="AX168" s="13" t="s">
        <v>77</v>
      </c>
      <c r="AY168" s="247" t="s">
        <v>266</v>
      </c>
    </row>
    <row r="169" s="13" customFormat="1">
      <c r="A169" s="13"/>
      <c r="B169" s="236"/>
      <c r="C169" s="237"/>
      <c r="D169" s="238" t="s">
        <v>276</v>
      </c>
      <c r="E169" s="239" t="s">
        <v>32</v>
      </c>
      <c r="F169" s="240" t="s">
        <v>680</v>
      </c>
      <c r="G169" s="237"/>
      <c r="H169" s="241">
        <v>63.259999999999998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276</v>
      </c>
      <c r="AU169" s="247" t="s">
        <v>86</v>
      </c>
      <c r="AV169" s="13" t="s">
        <v>86</v>
      </c>
      <c r="AW169" s="13" t="s">
        <v>39</v>
      </c>
      <c r="AX169" s="13" t="s">
        <v>84</v>
      </c>
      <c r="AY169" s="247" t="s">
        <v>266</v>
      </c>
    </row>
    <row r="170" s="2" customFormat="1" ht="21.75" customHeight="1">
      <c r="A170" s="41"/>
      <c r="B170" s="42"/>
      <c r="C170" s="218" t="s">
        <v>420</v>
      </c>
      <c r="D170" s="218" t="s">
        <v>268</v>
      </c>
      <c r="E170" s="219" t="s">
        <v>681</v>
      </c>
      <c r="F170" s="220" t="s">
        <v>682</v>
      </c>
      <c r="G170" s="221" t="s">
        <v>661</v>
      </c>
      <c r="H170" s="222">
        <v>23.326000000000001</v>
      </c>
      <c r="I170" s="223"/>
      <c r="J170" s="224">
        <f>ROUND(I170*H170,2)</f>
        <v>0</v>
      </c>
      <c r="K170" s="220" t="s">
        <v>272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0.56899999999999995</v>
      </c>
      <c r="T170" s="228">
        <f>S170*H170</f>
        <v>13.272494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575</v>
      </c>
      <c r="AT170" s="229" t="s">
        <v>268</v>
      </c>
      <c r="AU170" s="229" t="s">
        <v>86</v>
      </c>
      <c r="AY170" s="19" t="s">
        <v>266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575</v>
      </c>
      <c r="BM170" s="229" t="s">
        <v>683</v>
      </c>
    </row>
    <row r="171" s="2" customFormat="1">
      <c r="A171" s="41"/>
      <c r="B171" s="42"/>
      <c r="C171" s="43"/>
      <c r="D171" s="231" t="s">
        <v>274</v>
      </c>
      <c r="E171" s="43"/>
      <c r="F171" s="232" t="s">
        <v>684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274</v>
      </c>
      <c r="AU171" s="19" t="s">
        <v>86</v>
      </c>
    </row>
    <row r="172" s="15" customFormat="1">
      <c r="A172" s="15"/>
      <c r="B172" s="273"/>
      <c r="C172" s="274"/>
      <c r="D172" s="238" t="s">
        <v>276</v>
      </c>
      <c r="E172" s="275" t="s">
        <v>32</v>
      </c>
      <c r="F172" s="276" t="s">
        <v>664</v>
      </c>
      <c r="G172" s="274"/>
      <c r="H172" s="275" t="s">
        <v>32</v>
      </c>
      <c r="I172" s="277"/>
      <c r="J172" s="274"/>
      <c r="K172" s="274"/>
      <c r="L172" s="278"/>
      <c r="M172" s="279"/>
      <c r="N172" s="280"/>
      <c r="O172" s="280"/>
      <c r="P172" s="280"/>
      <c r="Q172" s="280"/>
      <c r="R172" s="280"/>
      <c r="S172" s="280"/>
      <c r="T172" s="281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82" t="s">
        <v>276</v>
      </c>
      <c r="AU172" s="282" t="s">
        <v>86</v>
      </c>
      <c r="AV172" s="15" t="s">
        <v>84</v>
      </c>
      <c r="AW172" s="15" t="s">
        <v>39</v>
      </c>
      <c r="AX172" s="15" t="s">
        <v>77</v>
      </c>
      <c r="AY172" s="282" t="s">
        <v>266</v>
      </c>
    </row>
    <row r="173" s="13" customFormat="1">
      <c r="A173" s="13"/>
      <c r="B173" s="236"/>
      <c r="C173" s="237"/>
      <c r="D173" s="238" t="s">
        <v>276</v>
      </c>
      <c r="E173" s="239" t="s">
        <v>32</v>
      </c>
      <c r="F173" s="240" t="s">
        <v>685</v>
      </c>
      <c r="G173" s="237"/>
      <c r="H173" s="241">
        <v>23.326000000000001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276</v>
      </c>
      <c r="AU173" s="247" t="s">
        <v>86</v>
      </c>
      <c r="AV173" s="13" t="s">
        <v>86</v>
      </c>
      <c r="AW173" s="13" t="s">
        <v>39</v>
      </c>
      <c r="AX173" s="13" t="s">
        <v>84</v>
      </c>
      <c r="AY173" s="247" t="s">
        <v>266</v>
      </c>
    </row>
    <row r="174" s="2" customFormat="1" ht="16.5" customHeight="1">
      <c r="A174" s="41"/>
      <c r="B174" s="42"/>
      <c r="C174" s="218" t="s">
        <v>431</v>
      </c>
      <c r="D174" s="218" t="s">
        <v>268</v>
      </c>
      <c r="E174" s="219" t="s">
        <v>686</v>
      </c>
      <c r="F174" s="220" t="s">
        <v>687</v>
      </c>
      <c r="G174" s="221" t="s">
        <v>336</v>
      </c>
      <c r="H174" s="222">
        <v>363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0.00098999999999999999</v>
      </c>
      <c r="R174" s="227">
        <f>Q174*H174</f>
        <v>0.35937000000000002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688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689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86</v>
      </c>
    </row>
    <row r="176" s="15" customFormat="1">
      <c r="A176" s="15"/>
      <c r="B176" s="273"/>
      <c r="C176" s="274"/>
      <c r="D176" s="238" t="s">
        <v>276</v>
      </c>
      <c r="E176" s="275" t="s">
        <v>32</v>
      </c>
      <c r="F176" s="276" t="s">
        <v>664</v>
      </c>
      <c r="G176" s="274"/>
      <c r="H176" s="275" t="s">
        <v>32</v>
      </c>
      <c r="I176" s="277"/>
      <c r="J176" s="274"/>
      <c r="K176" s="274"/>
      <c r="L176" s="278"/>
      <c r="M176" s="279"/>
      <c r="N176" s="280"/>
      <c r="O176" s="280"/>
      <c r="P176" s="280"/>
      <c r="Q176" s="280"/>
      <c r="R176" s="280"/>
      <c r="S176" s="280"/>
      <c r="T176" s="281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82" t="s">
        <v>276</v>
      </c>
      <c r="AU176" s="282" t="s">
        <v>86</v>
      </c>
      <c r="AV176" s="15" t="s">
        <v>84</v>
      </c>
      <c r="AW176" s="15" t="s">
        <v>39</v>
      </c>
      <c r="AX176" s="15" t="s">
        <v>77</v>
      </c>
      <c r="AY176" s="282" t="s">
        <v>266</v>
      </c>
    </row>
    <row r="177" s="13" customFormat="1">
      <c r="A177" s="13"/>
      <c r="B177" s="236"/>
      <c r="C177" s="237"/>
      <c r="D177" s="238" t="s">
        <v>276</v>
      </c>
      <c r="E177" s="239" t="s">
        <v>470</v>
      </c>
      <c r="F177" s="240" t="s">
        <v>690</v>
      </c>
      <c r="G177" s="237"/>
      <c r="H177" s="241">
        <v>363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276</v>
      </c>
      <c r="AU177" s="247" t="s">
        <v>86</v>
      </c>
      <c r="AV177" s="13" t="s">
        <v>86</v>
      </c>
      <c r="AW177" s="13" t="s">
        <v>39</v>
      </c>
      <c r="AX177" s="13" t="s">
        <v>84</v>
      </c>
      <c r="AY177" s="247" t="s">
        <v>266</v>
      </c>
    </row>
    <row r="178" s="2" customFormat="1" ht="16.5" customHeight="1">
      <c r="A178" s="41"/>
      <c r="B178" s="42"/>
      <c r="C178" s="248" t="s">
        <v>436</v>
      </c>
      <c r="D178" s="248" t="s">
        <v>336</v>
      </c>
      <c r="E178" s="249" t="s">
        <v>691</v>
      </c>
      <c r="F178" s="250" t="s">
        <v>692</v>
      </c>
      <c r="G178" s="251" t="s">
        <v>281</v>
      </c>
      <c r="H178" s="252">
        <v>123.494</v>
      </c>
      <c r="I178" s="253"/>
      <c r="J178" s="254">
        <f>ROUND(I178*H178,2)</f>
        <v>0</v>
      </c>
      <c r="K178" s="250" t="s">
        <v>272</v>
      </c>
      <c r="L178" s="255"/>
      <c r="M178" s="256" t="s">
        <v>32</v>
      </c>
      <c r="N178" s="257" t="s">
        <v>48</v>
      </c>
      <c r="O178" s="87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319</v>
      </c>
      <c r="AT178" s="229" t="s">
        <v>336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693</v>
      </c>
    </row>
    <row r="179" s="13" customFormat="1">
      <c r="A179" s="13"/>
      <c r="B179" s="236"/>
      <c r="C179" s="237"/>
      <c r="D179" s="238" t="s">
        <v>276</v>
      </c>
      <c r="E179" s="239" t="s">
        <v>32</v>
      </c>
      <c r="F179" s="240" t="s">
        <v>694</v>
      </c>
      <c r="G179" s="237"/>
      <c r="H179" s="241">
        <v>123.494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276</v>
      </c>
      <c r="AU179" s="247" t="s">
        <v>86</v>
      </c>
      <c r="AV179" s="13" t="s">
        <v>86</v>
      </c>
      <c r="AW179" s="13" t="s">
        <v>39</v>
      </c>
      <c r="AX179" s="13" t="s">
        <v>84</v>
      </c>
      <c r="AY179" s="247" t="s">
        <v>266</v>
      </c>
    </row>
    <row r="180" s="2" customFormat="1" ht="16.5" customHeight="1">
      <c r="A180" s="41"/>
      <c r="B180" s="42"/>
      <c r="C180" s="248" t="s">
        <v>444</v>
      </c>
      <c r="D180" s="248" t="s">
        <v>336</v>
      </c>
      <c r="E180" s="249" t="s">
        <v>695</v>
      </c>
      <c r="F180" s="250" t="s">
        <v>696</v>
      </c>
      <c r="G180" s="251" t="s">
        <v>697</v>
      </c>
      <c r="H180" s="252">
        <v>164.00299999999999</v>
      </c>
      <c r="I180" s="253"/>
      <c r="J180" s="254">
        <f>ROUND(I180*H180,2)</f>
        <v>0</v>
      </c>
      <c r="K180" s="250" t="s">
        <v>272</v>
      </c>
      <c r="L180" s="255"/>
      <c r="M180" s="256" t="s">
        <v>32</v>
      </c>
      <c r="N180" s="257" t="s">
        <v>48</v>
      </c>
      <c r="O180" s="87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319</v>
      </c>
      <c r="AT180" s="229" t="s">
        <v>336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698</v>
      </c>
    </row>
    <row r="181" s="13" customFormat="1">
      <c r="A181" s="13"/>
      <c r="B181" s="236"/>
      <c r="C181" s="237"/>
      <c r="D181" s="238" t="s">
        <v>276</v>
      </c>
      <c r="E181" s="239" t="s">
        <v>32</v>
      </c>
      <c r="F181" s="240" t="s">
        <v>699</v>
      </c>
      <c r="G181" s="237"/>
      <c r="H181" s="241">
        <v>164.00299999999999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276</v>
      </c>
      <c r="AU181" s="247" t="s">
        <v>86</v>
      </c>
      <c r="AV181" s="13" t="s">
        <v>86</v>
      </c>
      <c r="AW181" s="13" t="s">
        <v>39</v>
      </c>
      <c r="AX181" s="13" t="s">
        <v>84</v>
      </c>
      <c r="AY181" s="247" t="s">
        <v>266</v>
      </c>
    </row>
    <row r="182" s="2" customFormat="1" ht="16.5" customHeight="1">
      <c r="A182" s="41"/>
      <c r="B182" s="42"/>
      <c r="C182" s="248" t="s">
        <v>449</v>
      </c>
      <c r="D182" s="248" t="s">
        <v>336</v>
      </c>
      <c r="E182" s="249" t="s">
        <v>700</v>
      </c>
      <c r="F182" s="250" t="s">
        <v>701</v>
      </c>
      <c r="G182" s="251" t="s">
        <v>697</v>
      </c>
      <c r="H182" s="252">
        <v>7.2599999999999998</v>
      </c>
      <c r="I182" s="253"/>
      <c r="J182" s="254">
        <f>ROUND(I182*H182,2)</f>
        <v>0</v>
      </c>
      <c r="K182" s="250" t="s">
        <v>272</v>
      </c>
      <c r="L182" s="255"/>
      <c r="M182" s="256" t="s">
        <v>32</v>
      </c>
      <c r="N182" s="257" t="s">
        <v>48</v>
      </c>
      <c r="O182" s="87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319</v>
      </c>
      <c r="AT182" s="229" t="s">
        <v>336</v>
      </c>
      <c r="AU182" s="229" t="s">
        <v>86</v>
      </c>
      <c r="AY182" s="19" t="s">
        <v>266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702</v>
      </c>
    </row>
    <row r="183" s="13" customFormat="1">
      <c r="A183" s="13"/>
      <c r="B183" s="236"/>
      <c r="C183" s="237"/>
      <c r="D183" s="238" t="s">
        <v>276</v>
      </c>
      <c r="E183" s="239" t="s">
        <v>32</v>
      </c>
      <c r="F183" s="240" t="s">
        <v>703</v>
      </c>
      <c r="G183" s="237"/>
      <c r="H183" s="241">
        <v>7.2599999999999998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276</v>
      </c>
      <c r="AU183" s="247" t="s">
        <v>86</v>
      </c>
      <c r="AV183" s="13" t="s">
        <v>86</v>
      </c>
      <c r="AW183" s="13" t="s">
        <v>39</v>
      </c>
      <c r="AX183" s="13" t="s">
        <v>84</v>
      </c>
      <c r="AY183" s="247" t="s">
        <v>266</v>
      </c>
    </row>
    <row r="184" s="2" customFormat="1" ht="16.5" customHeight="1">
      <c r="A184" s="41"/>
      <c r="B184" s="42"/>
      <c r="C184" s="218" t="s">
        <v>457</v>
      </c>
      <c r="D184" s="218" t="s">
        <v>268</v>
      </c>
      <c r="E184" s="219" t="s">
        <v>704</v>
      </c>
      <c r="F184" s="220" t="s">
        <v>705</v>
      </c>
      <c r="G184" s="221" t="s">
        <v>281</v>
      </c>
      <c r="H184" s="222">
        <v>30.791</v>
      </c>
      <c r="I184" s="223"/>
      <c r="J184" s="224">
        <f>ROUND(I184*H184,2)</f>
        <v>0</v>
      </c>
      <c r="K184" s="220" t="s">
        <v>272</v>
      </c>
      <c r="L184" s="47"/>
      <c r="M184" s="225" t="s">
        <v>32</v>
      </c>
      <c r="N184" s="226" t="s">
        <v>48</v>
      </c>
      <c r="O184" s="87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9" t="s">
        <v>575</v>
      </c>
      <c r="AT184" s="229" t="s">
        <v>268</v>
      </c>
      <c r="AU184" s="229" t="s">
        <v>86</v>
      </c>
      <c r="AY184" s="19" t="s">
        <v>266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19" t="s">
        <v>84</v>
      </c>
      <c r="BK184" s="230">
        <f>ROUND(I184*H184,2)</f>
        <v>0</v>
      </c>
      <c r="BL184" s="19" t="s">
        <v>575</v>
      </c>
      <c r="BM184" s="229" t="s">
        <v>706</v>
      </c>
    </row>
    <row r="185" s="2" customFormat="1">
      <c r="A185" s="41"/>
      <c r="B185" s="42"/>
      <c r="C185" s="43"/>
      <c r="D185" s="231" t="s">
        <v>274</v>
      </c>
      <c r="E185" s="43"/>
      <c r="F185" s="232" t="s">
        <v>707</v>
      </c>
      <c r="G185" s="43"/>
      <c r="H185" s="43"/>
      <c r="I185" s="233"/>
      <c r="J185" s="43"/>
      <c r="K185" s="43"/>
      <c r="L185" s="47"/>
      <c r="M185" s="234"/>
      <c r="N185" s="235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274</v>
      </c>
      <c r="AU185" s="19" t="s">
        <v>86</v>
      </c>
    </row>
    <row r="186" s="13" customFormat="1">
      <c r="A186" s="13"/>
      <c r="B186" s="236"/>
      <c r="C186" s="237"/>
      <c r="D186" s="238" t="s">
        <v>276</v>
      </c>
      <c r="E186" s="239" t="s">
        <v>32</v>
      </c>
      <c r="F186" s="240" t="s">
        <v>708</v>
      </c>
      <c r="G186" s="237"/>
      <c r="H186" s="241">
        <v>30.791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276</v>
      </c>
      <c r="AU186" s="247" t="s">
        <v>86</v>
      </c>
      <c r="AV186" s="13" t="s">
        <v>86</v>
      </c>
      <c r="AW186" s="13" t="s">
        <v>39</v>
      </c>
      <c r="AX186" s="13" t="s">
        <v>84</v>
      </c>
      <c r="AY186" s="247" t="s">
        <v>266</v>
      </c>
    </row>
    <row r="187" s="2" customFormat="1" ht="24.15" customHeight="1">
      <c r="A187" s="41"/>
      <c r="B187" s="42"/>
      <c r="C187" s="218" t="s">
        <v>466</v>
      </c>
      <c r="D187" s="258" t="s">
        <v>268</v>
      </c>
      <c r="E187" s="219" t="s">
        <v>709</v>
      </c>
      <c r="F187" s="220" t="s">
        <v>710</v>
      </c>
      <c r="G187" s="221" t="s">
        <v>661</v>
      </c>
      <c r="H187" s="222">
        <v>330</v>
      </c>
      <c r="I187" s="223"/>
      <c r="J187" s="224">
        <f>ROUND(I187*H187,2)</f>
        <v>0</v>
      </c>
      <c r="K187" s="220" t="s">
        <v>272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0.001</v>
      </c>
      <c r="R187" s="227">
        <f>Q187*H187</f>
        <v>0.33000000000000002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575</v>
      </c>
      <c r="AT187" s="229" t="s">
        <v>268</v>
      </c>
      <c r="AU187" s="229" t="s">
        <v>86</v>
      </c>
      <c r="AY187" s="19" t="s">
        <v>266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575</v>
      </c>
      <c r="BM187" s="229" t="s">
        <v>711</v>
      </c>
    </row>
    <row r="188" s="2" customFormat="1">
      <c r="A188" s="41"/>
      <c r="B188" s="42"/>
      <c r="C188" s="43"/>
      <c r="D188" s="231" t="s">
        <v>274</v>
      </c>
      <c r="E188" s="43"/>
      <c r="F188" s="232" t="s">
        <v>712</v>
      </c>
      <c r="G188" s="43"/>
      <c r="H188" s="43"/>
      <c r="I188" s="233"/>
      <c r="J188" s="43"/>
      <c r="K188" s="43"/>
      <c r="L188" s="47"/>
      <c r="M188" s="234"/>
      <c r="N188" s="235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274</v>
      </c>
      <c r="AU188" s="19" t="s">
        <v>86</v>
      </c>
    </row>
    <row r="189" s="15" customFormat="1">
      <c r="A189" s="15"/>
      <c r="B189" s="273"/>
      <c r="C189" s="274"/>
      <c r="D189" s="238" t="s">
        <v>276</v>
      </c>
      <c r="E189" s="275" t="s">
        <v>32</v>
      </c>
      <c r="F189" s="276" t="s">
        <v>664</v>
      </c>
      <c r="G189" s="274"/>
      <c r="H189" s="275" t="s">
        <v>32</v>
      </c>
      <c r="I189" s="277"/>
      <c r="J189" s="274"/>
      <c r="K189" s="274"/>
      <c r="L189" s="278"/>
      <c r="M189" s="279"/>
      <c r="N189" s="280"/>
      <c r="O189" s="280"/>
      <c r="P189" s="280"/>
      <c r="Q189" s="280"/>
      <c r="R189" s="280"/>
      <c r="S189" s="280"/>
      <c r="T189" s="281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82" t="s">
        <v>276</v>
      </c>
      <c r="AU189" s="282" t="s">
        <v>86</v>
      </c>
      <c r="AV189" s="15" t="s">
        <v>84</v>
      </c>
      <c r="AW189" s="15" t="s">
        <v>39</v>
      </c>
      <c r="AX189" s="15" t="s">
        <v>77</v>
      </c>
      <c r="AY189" s="282" t="s">
        <v>266</v>
      </c>
    </row>
    <row r="190" s="13" customFormat="1">
      <c r="A190" s="13"/>
      <c r="B190" s="236"/>
      <c r="C190" s="237"/>
      <c r="D190" s="238" t="s">
        <v>276</v>
      </c>
      <c r="E190" s="239" t="s">
        <v>32</v>
      </c>
      <c r="F190" s="240" t="s">
        <v>713</v>
      </c>
      <c r="G190" s="237"/>
      <c r="H190" s="241">
        <v>330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276</v>
      </c>
      <c r="AU190" s="247" t="s">
        <v>86</v>
      </c>
      <c r="AV190" s="13" t="s">
        <v>86</v>
      </c>
      <c r="AW190" s="13" t="s">
        <v>39</v>
      </c>
      <c r="AX190" s="13" t="s">
        <v>84</v>
      </c>
      <c r="AY190" s="247" t="s">
        <v>266</v>
      </c>
    </row>
    <row r="191" s="12" customFormat="1" ht="22.8" customHeight="1">
      <c r="A191" s="12"/>
      <c r="B191" s="202"/>
      <c r="C191" s="203"/>
      <c r="D191" s="204" t="s">
        <v>76</v>
      </c>
      <c r="E191" s="216" t="s">
        <v>93</v>
      </c>
      <c r="F191" s="216" t="s">
        <v>714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SUM(P192:P200)</f>
        <v>0</v>
      </c>
      <c r="Q191" s="210"/>
      <c r="R191" s="211">
        <f>SUM(R192:R200)</f>
        <v>6.7627430000000004</v>
      </c>
      <c r="S191" s="210"/>
      <c r="T191" s="212">
        <f>SUM(T192:T200)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98</v>
      </c>
      <c r="AT191" s="214" t="s">
        <v>76</v>
      </c>
      <c r="AU191" s="214" t="s">
        <v>84</v>
      </c>
      <c r="AY191" s="213" t="s">
        <v>266</v>
      </c>
      <c r="BK191" s="215">
        <f>SUM(BK192:BK200)</f>
        <v>0</v>
      </c>
    </row>
    <row r="192" s="2" customFormat="1" ht="24.15" customHeight="1">
      <c r="A192" s="41"/>
      <c r="B192" s="42"/>
      <c r="C192" s="218" t="s">
        <v>472</v>
      </c>
      <c r="D192" s="218" t="s">
        <v>268</v>
      </c>
      <c r="E192" s="219" t="s">
        <v>715</v>
      </c>
      <c r="F192" s="220" t="s">
        <v>716</v>
      </c>
      <c r="G192" s="221" t="s">
        <v>271</v>
      </c>
      <c r="H192" s="222">
        <v>781.82000000000005</v>
      </c>
      <c r="I192" s="223"/>
      <c r="J192" s="224">
        <f>ROUND(I192*H192,2)</f>
        <v>0</v>
      </c>
      <c r="K192" s="220" t="s">
        <v>272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268</v>
      </c>
      <c r="AU192" s="229" t="s">
        <v>86</v>
      </c>
      <c r="AY192" s="19" t="s">
        <v>266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717</v>
      </c>
    </row>
    <row r="193" s="2" customFormat="1">
      <c r="A193" s="41"/>
      <c r="B193" s="42"/>
      <c r="C193" s="43"/>
      <c r="D193" s="231" t="s">
        <v>274</v>
      </c>
      <c r="E193" s="43"/>
      <c r="F193" s="232" t="s">
        <v>718</v>
      </c>
      <c r="G193" s="43"/>
      <c r="H193" s="43"/>
      <c r="I193" s="233"/>
      <c r="J193" s="43"/>
      <c r="K193" s="43"/>
      <c r="L193" s="47"/>
      <c r="M193" s="234"/>
      <c r="N193" s="235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274</v>
      </c>
      <c r="AU193" s="19" t="s">
        <v>86</v>
      </c>
    </row>
    <row r="194" s="13" customFormat="1">
      <c r="A194" s="13"/>
      <c r="B194" s="236"/>
      <c r="C194" s="237"/>
      <c r="D194" s="238" t="s">
        <v>276</v>
      </c>
      <c r="E194" s="239" t="s">
        <v>719</v>
      </c>
      <c r="F194" s="240" t="s">
        <v>720</v>
      </c>
      <c r="G194" s="237"/>
      <c r="H194" s="241">
        <v>781.82000000000005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276</v>
      </c>
      <c r="AU194" s="247" t="s">
        <v>86</v>
      </c>
      <c r="AV194" s="13" t="s">
        <v>86</v>
      </c>
      <c r="AW194" s="13" t="s">
        <v>39</v>
      </c>
      <c r="AX194" s="13" t="s">
        <v>84</v>
      </c>
      <c r="AY194" s="247" t="s">
        <v>266</v>
      </c>
    </row>
    <row r="195" s="2" customFormat="1" ht="21.75" customHeight="1">
      <c r="A195" s="41"/>
      <c r="B195" s="42"/>
      <c r="C195" s="218" t="s">
        <v>480</v>
      </c>
      <c r="D195" s="218" t="s">
        <v>268</v>
      </c>
      <c r="E195" s="219" t="s">
        <v>721</v>
      </c>
      <c r="F195" s="220" t="s">
        <v>722</v>
      </c>
      <c r="G195" s="221" t="s">
        <v>271</v>
      </c>
      <c r="H195" s="222">
        <v>781.82000000000005</v>
      </c>
      <c r="I195" s="223"/>
      <c r="J195" s="224">
        <f>ROUND(I195*H195,2)</f>
        <v>0</v>
      </c>
      <c r="K195" s="220" t="s">
        <v>272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0.0086499999999999997</v>
      </c>
      <c r="R195" s="227">
        <f>Q195*H195</f>
        <v>6.7627430000000004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98</v>
      </c>
      <c r="AT195" s="229" t="s">
        <v>268</v>
      </c>
      <c r="AU195" s="229" t="s">
        <v>86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723</v>
      </c>
    </row>
    <row r="196" s="2" customFormat="1">
      <c r="A196" s="41"/>
      <c r="B196" s="42"/>
      <c r="C196" s="43"/>
      <c r="D196" s="231" t="s">
        <v>274</v>
      </c>
      <c r="E196" s="43"/>
      <c r="F196" s="232" t="s">
        <v>724</v>
      </c>
      <c r="G196" s="43"/>
      <c r="H196" s="43"/>
      <c r="I196" s="233"/>
      <c r="J196" s="43"/>
      <c r="K196" s="43"/>
      <c r="L196" s="47"/>
      <c r="M196" s="234"/>
      <c r="N196" s="235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274</v>
      </c>
      <c r="AU196" s="19" t="s">
        <v>86</v>
      </c>
    </row>
    <row r="197" s="13" customFormat="1">
      <c r="A197" s="13"/>
      <c r="B197" s="236"/>
      <c r="C197" s="237"/>
      <c r="D197" s="238" t="s">
        <v>276</v>
      </c>
      <c r="E197" s="239" t="s">
        <v>725</v>
      </c>
      <c r="F197" s="240" t="s">
        <v>720</v>
      </c>
      <c r="G197" s="237"/>
      <c r="H197" s="241">
        <v>781.82000000000005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276</v>
      </c>
      <c r="AU197" s="247" t="s">
        <v>86</v>
      </c>
      <c r="AV197" s="13" t="s">
        <v>86</v>
      </c>
      <c r="AW197" s="13" t="s">
        <v>39</v>
      </c>
      <c r="AX197" s="13" t="s">
        <v>84</v>
      </c>
      <c r="AY197" s="247" t="s">
        <v>266</v>
      </c>
    </row>
    <row r="198" s="2" customFormat="1" ht="16.5" customHeight="1">
      <c r="A198" s="41"/>
      <c r="B198" s="42"/>
      <c r="C198" s="218" t="s">
        <v>489</v>
      </c>
      <c r="D198" s="218" t="s">
        <v>268</v>
      </c>
      <c r="E198" s="219" t="s">
        <v>726</v>
      </c>
      <c r="F198" s="220" t="s">
        <v>727</v>
      </c>
      <c r="G198" s="221" t="s">
        <v>288</v>
      </c>
      <c r="H198" s="222">
        <v>176.53999999999999</v>
      </c>
      <c r="I198" s="223"/>
      <c r="J198" s="224">
        <f>ROUND(I198*H198,2)</f>
        <v>0</v>
      </c>
      <c r="K198" s="220" t="s">
        <v>272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98</v>
      </c>
      <c r="AT198" s="229" t="s">
        <v>268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728</v>
      </c>
    </row>
    <row r="199" s="2" customFormat="1">
      <c r="A199" s="41"/>
      <c r="B199" s="42"/>
      <c r="C199" s="43"/>
      <c r="D199" s="231" t="s">
        <v>274</v>
      </c>
      <c r="E199" s="43"/>
      <c r="F199" s="232" t="s">
        <v>729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274</v>
      </c>
      <c r="AU199" s="19" t="s">
        <v>86</v>
      </c>
    </row>
    <row r="200" s="13" customFormat="1">
      <c r="A200" s="13"/>
      <c r="B200" s="236"/>
      <c r="C200" s="237"/>
      <c r="D200" s="238" t="s">
        <v>276</v>
      </c>
      <c r="E200" s="239" t="s">
        <v>399</v>
      </c>
      <c r="F200" s="240" t="s">
        <v>730</v>
      </c>
      <c r="G200" s="237"/>
      <c r="H200" s="241">
        <v>176.53999999999999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276</v>
      </c>
      <c r="AU200" s="247" t="s">
        <v>86</v>
      </c>
      <c r="AV200" s="13" t="s">
        <v>86</v>
      </c>
      <c r="AW200" s="13" t="s">
        <v>39</v>
      </c>
      <c r="AX200" s="13" t="s">
        <v>84</v>
      </c>
      <c r="AY200" s="247" t="s">
        <v>266</v>
      </c>
    </row>
    <row r="201" s="12" customFormat="1" ht="22.8" customHeight="1">
      <c r="A201" s="12"/>
      <c r="B201" s="202"/>
      <c r="C201" s="203"/>
      <c r="D201" s="204" t="s">
        <v>76</v>
      </c>
      <c r="E201" s="216" t="s">
        <v>98</v>
      </c>
      <c r="F201" s="216" t="s">
        <v>389</v>
      </c>
      <c r="G201" s="203"/>
      <c r="H201" s="203"/>
      <c r="I201" s="206"/>
      <c r="J201" s="217">
        <f>BK201</f>
        <v>0</v>
      </c>
      <c r="K201" s="203"/>
      <c r="L201" s="208"/>
      <c r="M201" s="209"/>
      <c r="N201" s="210"/>
      <c r="O201" s="210"/>
      <c r="P201" s="211">
        <f>SUM(P202:P219)</f>
        <v>0</v>
      </c>
      <c r="Q201" s="210"/>
      <c r="R201" s="211">
        <f>SUM(R202:R219)</f>
        <v>124.49811837</v>
      </c>
      <c r="S201" s="210"/>
      <c r="T201" s="212">
        <f>SUM(T202:T219)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3" t="s">
        <v>98</v>
      </c>
      <c r="AT201" s="214" t="s">
        <v>76</v>
      </c>
      <c r="AU201" s="214" t="s">
        <v>84</v>
      </c>
      <c r="AY201" s="213" t="s">
        <v>266</v>
      </c>
      <c r="BK201" s="215">
        <f>SUM(BK202:BK219)</f>
        <v>0</v>
      </c>
    </row>
    <row r="202" s="2" customFormat="1" ht="16.5" customHeight="1">
      <c r="A202" s="41"/>
      <c r="B202" s="42"/>
      <c r="C202" s="218" t="s">
        <v>498</v>
      </c>
      <c r="D202" s="218" t="s">
        <v>268</v>
      </c>
      <c r="E202" s="219" t="s">
        <v>731</v>
      </c>
      <c r="F202" s="220" t="s">
        <v>732</v>
      </c>
      <c r="G202" s="221" t="s">
        <v>288</v>
      </c>
      <c r="H202" s="222">
        <v>71.876999999999995</v>
      </c>
      <c r="I202" s="223"/>
      <c r="J202" s="224">
        <f>ROUND(I202*H202,2)</f>
        <v>0</v>
      </c>
      <c r="K202" s="220" t="s">
        <v>272</v>
      </c>
      <c r="L202" s="47"/>
      <c r="M202" s="225" t="s">
        <v>32</v>
      </c>
      <c r="N202" s="226" t="s">
        <v>48</v>
      </c>
      <c r="O202" s="87"/>
      <c r="P202" s="227">
        <f>O202*H202</f>
        <v>0</v>
      </c>
      <c r="Q202" s="227">
        <v>1.7034</v>
      </c>
      <c r="R202" s="227">
        <f>Q202*H202</f>
        <v>122.4352818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98</v>
      </c>
      <c r="AT202" s="229" t="s">
        <v>268</v>
      </c>
      <c r="AU202" s="229" t="s">
        <v>86</v>
      </c>
      <c r="AY202" s="19" t="s">
        <v>266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98</v>
      </c>
      <c r="BM202" s="229" t="s">
        <v>733</v>
      </c>
    </row>
    <row r="203" s="2" customFormat="1">
      <c r="A203" s="41"/>
      <c r="B203" s="42"/>
      <c r="C203" s="43"/>
      <c r="D203" s="231" t="s">
        <v>274</v>
      </c>
      <c r="E203" s="43"/>
      <c r="F203" s="232" t="s">
        <v>734</v>
      </c>
      <c r="G203" s="43"/>
      <c r="H203" s="43"/>
      <c r="I203" s="233"/>
      <c r="J203" s="43"/>
      <c r="K203" s="43"/>
      <c r="L203" s="47"/>
      <c r="M203" s="234"/>
      <c r="N203" s="235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274</v>
      </c>
      <c r="AU203" s="19" t="s">
        <v>86</v>
      </c>
    </row>
    <row r="204" s="13" customFormat="1">
      <c r="A204" s="13"/>
      <c r="B204" s="236"/>
      <c r="C204" s="237"/>
      <c r="D204" s="238" t="s">
        <v>276</v>
      </c>
      <c r="E204" s="239" t="s">
        <v>406</v>
      </c>
      <c r="F204" s="240" t="s">
        <v>735</v>
      </c>
      <c r="G204" s="237"/>
      <c r="H204" s="241">
        <v>71.876999999999995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276</v>
      </c>
      <c r="AU204" s="247" t="s">
        <v>86</v>
      </c>
      <c r="AV204" s="13" t="s">
        <v>86</v>
      </c>
      <c r="AW204" s="13" t="s">
        <v>39</v>
      </c>
      <c r="AX204" s="13" t="s">
        <v>84</v>
      </c>
      <c r="AY204" s="247" t="s">
        <v>266</v>
      </c>
    </row>
    <row r="205" s="2" customFormat="1" ht="16.5" customHeight="1">
      <c r="A205" s="41"/>
      <c r="B205" s="42"/>
      <c r="C205" s="218" t="s">
        <v>504</v>
      </c>
      <c r="D205" s="218" t="s">
        <v>268</v>
      </c>
      <c r="E205" s="219" t="s">
        <v>391</v>
      </c>
      <c r="F205" s="220" t="s">
        <v>392</v>
      </c>
      <c r="G205" s="221" t="s">
        <v>288</v>
      </c>
      <c r="H205" s="222">
        <v>71.876999999999995</v>
      </c>
      <c r="I205" s="223"/>
      <c r="J205" s="224">
        <f>ROUND(I205*H205,2)</f>
        <v>0</v>
      </c>
      <c r="K205" s="220" t="s">
        <v>272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268</v>
      </c>
      <c r="AU205" s="229" t="s">
        <v>86</v>
      </c>
      <c r="AY205" s="19" t="s">
        <v>266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736</v>
      </c>
    </row>
    <row r="206" s="2" customFormat="1">
      <c r="A206" s="41"/>
      <c r="B206" s="42"/>
      <c r="C206" s="43"/>
      <c r="D206" s="231" t="s">
        <v>274</v>
      </c>
      <c r="E206" s="43"/>
      <c r="F206" s="232" t="s">
        <v>394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274</v>
      </c>
      <c r="AU206" s="19" t="s">
        <v>86</v>
      </c>
    </row>
    <row r="207" s="13" customFormat="1">
      <c r="A207" s="13"/>
      <c r="B207" s="236"/>
      <c r="C207" s="237"/>
      <c r="D207" s="238" t="s">
        <v>276</v>
      </c>
      <c r="E207" s="239" t="s">
        <v>32</v>
      </c>
      <c r="F207" s="240" t="s">
        <v>406</v>
      </c>
      <c r="G207" s="237"/>
      <c r="H207" s="241">
        <v>71.876999999999995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276</v>
      </c>
      <c r="AU207" s="247" t="s">
        <v>86</v>
      </c>
      <c r="AV207" s="13" t="s">
        <v>86</v>
      </c>
      <c r="AW207" s="13" t="s">
        <v>39</v>
      </c>
      <c r="AX207" s="13" t="s">
        <v>84</v>
      </c>
      <c r="AY207" s="247" t="s">
        <v>266</v>
      </c>
    </row>
    <row r="208" s="2" customFormat="1" ht="24.15" customHeight="1">
      <c r="A208" s="41"/>
      <c r="B208" s="42"/>
      <c r="C208" s="218" t="s">
        <v>510</v>
      </c>
      <c r="D208" s="218" t="s">
        <v>268</v>
      </c>
      <c r="E208" s="219" t="s">
        <v>402</v>
      </c>
      <c r="F208" s="220" t="s">
        <v>403</v>
      </c>
      <c r="G208" s="221" t="s">
        <v>288</v>
      </c>
      <c r="H208" s="222">
        <v>64.311000000000007</v>
      </c>
      <c r="I208" s="223"/>
      <c r="J208" s="224">
        <f>ROUND(I208*H208,2)</f>
        <v>0</v>
      </c>
      <c r="K208" s="220" t="s">
        <v>272</v>
      </c>
      <c r="L208" s="47"/>
      <c r="M208" s="225" t="s">
        <v>32</v>
      </c>
      <c r="N208" s="226" t="s">
        <v>48</v>
      </c>
      <c r="O208" s="87"/>
      <c r="P208" s="227">
        <f>O208*H208</f>
        <v>0</v>
      </c>
      <c r="Q208" s="227">
        <v>0</v>
      </c>
      <c r="R208" s="227">
        <f>Q208*H208</f>
        <v>0</v>
      </c>
      <c r="S208" s="227">
        <v>0</v>
      </c>
      <c r="T208" s="228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98</v>
      </c>
      <c r="AT208" s="229" t="s">
        <v>268</v>
      </c>
      <c r="AU208" s="229" t="s">
        <v>86</v>
      </c>
      <c r="AY208" s="19" t="s">
        <v>266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737</v>
      </c>
    </row>
    <row r="209" s="2" customFormat="1">
      <c r="A209" s="41"/>
      <c r="B209" s="42"/>
      <c r="C209" s="43"/>
      <c r="D209" s="231" t="s">
        <v>274</v>
      </c>
      <c r="E209" s="43"/>
      <c r="F209" s="232" t="s">
        <v>405</v>
      </c>
      <c r="G209" s="43"/>
      <c r="H209" s="43"/>
      <c r="I209" s="233"/>
      <c r="J209" s="43"/>
      <c r="K209" s="43"/>
      <c r="L209" s="47"/>
      <c r="M209" s="234"/>
      <c r="N209" s="235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274</v>
      </c>
      <c r="AU209" s="19" t="s">
        <v>86</v>
      </c>
    </row>
    <row r="210" s="13" customFormat="1">
      <c r="A210" s="13"/>
      <c r="B210" s="236"/>
      <c r="C210" s="237"/>
      <c r="D210" s="238" t="s">
        <v>276</v>
      </c>
      <c r="E210" s="239" t="s">
        <v>418</v>
      </c>
      <c r="F210" s="240" t="s">
        <v>738</v>
      </c>
      <c r="G210" s="237"/>
      <c r="H210" s="241">
        <v>64.311000000000007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276</v>
      </c>
      <c r="AU210" s="247" t="s">
        <v>86</v>
      </c>
      <c r="AV210" s="13" t="s">
        <v>86</v>
      </c>
      <c r="AW210" s="13" t="s">
        <v>39</v>
      </c>
      <c r="AX210" s="13" t="s">
        <v>84</v>
      </c>
      <c r="AY210" s="247" t="s">
        <v>266</v>
      </c>
    </row>
    <row r="211" s="2" customFormat="1" ht="24.15" customHeight="1">
      <c r="A211" s="41"/>
      <c r="B211" s="42"/>
      <c r="C211" s="218" t="s">
        <v>515</v>
      </c>
      <c r="D211" s="218" t="s">
        <v>268</v>
      </c>
      <c r="E211" s="219" t="s">
        <v>409</v>
      </c>
      <c r="F211" s="220" t="s">
        <v>410</v>
      </c>
      <c r="G211" s="221" t="s">
        <v>288</v>
      </c>
      <c r="H211" s="222">
        <v>64.311000000000007</v>
      </c>
      <c r="I211" s="223"/>
      <c r="J211" s="224">
        <f>ROUND(I211*H211,2)</f>
        <v>0</v>
      </c>
      <c r="K211" s="220" t="s">
        <v>272</v>
      </c>
      <c r="L211" s="47"/>
      <c r="M211" s="225" t="s">
        <v>32</v>
      </c>
      <c r="N211" s="226" t="s">
        <v>48</v>
      </c>
      <c r="O211" s="87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9" t="s">
        <v>98</v>
      </c>
      <c r="AT211" s="229" t="s">
        <v>268</v>
      </c>
      <c r="AU211" s="229" t="s">
        <v>86</v>
      </c>
      <c r="AY211" s="19" t="s">
        <v>266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19" t="s">
        <v>84</v>
      </c>
      <c r="BK211" s="230">
        <f>ROUND(I211*H211,2)</f>
        <v>0</v>
      </c>
      <c r="BL211" s="19" t="s">
        <v>98</v>
      </c>
      <c r="BM211" s="229" t="s">
        <v>739</v>
      </c>
    </row>
    <row r="212" s="2" customFormat="1">
      <c r="A212" s="41"/>
      <c r="B212" s="42"/>
      <c r="C212" s="43"/>
      <c r="D212" s="231" t="s">
        <v>274</v>
      </c>
      <c r="E212" s="43"/>
      <c r="F212" s="232" t="s">
        <v>412</v>
      </c>
      <c r="G212" s="43"/>
      <c r="H212" s="43"/>
      <c r="I212" s="233"/>
      <c r="J212" s="43"/>
      <c r="K212" s="43"/>
      <c r="L212" s="47"/>
      <c r="M212" s="234"/>
      <c r="N212" s="235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19" t="s">
        <v>274</v>
      </c>
      <c r="AU212" s="19" t="s">
        <v>86</v>
      </c>
    </row>
    <row r="213" s="13" customFormat="1">
      <c r="A213" s="13"/>
      <c r="B213" s="236"/>
      <c r="C213" s="237"/>
      <c r="D213" s="238" t="s">
        <v>276</v>
      </c>
      <c r="E213" s="239" t="s">
        <v>32</v>
      </c>
      <c r="F213" s="240" t="s">
        <v>418</v>
      </c>
      <c r="G213" s="237"/>
      <c r="H213" s="241">
        <v>64.311000000000007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276</v>
      </c>
      <c r="AU213" s="247" t="s">
        <v>86</v>
      </c>
      <c r="AV213" s="13" t="s">
        <v>86</v>
      </c>
      <c r="AW213" s="13" t="s">
        <v>39</v>
      </c>
      <c r="AX213" s="13" t="s">
        <v>84</v>
      </c>
      <c r="AY213" s="247" t="s">
        <v>266</v>
      </c>
    </row>
    <row r="214" s="2" customFormat="1" ht="16.5" customHeight="1">
      <c r="A214" s="41"/>
      <c r="B214" s="42"/>
      <c r="C214" s="218" t="s">
        <v>523</v>
      </c>
      <c r="D214" s="218" t="s">
        <v>268</v>
      </c>
      <c r="E214" s="219" t="s">
        <v>432</v>
      </c>
      <c r="F214" s="220" t="s">
        <v>433</v>
      </c>
      <c r="G214" s="221" t="s">
        <v>339</v>
      </c>
      <c r="H214" s="222">
        <v>1.9410000000000001</v>
      </c>
      <c r="I214" s="223"/>
      <c r="J214" s="224">
        <f>ROUND(I214*H214,2)</f>
        <v>0</v>
      </c>
      <c r="K214" s="220" t="s">
        <v>272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98</v>
      </c>
      <c r="AT214" s="229" t="s">
        <v>268</v>
      </c>
      <c r="AU214" s="229" t="s">
        <v>86</v>
      </c>
      <c r="AY214" s="19" t="s">
        <v>266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740</v>
      </c>
    </row>
    <row r="215" s="2" customFormat="1">
      <c r="A215" s="41"/>
      <c r="B215" s="42"/>
      <c r="C215" s="43"/>
      <c r="D215" s="231" t="s">
        <v>274</v>
      </c>
      <c r="E215" s="43"/>
      <c r="F215" s="232" t="s">
        <v>435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274</v>
      </c>
      <c r="AU215" s="19" t="s">
        <v>86</v>
      </c>
    </row>
    <row r="216" s="13" customFormat="1">
      <c r="A216" s="13"/>
      <c r="B216" s="236"/>
      <c r="C216" s="237"/>
      <c r="D216" s="238" t="s">
        <v>276</v>
      </c>
      <c r="E216" s="239" t="s">
        <v>32</v>
      </c>
      <c r="F216" s="240" t="s">
        <v>441</v>
      </c>
      <c r="G216" s="237"/>
      <c r="H216" s="241">
        <v>1.9410000000000001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276</v>
      </c>
      <c r="AU216" s="247" t="s">
        <v>86</v>
      </c>
      <c r="AV216" s="13" t="s">
        <v>86</v>
      </c>
      <c r="AW216" s="13" t="s">
        <v>39</v>
      </c>
      <c r="AX216" s="13" t="s">
        <v>84</v>
      </c>
      <c r="AY216" s="247" t="s">
        <v>266</v>
      </c>
    </row>
    <row r="217" s="2" customFormat="1" ht="16.5" customHeight="1">
      <c r="A217" s="41"/>
      <c r="B217" s="42"/>
      <c r="C217" s="218" t="s">
        <v>530</v>
      </c>
      <c r="D217" s="218" t="s">
        <v>268</v>
      </c>
      <c r="E217" s="219" t="s">
        <v>437</v>
      </c>
      <c r="F217" s="220" t="s">
        <v>438</v>
      </c>
      <c r="G217" s="221" t="s">
        <v>339</v>
      </c>
      <c r="H217" s="222">
        <v>1.9410000000000001</v>
      </c>
      <c r="I217" s="223"/>
      <c r="J217" s="224">
        <f>ROUND(I217*H217,2)</f>
        <v>0</v>
      </c>
      <c r="K217" s="220" t="s">
        <v>272</v>
      </c>
      <c r="L217" s="47"/>
      <c r="M217" s="225" t="s">
        <v>32</v>
      </c>
      <c r="N217" s="226" t="s">
        <v>48</v>
      </c>
      <c r="O217" s="87"/>
      <c r="P217" s="227">
        <f>O217*H217</f>
        <v>0</v>
      </c>
      <c r="Q217" s="227">
        <v>1.06277</v>
      </c>
      <c r="R217" s="227">
        <f>Q217*H217</f>
        <v>2.06283657</v>
      </c>
      <c r="S217" s="227">
        <v>0</v>
      </c>
      <c r="T217" s="228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98</v>
      </c>
      <c r="AT217" s="229" t="s">
        <v>268</v>
      </c>
      <c r="AU217" s="229" t="s">
        <v>86</v>
      </c>
      <c r="AY217" s="19" t="s">
        <v>266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98</v>
      </c>
      <c r="BM217" s="229" t="s">
        <v>741</v>
      </c>
    </row>
    <row r="218" s="2" customFormat="1">
      <c r="A218" s="41"/>
      <c r="B218" s="42"/>
      <c r="C218" s="43"/>
      <c r="D218" s="231" t="s">
        <v>274</v>
      </c>
      <c r="E218" s="43"/>
      <c r="F218" s="232" t="s">
        <v>440</v>
      </c>
      <c r="G218" s="43"/>
      <c r="H218" s="43"/>
      <c r="I218" s="233"/>
      <c r="J218" s="43"/>
      <c r="K218" s="43"/>
      <c r="L218" s="47"/>
      <c r="M218" s="234"/>
      <c r="N218" s="235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19" t="s">
        <v>274</v>
      </c>
      <c r="AU218" s="19" t="s">
        <v>86</v>
      </c>
    </row>
    <row r="219" s="13" customFormat="1">
      <c r="A219" s="13"/>
      <c r="B219" s="236"/>
      <c r="C219" s="237"/>
      <c r="D219" s="238" t="s">
        <v>276</v>
      </c>
      <c r="E219" s="239" t="s">
        <v>441</v>
      </c>
      <c r="F219" s="240" t="s">
        <v>742</v>
      </c>
      <c r="G219" s="237"/>
      <c r="H219" s="241">
        <v>1.9410000000000001</v>
      </c>
      <c r="I219" s="242"/>
      <c r="J219" s="237"/>
      <c r="K219" s="237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276</v>
      </c>
      <c r="AU219" s="247" t="s">
        <v>86</v>
      </c>
      <c r="AV219" s="13" t="s">
        <v>86</v>
      </c>
      <c r="AW219" s="13" t="s">
        <v>39</v>
      </c>
      <c r="AX219" s="13" t="s">
        <v>84</v>
      </c>
      <c r="AY219" s="247" t="s">
        <v>266</v>
      </c>
    </row>
    <row r="220" s="12" customFormat="1" ht="22.8" customHeight="1">
      <c r="A220" s="12"/>
      <c r="B220" s="202"/>
      <c r="C220" s="203"/>
      <c r="D220" s="204" t="s">
        <v>76</v>
      </c>
      <c r="E220" s="216" t="s">
        <v>464</v>
      </c>
      <c r="F220" s="216" t="s">
        <v>465</v>
      </c>
      <c r="G220" s="203"/>
      <c r="H220" s="203"/>
      <c r="I220" s="206"/>
      <c r="J220" s="217">
        <f>BK220</f>
        <v>0</v>
      </c>
      <c r="K220" s="203"/>
      <c r="L220" s="208"/>
      <c r="M220" s="209"/>
      <c r="N220" s="210"/>
      <c r="O220" s="210"/>
      <c r="P220" s="211">
        <f>P221</f>
        <v>0</v>
      </c>
      <c r="Q220" s="210"/>
      <c r="R220" s="211">
        <f>R221</f>
        <v>0</v>
      </c>
      <c r="S220" s="210"/>
      <c r="T220" s="212">
        <f>T221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13" t="s">
        <v>84</v>
      </c>
      <c r="AT220" s="214" t="s">
        <v>76</v>
      </c>
      <c r="AU220" s="214" t="s">
        <v>84</v>
      </c>
      <c r="AY220" s="213" t="s">
        <v>266</v>
      </c>
      <c r="BK220" s="215">
        <f>BK221</f>
        <v>0</v>
      </c>
    </row>
    <row r="221" s="2" customFormat="1" ht="16.5" customHeight="1">
      <c r="A221" s="41"/>
      <c r="B221" s="42"/>
      <c r="C221" s="218" t="s">
        <v>534</v>
      </c>
      <c r="D221" s="218" t="s">
        <v>268</v>
      </c>
      <c r="E221" s="219" t="s">
        <v>467</v>
      </c>
      <c r="F221" s="220" t="s">
        <v>743</v>
      </c>
      <c r="G221" s="221" t="s">
        <v>697</v>
      </c>
      <c r="H221" s="222">
        <v>13.272</v>
      </c>
      <c r="I221" s="223"/>
      <c r="J221" s="224">
        <f>ROUND(I221*H221,2)</f>
        <v>0</v>
      </c>
      <c r="K221" s="220" t="s">
        <v>340</v>
      </c>
      <c r="L221" s="47"/>
      <c r="M221" s="225" t="s">
        <v>32</v>
      </c>
      <c r="N221" s="226" t="s">
        <v>48</v>
      </c>
      <c r="O221" s="87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98</v>
      </c>
      <c r="AT221" s="229" t="s">
        <v>268</v>
      </c>
      <c r="AU221" s="229" t="s">
        <v>86</v>
      </c>
      <c r="AY221" s="19" t="s">
        <v>266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98</v>
      </c>
      <c r="BM221" s="229" t="s">
        <v>744</v>
      </c>
    </row>
    <row r="222" s="12" customFormat="1" ht="22.8" customHeight="1">
      <c r="A222" s="12"/>
      <c r="B222" s="202"/>
      <c r="C222" s="203"/>
      <c r="D222" s="204" t="s">
        <v>76</v>
      </c>
      <c r="E222" s="216" t="s">
        <v>478</v>
      </c>
      <c r="F222" s="216" t="s">
        <v>479</v>
      </c>
      <c r="G222" s="203"/>
      <c r="H222" s="203"/>
      <c r="I222" s="206"/>
      <c r="J222" s="217">
        <f>BK222</f>
        <v>0</v>
      </c>
      <c r="K222" s="203"/>
      <c r="L222" s="208"/>
      <c r="M222" s="209"/>
      <c r="N222" s="210"/>
      <c r="O222" s="210"/>
      <c r="P222" s="211">
        <f>SUM(P223:P224)</f>
        <v>0</v>
      </c>
      <c r="Q222" s="210"/>
      <c r="R222" s="211">
        <f>SUM(R223:R224)</f>
        <v>0</v>
      </c>
      <c r="S222" s="210"/>
      <c r="T222" s="212">
        <f>SUM(T223:T224)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3" t="s">
        <v>98</v>
      </c>
      <c r="AT222" s="214" t="s">
        <v>76</v>
      </c>
      <c r="AU222" s="214" t="s">
        <v>84</v>
      </c>
      <c r="AY222" s="213" t="s">
        <v>266</v>
      </c>
      <c r="BK222" s="215">
        <f>SUM(BK223:BK224)</f>
        <v>0</v>
      </c>
    </row>
    <row r="223" s="2" customFormat="1" ht="24.15" customHeight="1">
      <c r="A223" s="41"/>
      <c r="B223" s="42"/>
      <c r="C223" s="218" t="s">
        <v>541</v>
      </c>
      <c r="D223" s="218" t="s">
        <v>268</v>
      </c>
      <c r="E223" s="219" t="s">
        <v>745</v>
      </c>
      <c r="F223" s="220" t="s">
        <v>746</v>
      </c>
      <c r="G223" s="221" t="s">
        <v>339</v>
      </c>
      <c r="H223" s="222">
        <v>337.59199999999998</v>
      </c>
      <c r="I223" s="223"/>
      <c r="J223" s="224">
        <f>ROUND(I223*H223,2)</f>
        <v>0</v>
      </c>
      <c r="K223" s="220" t="s">
        <v>272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98</v>
      </c>
      <c r="AT223" s="229" t="s">
        <v>268</v>
      </c>
      <c r="AU223" s="229" t="s">
        <v>86</v>
      </c>
      <c r="AY223" s="19" t="s">
        <v>266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98</v>
      </c>
      <c r="BM223" s="229" t="s">
        <v>747</v>
      </c>
    </row>
    <row r="224" s="2" customFormat="1">
      <c r="A224" s="41"/>
      <c r="B224" s="42"/>
      <c r="C224" s="43"/>
      <c r="D224" s="231" t="s">
        <v>274</v>
      </c>
      <c r="E224" s="43"/>
      <c r="F224" s="232" t="s">
        <v>748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274</v>
      </c>
      <c r="AU224" s="19" t="s">
        <v>86</v>
      </c>
    </row>
    <row r="225" s="12" customFormat="1" ht="25.92" customHeight="1">
      <c r="A225" s="12"/>
      <c r="B225" s="202"/>
      <c r="C225" s="203"/>
      <c r="D225" s="204" t="s">
        <v>76</v>
      </c>
      <c r="E225" s="205" t="s">
        <v>545</v>
      </c>
      <c r="F225" s="205" t="s">
        <v>546</v>
      </c>
      <c r="G225" s="203"/>
      <c r="H225" s="203"/>
      <c r="I225" s="206"/>
      <c r="J225" s="207">
        <f>BK225</f>
        <v>0</v>
      </c>
      <c r="K225" s="203"/>
      <c r="L225" s="208"/>
      <c r="M225" s="209"/>
      <c r="N225" s="210"/>
      <c r="O225" s="210"/>
      <c r="P225" s="211">
        <f>SUM(P226:P234)</f>
        <v>0</v>
      </c>
      <c r="Q225" s="210"/>
      <c r="R225" s="211">
        <f>SUM(R226:R234)</f>
        <v>0</v>
      </c>
      <c r="S225" s="210"/>
      <c r="T225" s="212">
        <f>SUM(T226:T234)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3" t="s">
        <v>98</v>
      </c>
      <c r="AT225" s="214" t="s">
        <v>76</v>
      </c>
      <c r="AU225" s="214" t="s">
        <v>77</v>
      </c>
      <c r="AY225" s="213" t="s">
        <v>266</v>
      </c>
      <c r="BK225" s="215">
        <f>SUM(BK226:BK234)</f>
        <v>0</v>
      </c>
    </row>
    <row r="226" s="2" customFormat="1" ht="24.15" customHeight="1">
      <c r="A226" s="41"/>
      <c r="B226" s="42"/>
      <c r="C226" s="218" t="s">
        <v>547</v>
      </c>
      <c r="D226" s="258" t="s">
        <v>268</v>
      </c>
      <c r="E226" s="219" t="s">
        <v>548</v>
      </c>
      <c r="F226" s="220" t="s">
        <v>549</v>
      </c>
      <c r="G226" s="221" t="s">
        <v>339</v>
      </c>
      <c r="H226" s="222">
        <v>2641.1900000000001</v>
      </c>
      <c r="I226" s="223"/>
      <c r="J226" s="224">
        <f>ROUND(I226*H226,2)</f>
        <v>0</v>
      </c>
      <c r="K226" s="220" t="s">
        <v>272</v>
      </c>
      <c r="L226" s="47"/>
      <c r="M226" s="225" t="s">
        <v>32</v>
      </c>
      <c r="N226" s="226" t="s">
        <v>48</v>
      </c>
      <c r="O226" s="87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9" t="s">
        <v>98</v>
      </c>
      <c r="AT226" s="229" t="s">
        <v>268</v>
      </c>
      <c r="AU226" s="229" t="s">
        <v>84</v>
      </c>
      <c r="AY226" s="19" t="s">
        <v>266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19" t="s">
        <v>84</v>
      </c>
      <c r="BK226" s="230">
        <f>ROUND(I226*H226,2)</f>
        <v>0</v>
      </c>
      <c r="BL226" s="19" t="s">
        <v>98</v>
      </c>
      <c r="BM226" s="229" t="s">
        <v>749</v>
      </c>
    </row>
    <row r="227" s="2" customFormat="1">
      <c r="A227" s="41"/>
      <c r="B227" s="42"/>
      <c r="C227" s="43"/>
      <c r="D227" s="231" t="s">
        <v>274</v>
      </c>
      <c r="E227" s="43"/>
      <c r="F227" s="232" t="s">
        <v>551</v>
      </c>
      <c r="G227" s="43"/>
      <c r="H227" s="43"/>
      <c r="I227" s="233"/>
      <c r="J227" s="43"/>
      <c r="K227" s="43"/>
      <c r="L227" s="47"/>
      <c r="M227" s="234"/>
      <c r="N227" s="235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19" t="s">
        <v>274</v>
      </c>
      <c r="AU227" s="19" t="s">
        <v>84</v>
      </c>
    </row>
    <row r="228" s="13" customFormat="1">
      <c r="A228" s="13"/>
      <c r="B228" s="236"/>
      <c r="C228" s="237"/>
      <c r="D228" s="238" t="s">
        <v>276</v>
      </c>
      <c r="E228" s="239" t="s">
        <v>454</v>
      </c>
      <c r="F228" s="240" t="s">
        <v>750</v>
      </c>
      <c r="G228" s="237"/>
      <c r="H228" s="241">
        <v>2641.1900000000001</v>
      </c>
      <c r="I228" s="242"/>
      <c r="J228" s="237"/>
      <c r="K228" s="237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276</v>
      </c>
      <c r="AU228" s="247" t="s">
        <v>84</v>
      </c>
      <c r="AV228" s="13" t="s">
        <v>86</v>
      </c>
      <c r="AW228" s="13" t="s">
        <v>39</v>
      </c>
      <c r="AX228" s="13" t="s">
        <v>77</v>
      </c>
      <c r="AY228" s="247" t="s">
        <v>266</v>
      </c>
    </row>
    <row r="229" s="14" customFormat="1">
      <c r="A229" s="14"/>
      <c r="B229" s="259"/>
      <c r="C229" s="260"/>
      <c r="D229" s="238" t="s">
        <v>276</v>
      </c>
      <c r="E229" s="261" t="s">
        <v>32</v>
      </c>
      <c r="F229" s="262" t="s">
        <v>430</v>
      </c>
      <c r="G229" s="260"/>
      <c r="H229" s="263">
        <v>2641.1900000000001</v>
      </c>
      <c r="I229" s="264"/>
      <c r="J229" s="260"/>
      <c r="K229" s="260"/>
      <c r="L229" s="265"/>
      <c r="M229" s="266"/>
      <c r="N229" s="267"/>
      <c r="O229" s="267"/>
      <c r="P229" s="267"/>
      <c r="Q229" s="267"/>
      <c r="R229" s="267"/>
      <c r="S229" s="267"/>
      <c r="T229" s="26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9" t="s">
        <v>276</v>
      </c>
      <c r="AU229" s="269" t="s">
        <v>84</v>
      </c>
      <c r="AV229" s="14" t="s">
        <v>98</v>
      </c>
      <c r="AW229" s="14" t="s">
        <v>39</v>
      </c>
      <c r="AX229" s="14" t="s">
        <v>84</v>
      </c>
      <c r="AY229" s="269" t="s">
        <v>266</v>
      </c>
    </row>
    <row r="230" s="2" customFormat="1" ht="24.15" customHeight="1">
      <c r="A230" s="41"/>
      <c r="B230" s="42"/>
      <c r="C230" s="218" t="s">
        <v>554</v>
      </c>
      <c r="D230" s="218" t="s">
        <v>268</v>
      </c>
      <c r="E230" s="219" t="s">
        <v>751</v>
      </c>
      <c r="F230" s="220" t="s">
        <v>752</v>
      </c>
      <c r="G230" s="221" t="s">
        <v>697</v>
      </c>
      <c r="H230" s="222">
        <v>74.853999999999999</v>
      </c>
      <c r="I230" s="223"/>
      <c r="J230" s="224">
        <f>ROUND(I230*H230,2)</f>
        <v>0</v>
      </c>
      <c r="K230" s="220" t="s">
        <v>272</v>
      </c>
      <c r="L230" s="47"/>
      <c r="M230" s="225" t="s">
        <v>32</v>
      </c>
      <c r="N230" s="226" t="s">
        <v>48</v>
      </c>
      <c r="O230" s="87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9" t="s">
        <v>98</v>
      </c>
      <c r="AT230" s="229" t="s">
        <v>268</v>
      </c>
      <c r="AU230" s="229" t="s">
        <v>84</v>
      </c>
      <c r="AY230" s="19" t="s">
        <v>266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19" t="s">
        <v>84</v>
      </c>
      <c r="BK230" s="230">
        <f>ROUND(I230*H230,2)</f>
        <v>0</v>
      </c>
      <c r="BL230" s="19" t="s">
        <v>98</v>
      </c>
      <c r="BM230" s="229" t="s">
        <v>753</v>
      </c>
    </row>
    <row r="231" s="2" customFormat="1">
      <c r="A231" s="41"/>
      <c r="B231" s="42"/>
      <c r="C231" s="43"/>
      <c r="D231" s="231" t="s">
        <v>274</v>
      </c>
      <c r="E231" s="43"/>
      <c r="F231" s="232" t="s">
        <v>754</v>
      </c>
      <c r="G231" s="43"/>
      <c r="H231" s="43"/>
      <c r="I231" s="233"/>
      <c r="J231" s="43"/>
      <c r="K231" s="43"/>
      <c r="L231" s="47"/>
      <c r="M231" s="234"/>
      <c r="N231" s="235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274</v>
      </c>
      <c r="AU231" s="19" t="s">
        <v>84</v>
      </c>
    </row>
    <row r="232" s="13" customFormat="1">
      <c r="A232" s="13"/>
      <c r="B232" s="236"/>
      <c r="C232" s="237"/>
      <c r="D232" s="238" t="s">
        <v>276</v>
      </c>
      <c r="E232" s="239" t="s">
        <v>32</v>
      </c>
      <c r="F232" s="240" t="s">
        <v>755</v>
      </c>
      <c r="G232" s="237"/>
      <c r="H232" s="241">
        <v>61.582000000000001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276</v>
      </c>
      <c r="AU232" s="247" t="s">
        <v>84</v>
      </c>
      <c r="AV232" s="13" t="s">
        <v>86</v>
      </c>
      <c r="AW232" s="13" t="s">
        <v>39</v>
      </c>
      <c r="AX232" s="13" t="s">
        <v>77</v>
      </c>
      <c r="AY232" s="247" t="s">
        <v>266</v>
      </c>
    </row>
    <row r="233" s="13" customFormat="1">
      <c r="A233" s="13"/>
      <c r="B233" s="236"/>
      <c r="C233" s="237"/>
      <c r="D233" s="238" t="s">
        <v>276</v>
      </c>
      <c r="E233" s="239" t="s">
        <v>32</v>
      </c>
      <c r="F233" s="240" t="s">
        <v>756</v>
      </c>
      <c r="G233" s="237"/>
      <c r="H233" s="241">
        <v>13.272</v>
      </c>
      <c r="I233" s="242"/>
      <c r="J233" s="237"/>
      <c r="K233" s="237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276</v>
      </c>
      <c r="AU233" s="247" t="s">
        <v>84</v>
      </c>
      <c r="AV233" s="13" t="s">
        <v>86</v>
      </c>
      <c r="AW233" s="13" t="s">
        <v>39</v>
      </c>
      <c r="AX233" s="13" t="s">
        <v>77</v>
      </c>
      <c r="AY233" s="247" t="s">
        <v>266</v>
      </c>
    </row>
    <row r="234" s="14" customFormat="1">
      <c r="A234" s="14"/>
      <c r="B234" s="259"/>
      <c r="C234" s="260"/>
      <c r="D234" s="238" t="s">
        <v>276</v>
      </c>
      <c r="E234" s="261" t="s">
        <v>32</v>
      </c>
      <c r="F234" s="262" t="s">
        <v>430</v>
      </c>
      <c r="G234" s="260"/>
      <c r="H234" s="263">
        <v>74.853999999999999</v>
      </c>
      <c r="I234" s="264"/>
      <c r="J234" s="260"/>
      <c r="K234" s="260"/>
      <c r="L234" s="265"/>
      <c r="M234" s="283"/>
      <c r="N234" s="284"/>
      <c r="O234" s="284"/>
      <c r="P234" s="284"/>
      <c r="Q234" s="284"/>
      <c r="R234" s="284"/>
      <c r="S234" s="284"/>
      <c r="T234" s="28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9" t="s">
        <v>276</v>
      </c>
      <c r="AU234" s="269" t="s">
        <v>84</v>
      </c>
      <c r="AV234" s="14" t="s">
        <v>98</v>
      </c>
      <c r="AW234" s="14" t="s">
        <v>39</v>
      </c>
      <c r="AX234" s="14" t="s">
        <v>84</v>
      </c>
      <c r="AY234" s="269" t="s">
        <v>266</v>
      </c>
    </row>
    <row r="235" s="2" customFormat="1" ht="6.96" customHeight="1">
      <c r="A235" s="41"/>
      <c r="B235" s="62"/>
      <c r="C235" s="63"/>
      <c r="D235" s="63"/>
      <c r="E235" s="63"/>
      <c r="F235" s="63"/>
      <c r="G235" s="63"/>
      <c r="H235" s="63"/>
      <c r="I235" s="63"/>
      <c r="J235" s="63"/>
      <c r="K235" s="63"/>
      <c r="L235" s="47"/>
      <c r="M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</row>
  </sheetData>
  <sheetProtection sheet="1" autoFilter="0" formatColumns="0" formatRows="0" objects="1" scenarios="1" spinCount="100000" saltValue="ctFWnjjdvDFtpyUDH6vSxXcJhb57BXODOE67L9kOEekz1t38Mv2bpTVCtsW6xnmREoKI8lCyKbURWd0F/iXfUA==" hashValue="uxRR4bmZAxMGNNPicas8hOaE6VfQWASoUFuwUiiIzZcYFdhHonctwBVZPAUk7cmwYZKSLQZ4gHpBScWD86t27Q==" algorithmName="SHA-512" password="CC35"/>
  <autoFilter ref="C98:K23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hyperlinks>
    <hyperlink ref="F103" r:id="rId1" display="https://podminky.urs.cz/item/CS_URS_2023_02/131251105"/>
    <hyperlink ref="F107" r:id="rId2" display="https://podminky.urs.cz/item/CS_URS_2023_02/142274121"/>
    <hyperlink ref="F110" r:id="rId3" display="https://podminky.urs.cz/item/CS_URS_2023_02/154073111"/>
    <hyperlink ref="F113" r:id="rId4" display="https://podminky.urs.cz/item/CS_URS_2023_02/154074111"/>
    <hyperlink ref="F116" r:id="rId5" display="https://podminky.urs.cz/item/CS_URS_2023_02/154074611"/>
    <hyperlink ref="F119" r:id="rId6" display="https://podminky.urs.cz/item/CS_URS_2023_02/154076111"/>
    <hyperlink ref="F122" r:id="rId7" display="https://podminky.urs.cz/item/CS_URS_2023_02/161152111"/>
    <hyperlink ref="F131" r:id="rId8" display="https://podminky.urs.cz/item/CS_URS_2023_02/163333521"/>
    <hyperlink ref="F134" r:id="rId9" display="https://podminky.urs.cz/item/CS_URS_2023_02/171251201"/>
    <hyperlink ref="F137" r:id="rId10" display="https://podminky.urs.cz/item/CS_URS_2023_02/174101101"/>
    <hyperlink ref="F144" r:id="rId11" display="https://podminky.urs.cz/item/CS_URS_2023_02/212752192"/>
    <hyperlink ref="F146" r:id="rId12" display="https://podminky.urs.cz/item/CS_URS_2023_02/212752421"/>
    <hyperlink ref="F148" r:id="rId13" display="https://podminky.urs.cz/item/CS_URS_2023_02/216901113"/>
    <hyperlink ref="F151" r:id="rId14" display="https://podminky.urs.cz/item/CS_URS_2023_02/216902111"/>
    <hyperlink ref="F154" r:id="rId15" display="https://podminky.urs.cz/item/CS_URS_2023_02/224121112"/>
    <hyperlink ref="F157" r:id="rId16" display="https://podminky.urs.cz/item/CS_URS_2023_02/225411114"/>
    <hyperlink ref="F162" r:id="rId17" display="https://podminky.urs.cz/item/CS_URS_2023_02/232211111"/>
    <hyperlink ref="F165" r:id="rId18" display="https://podminky.urs.cz/item/CS_URS_2023_02/232221211"/>
    <hyperlink ref="F171" r:id="rId19" display="https://podminky.urs.cz/item/CS_URS_2023_02/239111112"/>
    <hyperlink ref="F175" r:id="rId20" display="https://podminky.urs.cz/item/CS_URS_2023_02/282606011"/>
    <hyperlink ref="F185" r:id="rId21" display="https://podminky.urs.cz/item/CS_URS_2023_02/282606061"/>
    <hyperlink ref="F188" r:id="rId22" display="https://podminky.urs.cz/item/CS_URS_2023_02/282791111"/>
    <hyperlink ref="F193" r:id="rId23" display="https://podminky.urs.cz/item/CS_URS_2023_02/360342213"/>
    <hyperlink ref="F196" r:id="rId24" display="https://podminky.urs.cz/item/CS_URS_2023_02/360366112"/>
    <hyperlink ref="F199" r:id="rId25" display="https://podminky.urs.cz/item/CS_URS_2023_02/369316112"/>
    <hyperlink ref="F203" r:id="rId26" display="https://podminky.urs.cz/item/CS_URS_2023_02/451541111"/>
    <hyperlink ref="F206" r:id="rId27" display="https://podminky.urs.cz/item/CS_URS_2023_02/451541192"/>
    <hyperlink ref="F209" r:id="rId28" display="https://podminky.urs.cz/item/CS_URS_2023_02/452321131"/>
    <hyperlink ref="F212" r:id="rId29" display="https://podminky.urs.cz/item/CS_URS_2023_02/452321192"/>
    <hyperlink ref="F215" r:id="rId30" display="https://podminky.urs.cz/item/CS_URS_2023_02/452361192"/>
    <hyperlink ref="F218" r:id="rId31" display="https://podminky.urs.cz/item/CS_URS_2023_02/452368211"/>
    <hyperlink ref="F224" r:id="rId32" display="https://podminky.urs.cz/item/CS_URS_2023_02/998252111"/>
    <hyperlink ref="F227" r:id="rId33" display="https://podminky.urs.cz/item/CS_URS_2023_02/171201231R"/>
    <hyperlink ref="F231" r:id="rId34" display="https://podminky.urs.cz/item/CS_URS_2023_02/99701386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  <c r="AZ2" s="142" t="s">
        <v>277</v>
      </c>
      <c r="BA2" s="142" t="s">
        <v>277</v>
      </c>
      <c r="BB2" s="142" t="s">
        <v>32</v>
      </c>
      <c r="BC2" s="142" t="s">
        <v>757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375</v>
      </c>
      <c r="BA3" s="142" t="s">
        <v>375</v>
      </c>
      <c r="BB3" s="142" t="s">
        <v>32</v>
      </c>
      <c r="BC3" s="142" t="s">
        <v>758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382</v>
      </c>
      <c r="BA4" s="142" t="s">
        <v>382</v>
      </c>
      <c r="BB4" s="142" t="s">
        <v>32</v>
      </c>
      <c r="BC4" s="142" t="s">
        <v>759</v>
      </c>
      <c r="BD4" s="142" t="s">
        <v>86</v>
      </c>
    </row>
    <row r="5" s="1" customFormat="1" ht="6.96" customHeight="1">
      <c r="B5" s="22"/>
      <c r="L5" s="22"/>
      <c r="AZ5" s="142" t="s">
        <v>406</v>
      </c>
      <c r="BA5" s="142" t="s">
        <v>406</v>
      </c>
      <c r="BB5" s="142" t="s">
        <v>32</v>
      </c>
      <c r="BC5" s="142" t="s">
        <v>760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418</v>
      </c>
      <c r="BA6" s="142" t="s">
        <v>418</v>
      </c>
      <c r="BB6" s="142" t="s">
        <v>32</v>
      </c>
      <c r="BC6" s="142" t="s">
        <v>761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  <c r="AZ7" s="142" t="s">
        <v>441</v>
      </c>
      <c r="BA7" s="142" t="s">
        <v>441</v>
      </c>
      <c r="BB7" s="142" t="s">
        <v>32</v>
      </c>
      <c r="BC7" s="142" t="s">
        <v>762</v>
      </c>
      <c r="BD7" s="142" t="s">
        <v>86</v>
      </c>
    </row>
    <row r="8">
      <c r="B8" s="22"/>
      <c r="D8" s="147" t="s">
        <v>224</v>
      </c>
      <c r="L8" s="22"/>
      <c r="AZ8" s="142" t="s">
        <v>213</v>
      </c>
      <c r="BA8" s="142" t="s">
        <v>213</v>
      </c>
      <c r="BB8" s="142" t="s">
        <v>32</v>
      </c>
      <c r="BC8" s="142" t="s">
        <v>763</v>
      </c>
      <c r="BD8" s="142" t="s">
        <v>86</v>
      </c>
    </row>
    <row r="9" s="1" customFormat="1" ht="16.5" customHeight="1">
      <c r="B9" s="22"/>
      <c r="E9" s="148" t="s">
        <v>227</v>
      </c>
      <c r="F9" s="1"/>
      <c r="G9" s="1"/>
      <c r="H9" s="1"/>
      <c r="L9" s="22"/>
      <c r="AZ9" s="142" t="s">
        <v>218</v>
      </c>
      <c r="BA9" s="142" t="s">
        <v>218</v>
      </c>
      <c r="BB9" s="142" t="s">
        <v>32</v>
      </c>
      <c r="BC9" s="142" t="s">
        <v>764</v>
      </c>
      <c r="BD9" s="142" t="s">
        <v>86</v>
      </c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30" customHeight="1">
      <c r="A13" s="41"/>
      <c r="B13" s="47"/>
      <c r="C13" s="41"/>
      <c r="D13" s="41"/>
      <c r="E13" s="151" t="s">
        <v>765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ROUND(J99,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ROUND((SUM(BE99:BE232)),  2)</f>
        <v>0</v>
      </c>
      <c r="G37" s="41"/>
      <c r="H37" s="41"/>
      <c r="I37" s="162">
        <v>0.20999999999999999</v>
      </c>
      <c r="J37" s="161">
        <f>ROUND(((SUM(BE99:BE232))*I37),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ROUND((SUM(BF99:BF232)),  2)</f>
        <v>0</v>
      </c>
      <c r="G38" s="41"/>
      <c r="H38" s="41"/>
      <c r="I38" s="162">
        <v>0.12</v>
      </c>
      <c r="J38" s="161">
        <f>ROUND(((SUM(BF99:BF232))*I38),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ROUND((SUM(BG99:BG232)),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ROUND((SUM(BH99:BH232)),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ROUND((SUM(BI99:BI232)),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30" customHeight="1">
      <c r="A58" s="41"/>
      <c r="B58" s="42"/>
      <c r="C58" s="43"/>
      <c r="D58" s="43"/>
      <c r="E58" s="72" t="str">
        <f>E13</f>
        <v>SO 01.1c - Nová stoka D - Ražená štola v oblouku pro výstavbu stoky D - pro zděnou část (objekt 22)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J99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J101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J142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572</v>
      </c>
      <c r="E71" s="188"/>
      <c r="F71" s="188"/>
      <c r="G71" s="188"/>
      <c r="H71" s="188"/>
      <c r="I71" s="188"/>
      <c r="J71" s="189">
        <f>J190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241</v>
      </c>
      <c r="E72" s="188"/>
      <c r="F72" s="188"/>
      <c r="G72" s="188"/>
      <c r="H72" s="188"/>
      <c r="I72" s="188"/>
      <c r="J72" s="189">
        <f>J200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244</v>
      </c>
      <c r="E73" s="188"/>
      <c r="F73" s="188"/>
      <c r="G73" s="188"/>
      <c r="H73" s="188"/>
      <c r="I73" s="188"/>
      <c r="J73" s="189">
        <f>J219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245</v>
      </c>
      <c r="E74" s="188"/>
      <c r="F74" s="188"/>
      <c r="G74" s="188"/>
      <c r="H74" s="188"/>
      <c r="I74" s="188"/>
      <c r="J74" s="189">
        <f>J221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80"/>
      <c r="C75" s="181"/>
      <c r="D75" s="182" t="s">
        <v>250</v>
      </c>
      <c r="E75" s="183"/>
      <c r="F75" s="183"/>
      <c r="G75" s="183"/>
      <c r="H75" s="183"/>
      <c r="I75" s="183"/>
      <c r="J75" s="184">
        <f>J224</f>
        <v>0</v>
      </c>
      <c r="K75" s="181"/>
      <c r="L75" s="18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64"/>
      <c r="C81" s="65"/>
      <c r="D81" s="65"/>
      <c r="E81" s="65"/>
      <c r="F81" s="65"/>
      <c r="G81" s="65"/>
      <c r="H81" s="65"/>
      <c r="I81" s="65"/>
      <c r="J81" s="65"/>
      <c r="K81" s="65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251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74" t="str">
        <f>E7</f>
        <v>ÚČOV nát. lab. LB - Stokový systém</v>
      </c>
      <c r="F85" s="34"/>
      <c r="G85" s="34"/>
      <c r="H85" s="34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224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74" t="s">
        <v>227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230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1"/>
      <c r="B89" s="42"/>
      <c r="C89" s="43"/>
      <c r="D89" s="43"/>
      <c r="E89" s="175" t="s">
        <v>231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232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30" customHeight="1">
      <c r="A91" s="41"/>
      <c r="B91" s="42"/>
      <c r="C91" s="43"/>
      <c r="D91" s="43"/>
      <c r="E91" s="72" t="str">
        <f>E13</f>
        <v>SO 01.1c - Nová stoka D - Ražená štola v oblouku pro výstavbu stoky D - pro zděnou část (objekt 22)</v>
      </c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4" t="s">
        <v>22</v>
      </c>
      <c r="D93" s="43"/>
      <c r="E93" s="43"/>
      <c r="F93" s="29" t="str">
        <f>F16</f>
        <v>Praha 6, k.ú. Bubeneč</v>
      </c>
      <c r="G93" s="43"/>
      <c r="H93" s="43"/>
      <c r="I93" s="34" t="s">
        <v>24</v>
      </c>
      <c r="J93" s="75" t="str">
        <f>IF(J16="","",J16)</f>
        <v>4. 2. 2025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4" t="s">
        <v>30</v>
      </c>
      <c r="D95" s="43"/>
      <c r="E95" s="43"/>
      <c r="F95" s="29" t="str">
        <f>E19</f>
        <v>Hlavní město Praha</v>
      </c>
      <c r="G95" s="43"/>
      <c r="H95" s="43"/>
      <c r="I95" s="34" t="s">
        <v>37</v>
      </c>
      <c r="J95" s="39" t="str">
        <f>E25</f>
        <v>SWECO a.s.</v>
      </c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35</v>
      </c>
      <c r="D96" s="43"/>
      <c r="E96" s="43"/>
      <c r="F96" s="29" t="str">
        <f>IF(E22="","",E22)</f>
        <v>Vyplň údaj</v>
      </c>
      <c r="G96" s="43"/>
      <c r="H96" s="43"/>
      <c r="I96" s="34" t="s">
        <v>40</v>
      </c>
      <c r="J96" s="39" t="str">
        <f>E28</f>
        <v>SWECO a.s.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11" customFormat="1" ht="29.28" customHeight="1">
      <c r="A98" s="191"/>
      <c r="B98" s="192"/>
      <c r="C98" s="193" t="s">
        <v>252</v>
      </c>
      <c r="D98" s="194" t="s">
        <v>62</v>
      </c>
      <c r="E98" s="194" t="s">
        <v>58</v>
      </c>
      <c r="F98" s="194" t="s">
        <v>59</v>
      </c>
      <c r="G98" s="194" t="s">
        <v>253</v>
      </c>
      <c r="H98" s="194" t="s">
        <v>254</v>
      </c>
      <c r="I98" s="194" t="s">
        <v>255</v>
      </c>
      <c r="J98" s="194" t="s">
        <v>236</v>
      </c>
      <c r="K98" s="195" t="s">
        <v>256</v>
      </c>
      <c r="L98" s="196"/>
      <c r="M98" s="95" t="s">
        <v>32</v>
      </c>
      <c r="N98" s="96" t="s">
        <v>47</v>
      </c>
      <c r="O98" s="96" t="s">
        <v>257</v>
      </c>
      <c r="P98" s="96" t="s">
        <v>258</v>
      </c>
      <c r="Q98" s="96" t="s">
        <v>259</v>
      </c>
      <c r="R98" s="96" t="s">
        <v>260</v>
      </c>
      <c r="S98" s="96" t="s">
        <v>261</v>
      </c>
      <c r="T98" s="97" t="s">
        <v>262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1"/>
      <c r="B99" s="42"/>
      <c r="C99" s="102" t="s">
        <v>263</v>
      </c>
      <c r="D99" s="43"/>
      <c r="E99" s="43"/>
      <c r="F99" s="43"/>
      <c r="G99" s="43"/>
      <c r="H99" s="43"/>
      <c r="I99" s="43"/>
      <c r="J99" s="197">
        <f>BK99</f>
        <v>0</v>
      </c>
      <c r="K99" s="43"/>
      <c r="L99" s="47"/>
      <c r="M99" s="98"/>
      <c r="N99" s="198"/>
      <c r="O99" s="99"/>
      <c r="P99" s="199">
        <f>P100+P224</f>
        <v>0</v>
      </c>
      <c r="Q99" s="99"/>
      <c r="R99" s="199">
        <f>R100+R224</f>
        <v>32.275058979999997</v>
      </c>
      <c r="S99" s="99"/>
      <c r="T99" s="200">
        <f>T100+T224</f>
        <v>5.6712229999999995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76</v>
      </c>
      <c r="AU99" s="19" t="s">
        <v>237</v>
      </c>
      <c r="BK99" s="201">
        <f>BK100+BK224</f>
        <v>0</v>
      </c>
    </row>
    <row r="100" s="12" customFormat="1" ht="25.92" customHeight="1">
      <c r="A100" s="12"/>
      <c r="B100" s="202"/>
      <c r="C100" s="203"/>
      <c r="D100" s="204" t="s">
        <v>76</v>
      </c>
      <c r="E100" s="205" t="s">
        <v>264</v>
      </c>
      <c r="F100" s="205" t="s">
        <v>265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P101+P142+P190+P200+P219+P221</f>
        <v>0</v>
      </c>
      <c r="Q100" s="210"/>
      <c r="R100" s="211">
        <f>R101+R142+R190+R200+R219+R221</f>
        <v>32.275058979999997</v>
      </c>
      <c r="S100" s="210"/>
      <c r="T100" s="212">
        <f>T101+T142+T190+T200+T219+T221</f>
        <v>5.6712229999999995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84</v>
      </c>
      <c r="AT100" s="214" t="s">
        <v>76</v>
      </c>
      <c r="AU100" s="214" t="s">
        <v>77</v>
      </c>
      <c r="AY100" s="213" t="s">
        <v>266</v>
      </c>
      <c r="BK100" s="215">
        <f>BK101+BK142+BK190+BK200+BK219+BK221</f>
        <v>0</v>
      </c>
    </row>
    <row r="101" s="12" customFormat="1" ht="22.8" customHeight="1">
      <c r="A101" s="12"/>
      <c r="B101" s="202"/>
      <c r="C101" s="203"/>
      <c r="D101" s="204" t="s">
        <v>76</v>
      </c>
      <c r="E101" s="216" t="s">
        <v>84</v>
      </c>
      <c r="F101" s="216" t="s">
        <v>267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SUM(P102:P141)</f>
        <v>0</v>
      </c>
      <c r="Q101" s="210"/>
      <c r="R101" s="211">
        <f>SUM(R102:R141)</f>
        <v>10.78438105</v>
      </c>
      <c r="S101" s="210"/>
      <c r="T101" s="212">
        <f>SUM(T102:T141)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98</v>
      </c>
      <c r="AT101" s="214" t="s">
        <v>76</v>
      </c>
      <c r="AU101" s="214" t="s">
        <v>84</v>
      </c>
      <c r="AY101" s="213" t="s">
        <v>266</v>
      </c>
      <c r="BK101" s="215">
        <f>SUM(BK102:BK141)</f>
        <v>0</v>
      </c>
    </row>
    <row r="102" s="2" customFormat="1" ht="24.15" customHeight="1">
      <c r="A102" s="41"/>
      <c r="B102" s="42"/>
      <c r="C102" s="218" t="s">
        <v>84</v>
      </c>
      <c r="D102" s="218" t="s">
        <v>268</v>
      </c>
      <c r="E102" s="219" t="s">
        <v>573</v>
      </c>
      <c r="F102" s="220" t="s">
        <v>574</v>
      </c>
      <c r="G102" s="221" t="s">
        <v>281</v>
      </c>
      <c r="H102" s="222">
        <v>73.438000000000002</v>
      </c>
      <c r="I102" s="223"/>
      <c r="J102" s="224">
        <f>ROUND(I102*H102,2)</f>
        <v>0</v>
      </c>
      <c r="K102" s="220" t="s">
        <v>272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268</v>
      </c>
      <c r="AU102" s="229" t="s">
        <v>86</v>
      </c>
      <c r="AY102" s="19" t="s">
        <v>266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766</v>
      </c>
    </row>
    <row r="103" s="2" customFormat="1">
      <c r="A103" s="41"/>
      <c r="B103" s="42"/>
      <c r="C103" s="43"/>
      <c r="D103" s="231" t="s">
        <v>274</v>
      </c>
      <c r="E103" s="43"/>
      <c r="F103" s="232" t="s">
        <v>577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274</v>
      </c>
      <c r="AU103" s="19" t="s">
        <v>86</v>
      </c>
    </row>
    <row r="104" s="15" customFormat="1">
      <c r="A104" s="15"/>
      <c r="B104" s="273"/>
      <c r="C104" s="274"/>
      <c r="D104" s="238" t="s">
        <v>276</v>
      </c>
      <c r="E104" s="275" t="s">
        <v>32</v>
      </c>
      <c r="F104" s="276" t="s">
        <v>767</v>
      </c>
      <c r="G104" s="274"/>
      <c r="H104" s="275" t="s">
        <v>32</v>
      </c>
      <c r="I104" s="277"/>
      <c r="J104" s="274"/>
      <c r="K104" s="274"/>
      <c r="L104" s="278"/>
      <c r="M104" s="279"/>
      <c r="N104" s="280"/>
      <c r="O104" s="280"/>
      <c r="P104" s="280"/>
      <c r="Q104" s="280"/>
      <c r="R104" s="280"/>
      <c r="S104" s="280"/>
      <c r="T104" s="281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82" t="s">
        <v>276</v>
      </c>
      <c r="AU104" s="282" t="s">
        <v>86</v>
      </c>
      <c r="AV104" s="15" t="s">
        <v>84</v>
      </c>
      <c r="AW104" s="15" t="s">
        <v>39</v>
      </c>
      <c r="AX104" s="15" t="s">
        <v>77</v>
      </c>
      <c r="AY104" s="282" t="s">
        <v>266</v>
      </c>
    </row>
    <row r="105" s="13" customFormat="1">
      <c r="A105" s="13"/>
      <c r="B105" s="236"/>
      <c r="C105" s="237"/>
      <c r="D105" s="238" t="s">
        <v>276</v>
      </c>
      <c r="E105" s="239" t="s">
        <v>32</v>
      </c>
      <c r="F105" s="240" t="s">
        <v>768</v>
      </c>
      <c r="G105" s="237"/>
      <c r="H105" s="241">
        <v>73.438000000000002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276</v>
      </c>
      <c r="AU105" s="247" t="s">
        <v>86</v>
      </c>
      <c r="AV105" s="13" t="s">
        <v>86</v>
      </c>
      <c r="AW105" s="13" t="s">
        <v>39</v>
      </c>
      <c r="AX105" s="13" t="s">
        <v>84</v>
      </c>
      <c r="AY105" s="247" t="s">
        <v>266</v>
      </c>
    </row>
    <row r="106" s="2" customFormat="1" ht="24.15" customHeight="1">
      <c r="A106" s="41"/>
      <c r="B106" s="42"/>
      <c r="C106" s="218" t="s">
        <v>86</v>
      </c>
      <c r="D106" s="218" t="s">
        <v>268</v>
      </c>
      <c r="E106" s="219" t="s">
        <v>580</v>
      </c>
      <c r="F106" s="220" t="s">
        <v>581</v>
      </c>
      <c r="G106" s="221" t="s">
        <v>288</v>
      </c>
      <c r="H106" s="222">
        <v>77.903000000000006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0.012449999999999999</v>
      </c>
      <c r="R106" s="227">
        <f>Q106*H106</f>
        <v>0.96989235000000007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86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769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583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86</v>
      </c>
    </row>
    <row r="108" s="13" customFormat="1">
      <c r="A108" s="13"/>
      <c r="B108" s="236"/>
      <c r="C108" s="237"/>
      <c r="D108" s="238" t="s">
        <v>276</v>
      </c>
      <c r="E108" s="239" t="s">
        <v>277</v>
      </c>
      <c r="F108" s="240" t="s">
        <v>770</v>
      </c>
      <c r="G108" s="237"/>
      <c r="H108" s="241">
        <v>77.903000000000006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276</v>
      </c>
      <c r="AU108" s="247" t="s">
        <v>86</v>
      </c>
      <c r="AV108" s="13" t="s">
        <v>86</v>
      </c>
      <c r="AW108" s="13" t="s">
        <v>39</v>
      </c>
      <c r="AX108" s="13" t="s">
        <v>84</v>
      </c>
      <c r="AY108" s="247" t="s">
        <v>266</v>
      </c>
    </row>
    <row r="109" s="2" customFormat="1" ht="24.15" customHeight="1">
      <c r="A109" s="41"/>
      <c r="B109" s="42"/>
      <c r="C109" s="218" t="s">
        <v>93</v>
      </c>
      <c r="D109" s="218" t="s">
        <v>268</v>
      </c>
      <c r="E109" s="219" t="s">
        <v>585</v>
      </c>
      <c r="F109" s="220" t="s">
        <v>586</v>
      </c>
      <c r="G109" s="221" t="s">
        <v>271</v>
      </c>
      <c r="H109" s="222">
        <v>80.605000000000004</v>
      </c>
      <c r="I109" s="223"/>
      <c r="J109" s="224">
        <f>ROUND(I109*H109,2)</f>
        <v>0</v>
      </c>
      <c r="K109" s="220" t="s">
        <v>272</v>
      </c>
      <c r="L109" s="47"/>
      <c r="M109" s="225" t="s">
        <v>32</v>
      </c>
      <c r="N109" s="226" t="s">
        <v>48</v>
      </c>
      <c r="O109" s="87"/>
      <c r="P109" s="227">
        <f>O109*H109</f>
        <v>0</v>
      </c>
      <c r="Q109" s="227">
        <v>0.063039999999999999</v>
      </c>
      <c r="R109" s="227">
        <f>Q109*H109</f>
        <v>5.0813392000000004</v>
      </c>
      <c r="S109" s="227">
        <v>0</v>
      </c>
      <c r="T109" s="228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9" t="s">
        <v>98</v>
      </c>
      <c r="AT109" s="229" t="s">
        <v>268</v>
      </c>
      <c r="AU109" s="229" t="s">
        <v>86</v>
      </c>
      <c r="AY109" s="19" t="s">
        <v>266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19" t="s">
        <v>84</v>
      </c>
      <c r="BK109" s="230">
        <f>ROUND(I109*H109,2)</f>
        <v>0</v>
      </c>
      <c r="BL109" s="19" t="s">
        <v>98</v>
      </c>
      <c r="BM109" s="229" t="s">
        <v>771</v>
      </c>
    </row>
    <row r="110" s="2" customFormat="1">
      <c r="A110" s="41"/>
      <c r="B110" s="42"/>
      <c r="C110" s="43"/>
      <c r="D110" s="231" t="s">
        <v>274</v>
      </c>
      <c r="E110" s="43"/>
      <c r="F110" s="232" t="s">
        <v>588</v>
      </c>
      <c r="G110" s="43"/>
      <c r="H110" s="43"/>
      <c r="I110" s="233"/>
      <c r="J110" s="43"/>
      <c r="K110" s="43"/>
      <c r="L110" s="47"/>
      <c r="M110" s="234"/>
      <c r="N110" s="235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19" t="s">
        <v>274</v>
      </c>
      <c r="AU110" s="19" t="s">
        <v>86</v>
      </c>
    </row>
    <row r="111" s="13" customFormat="1">
      <c r="A111" s="13"/>
      <c r="B111" s="236"/>
      <c r="C111" s="237"/>
      <c r="D111" s="238" t="s">
        <v>276</v>
      </c>
      <c r="E111" s="239" t="s">
        <v>284</v>
      </c>
      <c r="F111" s="240" t="s">
        <v>772</v>
      </c>
      <c r="G111" s="237"/>
      <c r="H111" s="241">
        <v>80.605000000000004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276</v>
      </c>
      <c r="AU111" s="247" t="s">
        <v>86</v>
      </c>
      <c r="AV111" s="13" t="s">
        <v>86</v>
      </c>
      <c r="AW111" s="13" t="s">
        <v>39</v>
      </c>
      <c r="AX111" s="13" t="s">
        <v>84</v>
      </c>
      <c r="AY111" s="247" t="s">
        <v>266</v>
      </c>
    </row>
    <row r="112" s="2" customFormat="1" ht="21.75" customHeight="1">
      <c r="A112" s="41"/>
      <c r="B112" s="42"/>
      <c r="C112" s="218" t="s">
        <v>98</v>
      </c>
      <c r="D112" s="218" t="s">
        <v>268</v>
      </c>
      <c r="E112" s="219" t="s">
        <v>590</v>
      </c>
      <c r="F112" s="220" t="s">
        <v>591</v>
      </c>
      <c r="G112" s="221" t="s">
        <v>271</v>
      </c>
      <c r="H112" s="222">
        <v>99.450000000000003</v>
      </c>
      <c r="I112" s="223"/>
      <c r="J112" s="224">
        <f>ROUND(I112*H112,2)</f>
        <v>0</v>
      </c>
      <c r="K112" s="220" t="s">
        <v>272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0.0065100000000000002</v>
      </c>
      <c r="R112" s="227">
        <f>Q112*H112</f>
        <v>0.64741950000000004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268</v>
      </c>
      <c r="AU112" s="229" t="s">
        <v>86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773</v>
      </c>
    </row>
    <row r="113" s="2" customFormat="1">
      <c r="A113" s="41"/>
      <c r="B113" s="42"/>
      <c r="C113" s="43"/>
      <c r="D113" s="231" t="s">
        <v>274</v>
      </c>
      <c r="E113" s="43"/>
      <c r="F113" s="232" t="s">
        <v>593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274</v>
      </c>
      <c r="AU113" s="19" t="s">
        <v>86</v>
      </c>
    </row>
    <row r="114" s="13" customFormat="1">
      <c r="A114" s="13"/>
      <c r="B114" s="236"/>
      <c r="C114" s="237"/>
      <c r="D114" s="238" t="s">
        <v>276</v>
      </c>
      <c r="E114" s="239" t="s">
        <v>213</v>
      </c>
      <c r="F114" s="240" t="s">
        <v>774</v>
      </c>
      <c r="G114" s="237"/>
      <c r="H114" s="241">
        <v>99.450000000000003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276</v>
      </c>
      <c r="AU114" s="247" t="s">
        <v>86</v>
      </c>
      <c r="AV114" s="13" t="s">
        <v>86</v>
      </c>
      <c r="AW114" s="13" t="s">
        <v>39</v>
      </c>
      <c r="AX114" s="13" t="s">
        <v>84</v>
      </c>
      <c r="AY114" s="247" t="s">
        <v>266</v>
      </c>
    </row>
    <row r="115" s="2" customFormat="1" ht="21.75" customHeight="1">
      <c r="A115" s="41"/>
      <c r="B115" s="42"/>
      <c r="C115" s="218" t="s">
        <v>301</v>
      </c>
      <c r="D115" s="218" t="s">
        <v>268</v>
      </c>
      <c r="E115" s="219" t="s">
        <v>595</v>
      </c>
      <c r="F115" s="220" t="s">
        <v>596</v>
      </c>
      <c r="G115" s="221" t="s">
        <v>271</v>
      </c>
      <c r="H115" s="222">
        <v>99.450000000000003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775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598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3" customFormat="1">
      <c r="A117" s="13"/>
      <c r="B117" s="236"/>
      <c r="C117" s="237"/>
      <c r="D117" s="238" t="s">
        <v>276</v>
      </c>
      <c r="E117" s="239" t="s">
        <v>32</v>
      </c>
      <c r="F117" s="240" t="s">
        <v>213</v>
      </c>
      <c r="G117" s="237"/>
      <c r="H117" s="241">
        <v>99.450000000000003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24.15" customHeight="1">
      <c r="A118" s="41"/>
      <c r="B118" s="42"/>
      <c r="C118" s="218" t="s">
        <v>306</v>
      </c>
      <c r="D118" s="218" t="s">
        <v>268</v>
      </c>
      <c r="E118" s="219" t="s">
        <v>599</v>
      </c>
      <c r="F118" s="220" t="s">
        <v>600</v>
      </c>
      <c r="G118" s="221" t="s">
        <v>327</v>
      </c>
      <c r="H118" s="222">
        <v>3714.3000000000002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0.0011000000000000001</v>
      </c>
      <c r="R118" s="227">
        <f>Q118*H118</f>
        <v>4.0857300000000008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776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602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13" customFormat="1">
      <c r="A120" s="13"/>
      <c r="B120" s="236"/>
      <c r="C120" s="237"/>
      <c r="D120" s="238" t="s">
        <v>276</v>
      </c>
      <c r="E120" s="239" t="s">
        <v>603</v>
      </c>
      <c r="F120" s="240" t="s">
        <v>777</v>
      </c>
      <c r="G120" s="237"/>
      <c r="H120" s="241">
        <v>3714.3000000000002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276</v>
      </c>
      <c r="AU120" s="247" t="s">
        <v>86</v>
      </c>
      <c r="AV120" s="13" t="s">
        <v>86</v>
      </c>
      <c r="AW120" s="13" t="s">
        <v>39</v>
      </c>
      <c r="AX120" s="13" t="s">
        <v>84</v>
      </c>
      <c r="AY120" s="247" t="s">
        <v>266</v>
      </c>
    </row>
    <row r="121" s="2" customFormat="1" ht="16.5" customHeight="1">
      <c r="A121" s="41"/>
      <c r="B121" s="42"/>
      <c r="C121" s="218" t="s">
        <v>312</v>
      </c>
      <c r="D121" s="218" t="s">
        <v>268</v>
      </c>
      <c r="E121" s="219" t="s">
        <v>605</v>
      </c>
      <c r="F121" s="220" t="s">
        <v>606</v>
      </c>
      <c r="G121" s="221" t="s">
        <v>288</v>
      </c>
      <c r="H121" s="222">
        <v>109.843</v>
      </c>
      <c r="I121" s="223"/>
      <c r="J121" s="224">
        <f>ROUND(I121*H121,2)</f>
        <v>0</v>
      </c>
      <c r="K121" s="220" t="s">
        <v>272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268</v>
      </c>
      <c r="AU121" s="229" t="s">
        <v>86</v>
      </c>
      <c r="AY121" s="19" t="s">
        <v>266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778</v>
      </c>
    </row>
    <row r="122" s="2" customFormat="1">
      <c r="A122" s="41"/>
      <c r="B122" s="42"/>
      <c r="C122" s="43"/>
      <c r="D122" s="231" t="s">
        <v>274</v>
      </c>
      <c r="E122" s="43"/>
      <c r="F122" s="232" t="s">
        <v>608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274</v>
      </c>
      <c r="AU122" s="19" t="s">
        <v>86</v>
      </c>
    </row>
    <row r="123" s="13" customFormat="1">
      <c r="A123" s="13"/>
      <c r="B123" s="236"/>
      <c r="C123" s="237"/>
      <c r="D123" s="238" t="s">
        <v>276</v>
      </c>
      <c r="E123" s="239" t="s">
        <v>218</v>
      </c>
      <c r="F123" s="240" t="s">
        <v>609</v>
      </c>
      <c r="G123" s="237"/>
      <c r="H123" s="241">
        <v>109.843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276</v>
      </c>
      <c r="AU123" s="247" t="s">
        <v>86</v>
      </c>
      <c r="AV123" s="13" t="s">
        <v>86</v>
      </c>
      <c r="AW123" s="13" t="s">
        <v>39</v>
      </c>
      <c r="AX123" s="13" t="s">
        <v>84</v>
      </c>
      <c r="AY123" s="247" t="s">
        <v>266</v>
      </c>
    </row>
    <row r="124" s="2" customFormat="1" ht="24.15" customHeight="1">
      <c r="A124" s="41"/>
      <c r="B124" s="42"/>
      <c r="C124" s="218" t="s">
        <v>319</v>
      </c>
      <c r="D124" s="218" t="s">
        <v>268</v>
      </c>
      <c r="E124" s="219" t="s">
        <v>610</v>
      </c>
      <c r="F124" s="220" t="s">
        <v>611</v>
      </c>
      <c r="G124" s="221" t="s">
        <v>281</v>
      </c>
      <c r="H124" s="222">
        <v>13.156000000000001</v>
      </c>
      <c r="I124" s="223"/>
      <c r="J124" s="224">
        <f>ROUND(I124*H124,2)</f>
        <v>0</v>
      </c>
      <c r="K124" s="220" t="s">
        <v>340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268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779</v>
      </c>
    </row>
    <row r="125" s="2" customFormat="1" ht="33" customHeight="1">
      <c r="A125" s="41"/>
      <c r="B125" s="42"/>
      <c r="C125" s="218" t="s">
        <v>330</v>
      </c>
      <c r="D125" s="218" t="s">
        <v>268</v>
      </c>
      <c r="E125" s="219" t="s">
        <v>613</v>
      </c>
      <c r="F125" s="220" t="s">
        <v>614</v>
      </c>
      <c r="G125" s="221" t="s">
        <v>281</v>
      </c>
      <c r="H125" s="222">
        <v>73.438000000000002</v>
      </c>
      <c r="I125" s="223"/>
      <c r="J125" s="224">
        <f>ROUND(I125*H125,2)</f>
        <v>0</v>
      </c>
      <c r="K125" s="220" t="s">
        <v>340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268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780</v>
      </c>
    </row>
    <row r="126" s="2" customFormat="1" ht="33" customHeight="1">
      <c r="A126" s="41"/>
      <c r="B126" s="42"/>
      <c r="C126" s="218" t="s">
        <v>335</v>
      </c>
      <c r="D126" s="218" t="s">
        <v>268</v>
      </c>
      <c r="E126" s="219" t="s">
        <v>346</v>
      </c>
      <c r="F126" s="220" t="s">
        <v>347</v>
      </c>
      <c r="G126" s="221" t="s">
        <v>288</v>
      </c>
      <c r="H126" s="222">
        <v>162.16800000000001</v>
      </c>
      <c r="I126" s="223"/>
      <c r="J126" s="224">
        <f>ROUND(I126*H126,2)</f>
        <v>0</v>
      </c>
      <c r="K126" s="220" t="s">
        <v>340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781</v>
      </c>
    </row>
    <row r="127" s="13" customFormat="1">
      <c r="A127" s="13"/>
      <c r="B127" s="236"/>
      <c r="C127" s="237"/>
      <c r="D127" s="238" t="s">
        <v>276</v>
      </c>
      <c r="E127" s="239" t="s">
        <v>32</v>
      </c>
      <c r="F127" s="240" t="s">
        <v>617</v>
      </c>
      <c r="G127" s="237"/>
      <c r="H127" s="241">
        <v>109.843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276</v>
      </c>
      <c r="AU127" s="247" t="s">
        <v>86</v>
      </c>
      <c r="AV127" s="13" t="s">
        <v>86</v>
      </c>
      <c r="AW127" s="13" t="s">
        <v>39</v>
      </c>
      <c r="AX127" s="13" t="s">
        <v>77</v>
      </c>
      <c r="AY127" s="247" t="s">
        <v>266</v>
      </c>
    </row>
    <row r="128" s="13" customFormat="1">
      <c r="A128" s="13"/>
      <c r="B128" s="236"/>
      <c r="C128" s="237"/>
      <c r="D128" s="238" t="s">
        <v>276</v>
      </c>
      <c r="E128" s="239" t="s">
        <v>32</v>
      </c>
      <c r="F128" s="240" t="s">
        <v>782</v>
      </c>
      <c r="G128" s="237"/>
      <c r="H128" s="241">
        <v>52.325000000000003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276</v>
      </c>
      <c r="AU128" s="247" t="s">
        <v>86</v>
      </c>
      <c r="AV128" s="13" t="s">
        <v>86</v>
      </c>
      <c r="AW128" s="13" t="s">
        <v>39</v>
      </c>
      <c r="AX128" s="13" t="s">
        <v>77</v>
      </c>
      <c r="AY128" s="247" t="s">
        <v>266</v>
      </c>
    </row>
    <row r="129" s="14" customFormat="1">
      <c r="A129" s="14"/>
      <c r="B129" s="259"/>
      <c r="C129" s="260"/>
      <c r="D129" s="238" t="s">
        <v>276</v>
      </c>
      <c r="E129" s="261" t="s">
        <v>32</v>
      </c>
      <c r="F129" s="262" t="s">
        <v>430</v>
      </c>
      <c r="G129" s="260"/>
      <c r="H129" s="263">
        <v>162.16800000000001</v>
      </c>
      <c r="I129" s="264"/>
      <c r="J129" s="260"/>
      <c r="K129" s="260"/>
      <c r="L129" s="265"/>
      <c r="M129" s="266"/>
      <c r="N129" s="267"/>
      <c r="O129" s="267"/>
      <c r="P129" s="267"/>
      <c r="Q129" s="267"/>
      <c r="R129" s="267"/>
      <c r="S129" s="267"/>
      <c r="T129" s="26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9" t="s">
        <v>276</v>
      </c>
      <c r="AU129" s="269" t="s">
        <v>86</v>
      </c>
      <c r="AV129" s="14" t="s">
        <v>98</v>
      </c>
      <c r="AW129" s="14" t="s">
        <v>39</v>
      </c>
      <c r="AX129" s="14" t="s">
        <v>84</v>
      </c>
      <c r="AY129" s="269" t="s">
        <v>266</v>
      </c>
    </row>
    <row r="130" s="2" customFormat="1" ht="21.75" customHeight="1">
      <c r="A130" s="41"/>
      <c r="B130" s="42"/>
      <c r="C130" s="218" t="s">
        <v>8</v>
      </c>
      <c r="D130" s="218" t="s">
        <v>268</v>
      </c>
      <c r="E130" s="219" t="s">
        <v>619</v>
      </c>
      <c r="F130" s="220" t="s">
        <v>620</v>
      </c>
      <c r="G130" s="221" t="s">
        <v>288</v>
      </c>
      <c r="H130" s="222">
        <v>109.843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783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622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13" customFormat="1">
      <c r="A132" s="13"/>
      <c r="B132" s="236"/>
      <c r="C132" s="237"/>
      <c r="D132" s="238" t="s">
        <v>276</v>
      </c>
      <c r="E132" s="239" t="s">
        <v>32</v>
      </c>
      <c r="F132" s="240" t="s">
        <v>218</v>
      </c>
      <c r="G132" s="237"/>
      <c r="H132" s="241">
        <v>109.843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276</v>
      </c>
      <c r="AU132" s="247" t="s">
        <v>86</v>
      </c>
      <c r="AV132" s="13" t="s">
        <v>86</v>
      </c>
      <c r="AW132" s="13" t="s">
        <v>39</v>
      </c>
      <c r="AX132" s="13" t="s">
        <v>84</v>
      </c>
      <c r="AY132" s="247" t="s">
        <v>266</v>
      </c>
    </row>
    <row r="133" s="2" customFormat="1" ht="24.15" customHeight="1">
      <c r="A133" s="41"/>
      <c r="B133" s="42"/>
      <c r="C133" s="218" t="s">
        <v>345</v>
      </c>
      <c r="D133" s="218" t="s">
        <v>268</v>
      </c>
      <c r="E133" s="219" t="s">
        <v>351</v>
      </c>
      <c r="F133" s="220" t="s">
        <v>352</v>
      </c>
      <c r="G133" s="221" t="s">
        <v>281</v>
      </c>
      <c r="H133" s="222">
        <v>235.606</v>
      </c>
      <c r="I133" s="223"/>
      <c r="J133" s="224">
        <f>ROUND(I133*H133,2)</f>
        <v>0</v>
      </c>
      <c r="K133" s="220" t="s">
        <v>272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268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784</v>
      </c>
    </row>
    <row r="134" s="2" customFormat="1">
      <c r="A134" s="41"/>
      <c r="B134" s="42"/>
      <c r="C134" s="43"/>
      <c r="D134" s="231" t="s">
        <v>274</v>
      </c>
      <c r="E134" s="43"/>
      <c r="F134" s="232" t="s">
        <v>354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274</v>
      </c>
      <c r="AU134" s="19" t="s">
        <v>86</v>
      </c>
    </row>
    <row r="135" s="13" customFormat="1">
      <c r="A135" s="13"/>
      <c r="B135" s="236"/>
      <c r="C135" s="237"/>
      <c r="D135" s="238" t="s">
        <v>276</v>
      </c>
      <c r="E135" s="239" t="s">
        <v>32</v>
      </c>
      <c r="F135" s="240" t="s">
        <v>785</v>
      </c>
      <c r="G135" s="237"/>
      <c r="H135" s="241">
        <v>235.606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276</v>
      </c>
      <c r="AU135" s="247" t="s">
        <v>86</v>
      </c>
      <c r="AV135" s="13" t="s">
        <v>86</v>
      </c>
      <c r="AW135" s="13" t="s">
        <v>39</v>
      </c>
      <c r="AX135" s="13" t="s">
        <v>84</v>
      </c>
      <c r="AY135" s="247" t="s">
        <v>266</v>
      </c>
    </row>
    <row r="136" s="2" customFormat="1" ht="24.15" customHeight="1">
      <c r="A136" s="41"/>
      <c r="B136" s="42"/>
      <c r="C136" s="218" t="s">
        <v>350</v>
      </c>
      <c r="D136" s="218" t="s">
        <v>268</v>
      </c>
      <c r="E136" s="219" t="s">
        <v>625</v>
      </c>
      <c r="F136" s="220" t="s">
        <v>626</v>
      </c>
      <c r="G136" s="221" t="s">
        <v>288</v>
      </c>
      <c r="H136" s="222">
        <v>73.438000000000002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786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628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86</v>
      </c>
    </row>
    <row r="138" s="15" customFormat="1">
      <c r="A138" s="15"/>
      <c r="B138" s="273"/>
      <c r="C138" s="274"/>
      <c r="D138" s="238" t="s">
        <v>276</v>
      </c>
      <c r="E138" s="275" t="s">
        <v>32</v>
      </c>
      <c r="F138" s="276" t="s">
        <v>787</v>
      </c>
      <c r="G138" s="274"/>
      <c r="H138" s="275" t="s">
        <v>32</v>
      </c>
      <c r="I138" s="277"/>
      <c r="J138" s="274"/>
      <c r="K138" s="274"/>
      <c r="L138" s="278"/>
      <c r="M138" s="279"/>
      <c r="N138" s="280"/>
      <c r="O138" s="280"/>
      <c r="P138" s="280"/>
      <c r="Q138" s="280"/>
      <c r="R138" s="280"/>
      <c r="S138" s="280"/>
      <c r="T138" s="281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82" t="s">
        <v>276</v>
      </c>
      <c r="AU138" s="282" t="s">
        <v>86</v>
      </c>
      <c r="AV138" s="15" t="s">
        <v>84</v>
      </c>
      <c r="AW138" s="15" t="s">
        <v>39</v>
      </c>
      <c r="AX138" s="15" t="s">
        <v>77</v>
      </c>
      <c r="AY138" s="282" t="s">
        <v>266</v>
      </c>
    </row>
    <row r="139" s="13" customFormat="1">
      <c r="A139" s="13"/>
      <c r="B139" s="236"/>
      <c r="C139" s="237"/>
      <c r="D139" s="238" t="s">
        <v>276</v>
      </c>
      <c r="E139" s="239" t="s">
        <v>32</v>
      </c>
      <c r="F139" s="240" t="s">
        <v>788</v>
      </c>
      <c r="G139" s="237"/>
      <c r="H139" s="241">
        <v>73.438000000000002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276</v>
      </c>
      <c r="AU139" s="247" t="s">
        <v>86</v>
      </c>
      <c r="AV139" s="13" t="s">
        <v>86</v>
      </c>
      <c r="AW139" s="13" t="s">
        <v>39</v>
      </c>
      <c r="AX139" s="13" t="s">
        <v>84</v>
      </c>
      <c r="AY139" s="247" t="s">
        <v>266</v>
      </c>
    </row>
    <row r="140" s="2" customFormat="1" ht="16.5" customHeight="1">
      <c r="A140" s="41"/>
      <c r="B140" s="42"/>
      <c r="C140" s="248" t="s">
        <v>356</v>
      </c>
      <c r="D140" s="248" t="s">
        <v>336</v>
      </c>
      <c r="E140" s="249" t="s">
        <v>631</v>
      </c>
      <c r="F140" s="250" t="s">
        <v>632</v>
      </c>
      <c r="G140" s="251" t="s">
        <v>339</v>
      </c>
      <c r="H140" s="252">
        <v>150.18799999999999</v>
      </c>
      <c r="I140" s="253"/>
      <c r="J140" s="254">
        <f>ROUND(I140*H140,2)</f>
        <v>0</v>
      </c>
      <c r="K140" s="250" t="s">
        <v>272</v>
      </c>
      <c r="L140" s="255"/>
      <c r="M140" s="256" t="s">
        <v>32</v>
      </c>
      <c r="N140" s="257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319</v>
      </c>
      <c r="AT140" s="229" t="s">
        <v>336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789</v>
      </c>
    </row>
    <row r="141" s="13" customFormat="1">
      <c r="A141" s="13"/>
      <c r="B141" s="236"/>
      <c r="C141" s="237"/>
      <c r="D141" s="238" t="s">
        <v>276</v>
      </c>
      <c r="E141" s="239" t="s">
        <v>634</v>
      </c>
      <c r="F141" s="240" t="s">
        <v>790</v>
      </c>
      <c r="G141" s="237"/>
      <c r="H141" s="241">
        <v>150.18799999999999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276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266</v>
      </c>
    </row>
    <row r="142" s="12" customFormat="1" ht="22.8" customHeight="1">
      <c r="A142" s="12"/>
      <c r="B142" s="202"/>
      <c r="C142" s="203"/>
      <c r="D142" s="204" t="s">
        <v>76</v>
      </c>
      <c r="E142" s="216" t="s">
        <v>86</v>
      </c>
      <c r="F142" s="216" t="s">
        <v>355</v>
      </c>
      <c r="G142" s="203"/>
      <c r="H142" s="203"/>
      <c r="I142" s="206"/>
      <c r="J142" s="217">
        <f>BK142</f>
        <v>0</v>
      </c>
      <c r="K142" s="203"/>
      <c r="L142" s="208"/>
      <c r="M142" s="209"/>
      <c r="N142" s="210"/>
      <c r="O142" s="210"/>
      <c r="P142" s="211">
        <f>SUM(P143:P189)</f>
        <v>0</v>
      </c>
      <c r="Q142" s="210"/>
      <c r="R142" s="211">
        <f>SUM(R143:R189)</f>
        <v>9.2587908599999995</v>
      </c>
      <c r="S142" s="210"/>
      <c r="T142" s="212">
        <f>SUM(T143:T189)</f>
        <v>5.6712229999999995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13" t="s">
        <v>98</v>
      </c>
      <c r="AT142" s="214" t="s">
        <v>76</v>
      </c>
      <c r="AU142" s="214" t="s">
        <v>84</v>
      </c>
      <c r="AY142" s="213" t="s">
        <v>266</v>
      </c>
      <c r="BK142" s="215">
        <f>SUM(BK143:BK189)</f>
        <v>0</v>
      </c>
    </row>
    <row r="143" s="2" customFormat="1" ht="21.75" customHeight="1">
      <c r="A143" s="41"/>
      <c r="B143" s="42"/>
      <c r="C143" s="218" t="s">
        <v>363</v>
      </c>
      <c r="D143" s="218" t="s">
        <v>268</v>
      </c>
      <c r="E143" s="219" t="s">
        <v>636</v>
      </c>
      <c r="F143" s="220" t="s">
        <v>637</v>
      </c>
      <c r="G143" s="221" t="s">
        <v>336</v>
      </c>
      <c r="H143" s="222">
        <v>11.75</v>
      </c>
      <c r="I143" s="223"/>
      <c r="J143" s="224">
        <f>ROUND(I143*H143,2)</f>
        <v>0</v>
      </c>
      <c r="K143" s="220" t="s">
        <v>272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268</v>
      </c>
      <c r="AU143" s="229" t="s">
        <v>86</v>
      </c>
      <c r="AY143" s="19" t="s">
        <v>266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791</v>
      </c>
    </row>
    <row r="144" s="2" customFormat="1">
      <c r="A144" s="41"/>
      <c r="B144" s="42"/>
      <c r="C144" s="43"/>
      <c r="D144" s="231" t="s">
        <v>274</v>
      </c>
      <c r="E144" s="43"/>
      <c r="F144" s="232" t="s">
        <v>639</v>
      </c>
      <c r="G144" s="43"/>
      <c r="H144" s="43"/>
      <c r="I144" s="233"/>
      <c r="J144" s="43"/>
      <c r="K144" s="43"/>
      <c r="L144" s="47"/>
      <c r="M144" s="234"/>
      <c r="N144" s="235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274</v>
      </c>
      <c r="AU144" s="19" t="s">
        <v>86</v>
      </c>
    </row>
    <row r="145" s="2" customFormat="1" ht="33" customHeight="1">
      <c r="A145" s="41"/>
      <c r="B145" s="42"/>
      <c r="C145" s="218" t="s">
        <v>370</v>
      </c>
      <c r="D145" s="218" t="s">
        <v>268</v>
      </c>
      <c r="E145" s="219" t="s">
        <v>640</v>
      </c>
      <c r="F145" s="220" t="s">
        <v>641</v>
      </c>
      <c r="G145" s="221" t="s">
        <v>336</v>
      </c>
      <c r="H145" s="222">
        <v>11.75</v>
      </c>
      <c r="I145" s="223"/>
      <c r="J145" s="224">
        <f>ROUND(I145*H145,2)</f>
        <v>0</v>
      </c>
      <c r="K145" s="220" t="s">
        <v>272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0.20477000000000001</v>
      </c>
      <c r="R145" s="227">
        <f>Q145*H145</f>
        <v>2.4060475000000001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86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792</v>
      </c>
    </row>
    <row r="146" s="2" customFormat="1">
      <c r="A146" s="41"/>
      <c r="B146" s="42"/>
      <c r="C146" s="43"/>
      <c r="D146" s="231" t="s">
        <v>274</v>
      </c>
      <c r="E146" s="43"/>
      <c r="F146" s="232" t="s">
        <v>643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274</v>
      </c>
      <c r="AU146" s="19" t="s">
        <v>86</v>
      </c>
    </row>
    <row r="147" s="2" customFormat="1" ht="33" customHeight="1">
      <c r="A147" s="41"/>
      <c r="B147" s="42"/>
      <c r="C147" s="218" t="s">
        <v>377</v>
      </c>
      <c r="D147" s="218" t="s">
        <v>268</v>
      </c>
      <c r="E147" s="219" t="s">
        <v>644</v>
      </c>
      <c r="F147" s="220" t="s">
        <v>645</v>
      </c>
      <c r="G147" s="221" t="s">
        <v>271</v>
      </c>
      <c r="H147" s="222">
        <v>82.25</v>
      </c>
      <c r="I147" s="223"/>
      <c r="J147" s="224">
        <f>ROUND(I147*H147,2)</f>
        <v>0</v>
      </c>
      <c r="K147" s="220" t="s">
        <v>272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268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793</v>
      </c>
    </row>
    <row r="148" s="2" customFormat="1">
      <c r="A148" s="41"/>
      <c r="B148" s="42"/>
      <c r="C148" s="43"/>
      <c r="D148" s="231" t="s">
        <v>274</v>
      </c>
      <c r="E148" s="43"/>
      <c r="F148" s="232" t="s">
        <v>647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274</v>
      </c>
      <c r="AU148" s="19" t="s">
        <v>86</v>
      </c>
    </row>
    <row r="149" s="13" customFormat="1">
      <c r="A149" s="13"/>
      <c r="B149" s="236"/>
      <c r="C149" s="237"/>
      <c r="D149" s="238" t="s">
        <v>276</v>
      </c>
      <c r="E149" s="239" t="s">
        <v>648</v>
      </c>
      <c r="F149" s="240" t="s">
        <v>794</v>
      </c>
      <c r="G149" s="237"/>
      <c r="H149" s="241">
        <v>82.25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276</v>
      </c>
      <c r="AU149" s="247" t="s">
        <v>86</v>
      </c>
      <c r="AV149" s="13" t="s">
        <v>86</v>
      </c>
      <c r="AW149" s="13" t="s">
        <v>39</v>
      </c>
      <c r="AX149" s="13" t="s">
        <v>84</v>
      </c>
      <c r="AY149" s="247" t="s">
        <v>266</v>
      </c>
    </row>
    <row r="150" s="2" customFormat="1" ht="16.5" customHeight="1">
      <c r="A150" s="41"/>
      <c r="B150" s="42"/>
      <c r="C150" s="218" t="s">
        <v>384</v>
      </c>
      <c r="D150" s="218" t="s">
        <v>268</v>
      </c>
      <c r="E150" s="219" t="s">
        <v>650</v>
      </c>
      <c r="F150" s="220" t="s">
        <v>651</v>
      </c>
      <c r="G150" s="221" t="s">
        <v>271</v>
      </c>
      <c r="H150" s="222">
        <v>34.662999999999997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2.0000000000000002E-05</v>
      </c>
      <c r="R150" s="227">
        <f>Q150*H150</f>
        <v>0.00069326000000000001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268</v>
      </c>
      <c r="AU150" s="229" t="s">
        <v>86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795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653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86</v>
      </c>
    </row>
    <row r="152" s="13" customFormat="1">
      <c r="A152" s="13"/>
      <c r="B152" s="236"/>
      <c r="C152" s="237"/>
      <c r="D152" s="238" t="s">
        <v>276</v>
      </c>
      <c r="E152" s="239" t="s">
        <v>211</v>
      </c>
      <c r="F152" s="240" t="s">
        <v>796</v>
      </c>
      <c r="G152" s="237"/>
      <c r="H152" s="241">
        <v>34.662999999999997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276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266</v>
      </c>
    </row>
    <row r="153" s="2" customFormat="1" ht="24.15" customHeight="1">
      <c r="A153" s="41"/>
      <c r="B153" s="42"/>
      <c r="C153" s="218" t="s">
        <v>390</v>
      </c>
      <c r="D153" s="218" t="s">
        <v>268</v>
      </c>
      <c r="E153" s="219" t="s">
        <v>655</v>
      </c>
      <c r="F153" s="220" t="s">
        <v>656</v>
      </c>
      <c r="G153" s="221" t="s">
        <v>336</v>
      </c>
      <c r="H153" s="222">
        <v>1113.75</v>
      </c>
      <c r="I153" s="223"/>
      <c r="J153" s="224">
        <f>ROUND(I153*H153,2)</f>
        <v>0</v>
      </c>
      <c r="K153" s="220" t="s">
        <v>272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9.0000000000000006E-05</v>
      </c>
      <c r="R153" s="227">
        <f>Q153*H153</f>
        <v>0.10023750000000001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268</v>
      </c>
      <c r="AU153" s="229" t="s">
        <v>86</v>
      </c>
      <c r="AY153" s="19" t="s">
        <v>266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797</v>
      </c>
    </row>
    <row r="154" s="2" customFormat="1">
      <c r="A154" s="41"/>
      <c r="B154" s="42"/>
      <c r="C154" s="43"/>
      <c r="D154" s="231" t="s">
        <v>274</v>
      </c>
      <c r="E154" s="43"/>
      <c r="F154" s="232" t="s">
        <v>658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274</v>
      </c>
      <c r="AU154" s="19" t="s">
        <v>86</v>
      </c>
    </row>
    <row r="155" s="13" customFormat="1">
      <c r="A155" s="13"/>
      <c r="B155" s="236"/>
      <c r="C155" s="237"/>
      <c r="D155" s="238" t="s">
        <v>276</v>
      </c>
      <c r="E155" s="239" t="s">
        <v>32</v>
      </c>
      <c r="F155" s="240" t="s">
        <v>798</v>
      </c>
      <c r="G155" s="237"/>
      <c r="H155" s="241">
        <v>1113.75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276</v>
      </c>
      <c r="AU155" s="247" t="s">
        <v>86</v>
      </c>
      <c r="AV155" s="13" t="s">
        <v>86</v>
      </c>
      <c r="AW155" s="13" t="s">
        <v>39</v>
      </c>
      <c r="AX155" s="13" t="s">
        <v>84</v>
      </c>
      <c r="AY155" s="247" t="s">
        <v>266</v>
      </c>
    </row>
    <row r="156" s="2" customFormat="1" ht="21.75" customHeight="1">
      <c r="A156" s="41"/>
      <c r="B156" s="42"/>
      <c r="C156" s="218" t="s">
        <v>7</v>
      </c>
      <c r="D156" s="218" t="s">
        <v>268</v>
      </c>
      <c r="E156" s="219" t="s">
        <v>659</v>
      </c>
      <c r="F156" s="220" t="s">
        <v>660</v>
      </c>
      <c r="G156" s="221" t="s">
        <v>661</v>
      </c>
      <c r="H156" s="222">
        <v>740.25</v>
      </c>
      <c r="I156" s="223"/>
      <c r="J156" s="224">
        <f>ROUND(I156*H156,2)</f>
        <v>0</v>
      </c>
      <c r="K156" s="220" t="s">
        <v>272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0.00054000000000000001</v>
      </c>
      <c r="R156" s="227">
        <f>Q156*H156</f>
        <v>0.39973500000000001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268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799</v>
      </c>
    </row>
    <row r="157" s="2" customFormat="1">
      <c r="A157" s="41"/>
      <c r="B157" s="42"/>
      <c r="C157" s="43"/>
      <c r="D157" s="231" t="s">
        <v>274</v>
      </c>
      <c r="E157" s="43"/>
      <c r="F157" s="232" t="s">
        <v>663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274</v>
      </c>
      <c r="AU157" s="19" t="s">
        <v>86</v>
      </c>
    </row>
    <row r="158" s="15" customFormat="1">
      <c r="A158" s="15"/>
      <c r="B158" s="273"/>
      <c r="C158" s="274"/>
      <c r="D158" s="238" t="s">
        <v>276</v>
      </c>
      <c r="E158" s="275" t="s">
        <v>32</v>
      </c>
      <c r="F158" s="276" t="s">
        <v>767</v>
      </c>
      <c r="G158" s="274"/>
      <c r="H158" s="275" t="s">
        <v>32</v>
      </c>
      <c r="I158" s="277"/>
      <c r="J158" s="274"/>
      <c r="K158" s="274"/>
      <c r="L158" s="278"/>
      <c r="M158" s="279"/>
      <c r="N158" s="280"/>
      <c r="O158" s="280"/>
      <c r="P158" s="280"/>
      <c r="Q158" s="280"/>
      <c r="R158" s="280"/>
      <c r="S158" s="280"/>
      <c r="T158" s="281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82" t="s">
        <v>276</v>
      </c>
      <c r="AU158" s="282" t="s">
        <v>86</v>
      </c>
      <c r="AV158" s="15" t="s">
        <v>84</v>
      </c>
      <c r="AW158" s="15" t="s">
        <v>39</v>
      </c>
      <c r="AX158" s="15" t="s">
        <v>77</v>
      </c>
      <c r="AY158" s="282" t="s">
        <v>266</v>
      </c>
    </row>
    <row r="159" s="13" customFormat="1">
      <c r="A159" s="13"/>
      <c r="B159" s="236"/>
      <c r="C159" s="237"/>
      <c r="D159" s="238" t="s">
        <v>276</v>
      </c>
      <c r="E159" s="239" t="s">
        <v>32</v>
      </c>
      <c r="F159" s="240" t="s">
        <v>800</v>
      </c>
      <c r="G159" s="237"/>
      <c r="H159" s="241">
        <v>740.25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276</v>
      </c>
      <c r="AU159" s="247" t="s">
        <v>86</v>
      </c>
      <c r="AV159" s="13" t="s">
        <v>86</v>
      </c>
      <c r="AW159" s="13" t="s">
        <v>39</v>
      </c>
      <c r="AX159" s="13" t="s">
        <v>84</v>
      </c>
      <c r="AY159" s="247" t="s">
        <v>266</v>
      </c>
    </row>
    <row r="160" s="2" customFormat="1" ht="24.15" customHeight="1">
      <c r="A160" s="41"/>
      <c r="B160" s="42"/>
      <c r="C160" s="218" t="s">
        <v>401</v>
      </c>
      <c r="D160" s="218" t="s">
        <v>268</v>
      </c>
      <c r="E160" s="219" t="s">
        <v>667</v>
      </c>
      <c r="F160" s="220" t="s">
        <v>668</v>
      </c>
      <c r="G160" s="221" t="s">
        <v>339</v>
      </c>
      <c r="H160" s="222">
        <v>5.4950000000000001</v>
      </c>
      <c r="I160" s="223"/>
      <c r="J160" s="224">
        <f>ROUND(I160*H160,2)</f>
        <v>0</v>
      </c>
      <c r="K160" s="220" t="s">
        <v>272</v>
      </c>
      <c r="L160" s="47"/>
      <c r="M160" s="225" t="s">
        <v>32</v>
      </c>
      <c r="N160" s="226" t="s">
        <v>48</v>
      </c>
      <c r="O160" s="87"/>
      <c r="P160" s="227">
        <f>O160*H160</f>
        <v>0</v>
      </c>
      <c r="Q160" s="227">
        <v>0.0022799999999999999</v>
      </c>
      <c r="R160" s="227">
        <f>Q160*H160</f>
        <v>0.012528599999999999</v>
      </c>
      <c r="S160" s="227">
        <v>0</v>
      </c>
      <c r="T160" s="228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9" t="s">
        <v>98</v>
      </c>
      <c r="AT160" s="229" t="s">
        <v>268</v>
      </c>
      <c r="AU160" s="229" t="s">
        <v>86</v>
      </c>
      <c r="AY160" s="19" t="s">
        <v>266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19" t="s">
        <v>84</v>
      </c>
      <c r="BK160" s="230">
        <f>ROUND(I160*H160,2)</f>
        <v>0</v>
      </c>
      <c r="BL160" s="19" t="s">
        <v>98</v>
      </c>
      <c r="BM160" s="229" t="s">
        <v>801</v>
      </c>
    </row>
    <row r="161" s="2" customFormat="1">
      <c r="A161" s="41"/>
      <c r="B161" s="42"/>
      <c r="C161" s="43"/>
      <c r="D161" s="231" t="s">
        <v>274</v>
      </c>
      <c r="E161" s="43"/>
      <c r="F161" s="232" t="s">
        <v>670</v>
      </c>
      <c r="G161" s="43"/>
      <c r="H161" s="43"/>
      <c r="I161" s="233"/>
      <c r="J161" s="43"/>
      <c r="K161" s="43"/>
      <c r="L161" s="47"/>
      <c r="M161" s="234"/>
      <c r="N161" s="235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274</v>
      </c>
      <c r="AU161" s="19" t="s">
        <v>86</v>
      </c>
    </row>
    <row r="162" s="13" customFormat="1">
      <c r="A162" s="13"/>
      <c r="B162" s="236"/>
      <c r="C162" s="237"/>
      <c r="D162" s="238" t="s">
        <v>276</v>
      </c>
      <c r="E162" s="239" t="s">
        <v>32</v>
      </c>
      <c r="F162" s="240" t="s">
        <v>382</v>
      </c>
      <c r="G162" s="237"/>
      <c r="H162" s="241">
        <v>5.4950000000000001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276</v>
      </c>
      <c r="AU162" s="247" t="s">
        <v>86</v>
      </c>
      <c r="AV162" s="13" t="s">
        <v>86</v>
      </c>
      <c r="AW162" s="13" t="s">
        <v>39</v>
      </c>
      <c r="AX162" s="13" t="s">
        <v>84</v>
      </c>
      <c r="AY162" s="247" t="s">
        <v>266</v>
      </c>
    </row>
    <row r="163" s="2" customFormat="1" ht="33" customHeight="1">
      <c r="A163" s="41"/>
      <c r="B163" s="42"/>
      <c r="C163" s="218" t="s">
        <v>408</v>
      </c>
      <c r="D163" s="218" t="s">
        <v>268</v>
      </c>
      <c r="E163" s="219" t="s">
        <v>671</v>
      </c>
      <c r="F163" s="220" t="s">
        <v>672</v>
      </c>
      <c r="G163" s="221" t="s">
        <v>336</v>
      </c>
      <c r="H163" s="222">
        <v>990</v>
      </c>
      <c r="I163" s="223"/>
      <c r="J163" s="224">
        <f>ROUND(I163*H163,2)</f>
        <v>0</v>
      </c>
      <c r="K163" s="220" t="s">
        <v>272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98</v>
      </c>
      <c r="AT163" s="229" t="s">
        <v>268</v>
      </c>
      <c r="AU163" s="229" t="s">
        <v>86</v>
      </c>
      <c r="AY163" s="19" t="s">
        <v>266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802</v>
      </c>
    </row>
    <row r="164" s="2" customFormat="1">
      <c r="A164" s="41"/>
      <c r="B164" s="42"/>
      <c r="C164" s="43"/>
      <c r="D164" s="231" t="s">
        <v>274</v>
      </c>
      <c r="E164" s="43"/>
      <c r="F164" s="232" t="s">
        <v>674</v>
      </c>
      <c r="G164" s="43"/>
      <c r="H164" s="43"/>
      <c r="I164" s="233"/>
      <c r="J164" s="43"/>
      <c r="K164" s="43"/>
      <c r="L164" s="47"/>
      <c r="M164" s="234"/>
      <c r="N164" s="235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274</v>
      </c>
      <c r="AU164" s="19" t="s">
        <v>86</v>
      </c>
    </row>
    <row r="165" s="13" customFormat="1">
      <c r="A165" s="13"/>
      <c r="B165" s="236"/>
      <c r="C165" s="237"/>
      <c r="D165" s="238" t="s">
        <v>276</v>
      </c>
      <c r="E165" s="239" t="s">
        <v>375</v>
      </c>
      <c r="F165" s="240" t="s">
        <v>803</v>
      </c>
      <c r="G165" s="237"/>
      <c r="H165" s="241">
        <v>990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276</v>
      </c>
      <c r="AU165" s="247" t="s">
        <v>86</v>
      </c>
      <c r="AV165" s="13" t="s">
        <v>86</v>
      </c>
      <c r="AW165" s="13" t="s">
        <v>39</v>
      </c>
      <c r="AX165" s="13" t="s">
        <v>84</v>
      </c>
      <c r="AY165" s="247" t="s">
        <v>266</v>
      </c>
    </row>
    <row r="166" s="2" customFormat="1" ht="16.5" customHeight="1">
      <c r="A166" s="41"/>
      <c r="B166" s="42"/>
      <c r="C166" s="248" t="s">
        <v>413</v>
      </c>
      <c r="D166" s="248" t="s">
        <v>336</v>
      </c>
      <c r="E166" s="249" t="s">
        <v>676</v>
      </c>
      <c r="F166" s="250" t="s">
        <v>677</v>
      </c>
      <c r="G166" s="251" t="s">
        <v>339</v>
      </c>
      <c r="H166" s="252">
        <v>6.0449999999999999</v>
      </c>
      <c r="I166" s="253"/>
      <c r="J166" s="254">
        <f>ROUND(I166*H166,2)</f>
        <v>0</v>
      </c>
      <c r="K166" s="250" t="s">
        <v>272</v>
      </c>
      <c r="L166" s="255"/>
      <c r="M166" s="256" t="s">
        <v>32</v>
      </c>
      <c r="N166" s="257" t="s">
        <v>48</v>
      </c>
      <c r="O166" s="87"/>
      <c r="P166" s="227">
        <f>O166*H166</f>
        <v>0</v>
      </c>
      <c r="Q166" s="227">
        <v>1</v>
      </c>
      <c r="R166" s="227">
        <f>Q166*H166</f>
        <v>6.0449999999999999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319</v>
      </c>
      <c r="AT166" s="229" t="s">
        <v>336</v>
      </c>
      <c r="AU166" s="229" t="s">
        <v>86</v>
      </c>
      <c r="AY166" s="19" t="s">
        <v>266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804</v>
      </c>
    </row>
    <row r="167" s="13" customFormat="1">
      <c r="A167" s="13"/>
      <c r="B167" s="236"/>
      <c r="C167" s="237"/>
      <c r="D167" s="238" t="s">
        <v>276</v>
      </c>
      <c r="E167" s="239" t="s">
        <v>382</v>
      </c>
      <c r="F167" s="240" t="s">
        <v>679</v>
      </c>
      <c r="G167" s="237"/>
      <c r="H167" s="241">
        <v>5.4950000000000001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276</v>
      </c>
      <c r="AU167" s="247" t="s">
        <v>86</v>
      </c>
      <c r="AV167" s="13" t="s">
        <v>86</v>
      </c>
      <c r="AW167" s="13" t="s">
        <v>39</v>
      </c>
      <c r="AX167" s="13" t="s">
        <v>77</v>
      </c>
      <c r="AY167" s="247" t="s">
        <v>266</v>
      </c>
    </row>
    <row r="168" s="13" customFormat="1">
      <c r="A168" s="13"/>
      <c r="B168" s="236"/>
      <c r="C168" s="237"/>
      <c r="D168" s="238" t="s">
        <v>276</v>
      </c>
      <c r="E168" s="239" t="s">
        <v>32</v>
      </c>
      <c r="F168" s="240" t="s">
        <v>805</v>
      </c>
      <c r="G168" s="237"/>
      <c r="H168" s="241">
        <v>6.0449999999999999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266</v>
      </c>
    </row>
    <row r="169" s="2" customFormat="1" ht="21.75" customHeight="1">
      <c r="A169" s="41"/>
      <c r="B169" s="42"/>
      <c r="C169" s="218" t="s">
        <v>420</v>
      </c>
      <c r="D169" s="218" t="s">
        <v>268</v>
      </c>
      <c r="E169" s="219" t="s">
        <v>681</v>
      </c>
      <c r="F169" s="220" t="s">
        <v>682</v>
      </c>
      <c r="G169" s="221" t="s">
        <v>661</v>
      </c>
      <c r="H169" s="222">
        <v>9.9670000000000005</v>
      </c>
      <c r="I169" s="223"/>
      <c r="J169" s="224">
        <f>ROUND(I169*H169,2)</f>
        <v>0</v>
      </c>
      <c r="K169" s="220" t="s">
        <v>272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0.56899999999999995</v>
      </c>
      <c r="T169" s="228">
        <f>S169*H169</f>
        <v>5.6712229999999995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575</v>
      </c>
      <c r="AT169" s="229" t="s">
        <v>268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575</v>
      </c>
      <c r="BM169" s="229" t="s">
        <v>806</v>
      </c>
    </row>
    <row r="170" s="2" customFormat="1">
      <c r="A170" s="41"/>
      <c r="B170" s="42"/>
      <c r="C170" s="43"/>
      <c r="D170" s="231" t="s">
        <v>274</v>
      </c>
      <c r="E170" s="43"/>
      <c r="F170" s="232" t="s">
        <v>684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274</v>
      </c>
      <c r="AU170" s="19" t="s">
        <v>86</v>
      </c>
    </row>
    <row r="171" s="15" customFormat="1">
      <c r="A171" s="15"/>
      <c r="B171" s="273"/>
      <c r="C171" s="274"/>
      <c r="D171" s="238" t="s">
        <v>276</v>
      </c>
      <c r="E171" s="275" t="s">
        <v>32</v>
      </c>
      <c r="F171" s="276" t="s">
        <v>767</v>
      </c>
      <c r="G171" s="274"/>
      <c r="H171" s="275" t="s">
        <v>32</v>
      </c>
      <c r="I171" s="277"/>
      <c r="J171" s="274"/>
      <c r="K171" s="274"/>
      <c r="L171" s="278"/>
      <c r="M171" s="279"/>
      <c r="N171" s="280"/>
      <c r="O171" s="280"/>
      <c r="P171" s="280"/>
      <c r="Q171" s="280"/>
      <c r="R171" s="280"/>
      <c r="S171" s="280"/>
      <c r="T171" s="281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82" t="s">
        <v>276</v>
      </c>
      <c r="AU171" s="282" t="s">
        <v>86</v>
      </c>
      <c r="AV171" s="15" t="s">
        <v>84</v>
      </c>
      <c r="AW171" s="15" t="s">
        <v>39</v>
      </c>
      <c r="AX171" s="15" t="s">
        <v>77</v>
      </c>
      <c r="AY171" s="282" t="s">
        <v>266</v>
      </c>
    </row>
    <row r="172" s="13" customFormat="1">
      <c r="A172" s="13"/>
      <c r="B172" s="236"/>
      <c r="C172" s="237"/>
      <c r="D172" s="238" t="s">
        <v>276</v>
      </c>
      <c r="E172" s="239" t="s">
        <v>32</v>
      </c>
      <c r="F172" s="240" t="s">
        <v>807</v>
      </c>
      <c r="G172" s="237"/>
      <c r="H172" s="241">
        <v>9.9670000000000005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276</v>
      </c>
      <c r="AU172" s="247" t="s">
        <v>86</v>
      </c>
      <c r="AV172" s="13" t="s">
        <v>86</v>
      </c>
      <c r="AW172" s="13" t="s">
        <v>39</v>
      </c>
      <c r="AX172" s="13" t="s">
        <v>84</v>
      </c>
      <c r="AY172" s="247" t="s">
        <v>266</v>
      </c>
    </row>
    <row r="173" s="2" customFormat="1" ht="16.5" customHeight="1">
      <c r="A173" s="41"/>
      <c r="B173" s="42"/>
      <c r="C173" s="218" t="s">
        <v>431</v>
      </c>
      <c r="D173" s="218" t="s">
        <v>268</v>
      </c>
      <c r="E173" s="219" t="s">
        <v>686</v>
      </c>
      <c r="F173" s="220" t="s">
        <v>687</v>
      </c>
      <c r="G173" s="221" t="s">
        <v>336</v>
      </c>
      <c r="H173" s="222">
        <v>155.09999999999999</v>
      </c>
      <c r="I173" s="223"/>
      <c r="J173" s="224">
        <f>ROUND(I173*H173,2)</f>
        <v>0</v>
      </c>
      <c r="K173" s="220" t="s">
        <v>272</v>
      </c>
      <c r="L173" s="47"/>
      <c r="M173" s="225" t="s">
        <v>32</v>
      </c>
      <c r="N173" s="226" t="s">
        <v>48</v>
      </c>
      <c r="O173" s="87"/>
      <c r="P173" s="227">
        <f>O173*H173</f>
        <v>0</v>
      </c>
      <c r="Q173" s="227">
        <v>0.00098999999999999999</v>
      </c>
      <c r="R173" s="227">
        <f>Q173*H173</f>
        <v>0.15354899999999999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98</v>
      </c>
      <c r="AT173" s="229" t="s">
        <v>268</v>
      </c>
      <c r="AU173" s="229" t="s">
        <v>86</v>
      </c>
      <c r="AY173" s="19" t="s">
        <v>266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98</v>
      </c>
      <c r="BM173" s="229" t="s">
        <v>808</v>
      </c>
    </row>
    <row r="174" s="2" customFormat="1">
      <c r="A174" s="41"/>
      <c r="B174" s="42"/>
      <c r="C174" s="43"/>
      <c r="D174" s="231" t="s">
        <v>274</v>
      </c>
      <c r="E174" s="43"/>
      <c r="F174" s="232" t="s">
        <v>689</v>
      </c>
      <c r="G174" s="43"/>
      <c r="H174" s="43"/>
      <c r="I174" s="233"/>
      <c r="J174" s="43"/>
      <c r="K174" s="43"/>
      <c r="L174" s="47"/>
      <c r="M174" s="234"/>
      <c r="N174" s="235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19" t="s">
        <v>274</v>
      </c>
      <c r="AU174" s="19" t="s">
        <v>86</v>
      </c>
    </row>
    <row r="175" s="15" customFormat="1">
      <c r="A175" s="15"/>
      <c r="B175" s="273"/>
      <c r="C175" s="274"/>
      <c r="D175" s="238" t="s">
        <v>276</v>
      </c>
      <c r="E175" s="275" t="s">
        <v>32</v>
      </c>
      <c r="F175" s="276" t="s">
        <v>767</v>
      </c>
      <c r="G175" s="274"/>
      <c r="H175" s="275" t="s">
        <v>32</v>
      </c>
      <c r="I175" s="277"/>
      <c r="J175" s="274"/>
      <c r="K175" s="274"/>
      <c r="L175" s="278"/>
      <c r="M175" s="279"/>
      <c r="N175" s="280"/>
      <c r="O175" s="280"/>
      <c r="P175" s="280"/>
      <c r="Q175" s="280"/>
      <c r="R175" s="280"/>
      <c r="S175" s="280"/>
      <c r="T175" s="281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82" t="s">
        <v>276</v>
      </c>
      <c r="AU175" s="282" t="s">
        <v>86</v>
      </c>
      <c r="AV175" s="15" t="s">
        <v>84</v>
      </c>
      <c r="AW175" s="15" t="s">
        <v>39</v>
      </c>
      <c r="AX175" s="15" t="s">
        <v>77</v>
      </c>
      <c r="AY175" s="282" t="s">
        <v>266</v>
      </c>
    </row>
    <row r="176" s="13" customFormat="1">
      <c r="A176" s="13"/>
      <c r="B176" s="236"/>
      <c r="C176" s="237"/>
      <c r="D176" s="238" t="s">
        <v>276</v>
      </c>
      <c r="E176" s="239" t="s">
        <v>470</v>
      </c>
      <c r="F176" s="240" t="s">
        <v>809</v>
      </c>
      <c r="G176" s="237"/>
      <c r="H176" s="241">
        <v>155.09999999999999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276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266</v>
      </c>
    </row>
    <row r="177" s="2" customFormat="1" ht="16.5" customHeight="1">
      <c r="A177" s="41"/>
      <c r="B177" s="42"/>
      <c r="C177" s="248" t="s">
        <v>436</v>
      </c>
      <c r="D177" s="248" t="s">
        <v>336</v>
      </c>
      <c r="E177" s="249" t="s">
        <v>691</v>
      </c>
      <c r="F177" s="250" t="s">
        <v>692</v>
      </c>
      <c r="G177" s="251" t="s">
        <v>281</v>
      </c>
      <c r="H177" s="252">
        <v>52.765999999999998</v>
      </c>
      <c r="I177" s="253"/>
      <c r="J177" s="254">
        <f>ROUND(I177*H177,2)</f>
        <v>0</v>
      </c>
      <c r="K177" s="250" t="s">
        <v>272</v>
      </c>
      <c r="L177" s="255"/>
      <c r="M177" s="256" t="s">
        <v>32</v>
      </c>
      <c r="N177" s="257" t="s">
        <v>48</v>
      </c>
      <c r="O177" s="87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319</v>
      </c>
      <c r="AT177" s="229" t="s">
        <v>336</v>
      </c>
      <c r="AU177" s="229" t="s">
        <v>86</v>
      </c>
      <c r="AY177" s="19" t="s">
        <v>266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810</v>
      </c>
    </row>
    <row r="178" s="13" customFormat="1">
      <c r="A178" s="13"/>
      <c r="B178" s="236"/>
      <c r="C178" s="237"/>
      <c r="D178" s="238" t="s">
        <v>276</v>
      </c>
      <c r="E178" s="239" t="s">
        <v>32</v>
      </c>
      <c r="F178" s="240" t="s">
        <v>811</v>
      </c>
      <c r="G178" s="237"/>
      <c r="H178" s="241">
        <v>52.765999999999998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276</v>
      </c>
      <c r="AU178" s="247" t="s">
        <v>86</v>
      </c>
      <c r="AV178" s="13" t="s">
        <v>86</v>
      </c>
      <c r="AW178" s="13" t="s">
        <v>39</v>
      </c>
      <c r="AX178" s="13" t="s">
        <v>84</v>
      </c>
      <c r="AY178" s="247" t="s">
        <v>266</v>
      </c>
    </row>
    <row r="179" s="2" customFormat="1" ht="16.5" customHeight="1">
      <c r="A179" s="41"/>
      <c r="B179" s="42"/>
      <c r="C179" s="248" t="s">
        <v>444</v>
      </c>
      <c r="D179" s="248" t="s">
        <v>336</v>
      </c>
      <c r="E179" s="249" t="s">
        <v>695</v>
      </c>
      <c r="F179" s="250" t="s">
        <v>696</v>
      </c>
      <c r="G179" s="251" t="s">
        <v>697</v>
      </c>
      <c r="H179" s="252">
        <v>70.073999999999998</v>
      </c>
      <c r="I179" s="253"/>
      <c r="J179" s="254">
        <f>ROUND(I179*H179,2)</f>
        <v>0</v>
      </c>
      <c r="K179" s="250" t="s">
        <v>272</v>
      </c>
      <c r="L179" s="255"/>
      <c r="M179" s="256" t="s">
        <v>32</v>
      </c>
      <c r="N179" s="257" t="s">
        <v>48</v>
      </c>
      <c r="O179" s="87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9" t="s">
        <v>319</v>
      </c>
      <c r="AT179" s="229" t="s">
        <v>336</v>
      </c>
      <c r="AU179" s="229" t="s">
        <v>86</v>
      </c>
      <c r="AY179" s="19" t="s">
        <v>266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19" t="s">
        <v>84</v>
      </c>
      <c r="BK179" s="230">
        <f>ROUND(I179*H179,2)</f>
        <v>0</v>
      </c>
      <c r="BL179" s="19" t="s">
        <v>98</v>
      </c>
      <c r="BM179" s="229" t="s">
        <v>812</v>
      </c>
    </row>
    <row r="180" s="13" customFormat="1">
      <c r="A180" s="13"/>
      <c r="B180" s="236"/>
      <c r="C180" s="237"/>
      <c r="D180" s="238" t="s">
        <v>276</v>
      </c>
      <c r="E180" s="239" t="s">
        <v>32</v>
      </c>
      <c r="F180" s="240" t="s">
        <v>813</v>
      </c>
      <c r="G180" s="237"/>
      <c r="H180" s="241">
        <v>70.073999999999998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276</v>
      </c>
      <c r="AU180" s="247" t="s">
        <v>86</v>
      </c>
      <c r="AV180" s="13" t="s">
        <v>86</v>
      </c>
      <c r="AW180" s="13" t="s">
        <v>39</v>
      </c>
      <c r="AX180" s="13" t="s">
        <v>84</v>
      </c>
      <c r="AY180" s="247" t="s">
        <v>266</v>
      </c>
    </row>
    <row r="181" s="2" customFormat="1" ht="16.5" customHeight="1">
      <c r="A181" s="41"/>
      <c r="B181" s="42"/>
      <c r="C181" s="248" t="s">
        <v>449</v>
      </c>
      <c r="D181" s="248" t="s">
        <v>336</v>
      </c>
      <c r="E181" s="249" t="s">
        <v>700</v>
      </c>
      <c r="F181" s="250" t="s">
        <v>701</v>
      </c>
      <c r="G181" s="251" t="s">
        <v>697</v>
      </c>
      <c r="H181" s="252">
        <v>3.1019999999999999</v>
      </c>
      <c r="I181" s="253"/>
      <c r="J181" s="254">
        <f>ROUND(I181*H181,2)</f>
        <v>0</v>
      </c>
      <c r="K181" s="250" t="s">
        <v>272</v>
      </c>
      <c r="L181" s="255"/>
      <c r="M181" s="256" t="s">
        <v>32</v>
      </c>
      <c r="N181" s="257" t="s">
        <v>48</v>
      </c>
      <c r="O181" s="87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9" t="s">
        <v>319</v>
      </c>
      <c r="AT181" s="229" t="s">
        <v>336</v>
      </c>
      <c r="AU181" s="229" t="s">
        <v>86</v>
      </c>
      <c r="AY181" s="19" t="s">
        <v>266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19" t="s">
        <v>84</v>
      </c>
      <c r="BK181" s="230">
        <f>ROUND(I181*H181,2)</f>
        <v>0</v>
      </c>
      <c r="BL181" s="19" t="s">
        <v>98</v>
      </c>
      <c r="BM181" s="229" t="s">
        <v>814</v>
      </c>
    </row>
    <row r="182" s="13" customFormat="1">
      <c r="A182" s="13"/>
      <c r="B182" s="236"/>
      <c r="C182" s="237"/>
      <c r="D182" s="238" t="s">
        <v>276</v>
      </c>
      <c r="E182" s="239" t="s">
        <v>32</v>
      </c>
      <c r="F182" s="240" t="s">
        <v>815</v>
      </c>
      <c r="G182" s="237"/>
      <c r="H182" s="241">
        <v>3.1019999999999999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276</v>
      </c>
      <c r="AU182" s="247" t="s">
        <v>86</v>
      </c>
      <c r="AV182" s="13" t="s">
        <v>86</v>
      </c>
      <c r="AW182" s="13" t="s">
        <v>39</v>
      </c>
      <c r="AX182" s="13" t="s">
        <v>84</v>
      </c>
      <c r="AY182" s="247" t="s">
        <v>266</v>
      </c>
    </row>
    <row r="183" s="2" customFormat="1" ht="16.5" customHeight="1">
      <c r="A183" s="41"/>
      <c r="B183" s="42"/>
      <c r="C183" s="218" t="s">
        <v>457</v>
      </c>
      <c r="D183" s="218" t="s">
        <v>268</v>
      </c>
      <c r="E183" s="219" t="s">
        <v>704</v>
      </c>
      <c r="F183" s="220" t="s">
        <v>705</v>
      </c>
      <c r="G183" s="221" t="s">
        <v>281</v>
      </c>
      <c r="H183" s="222">
        <v>13.156000000000001</v>
      </c>
      <c r="I183" s="223"/>
      <c r="J183" s="224">
        <f>ROUND(I183*H183,2)</f>
        <v>0</v>
      </c>
      <c r="K183" s="220" t="s">
        <v>272</v>
      </c>
      <c r="L183" s="47"/>
      <c r="M183" s="225" t="s">
        <v>32</v>
      </c>
      <c r="N183" s="226" t="s">
        <v>48</v>
      </c>
      <c r="O183" s="87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9" t="s">
        <v>575</v>
      </c>
      <c r="AT183" s="229" t="s">
        <v>268</v>
      </c>
      <c r="AU183" s="229" t="s">
        <v>86</v>
      </c>
      <c r="AY183" s="19" t="s">
        <v>266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19" t="s">
        <v>84</v>
      </c>
      <c r="BK183" s="230">
        <f>ROUND(I183*H183,2)</f>
        <v>0</v>
      </c>
      <c r="BL183" s="19" t="s">
        <v>575</v>
      </c>
      <c r="BM183" s="229" t="s">
        <v>816</v>
      </c>
    </row>
    <row r="184" s="2" customFormat="1">
      <c r="A184" s="41"/>
      <c r="B184" s="42"/>
      <c r="C184" s="43"/>
      <c r="D184" s="231" t="s">
        <v>274</v>
      </c>
      <c r="E184" s="43"/>
      <c r="F184" s="232" t="s">
        <v>707</v>
      </c>
      <c r="G184" s="43"/>
      <c r="H184" s="43"/>
      <c r="I184" s="233"/>
      <c r="J184" s="43"/>
      <c r="K184" s="43"/>
      <c r="L184" s="47"/>
      <c r="M184" s="234"/>
      <c r="N184" s="235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274</v>
      </c>
      <c r="AU184" s="19" t="s">
        <v>86</v>
      </c>
    </row>
    <row r="185" s="13" customFormat="1">
      <c r="A185" s="13"/>
      <c r="B185" s="236"/>
      <c r="C185" s="237"/>
      <c r="D185" s="238" t="s">
        <v>276</v>
      </c>
      <c r="E185" s="239" t="s">
        <v>32</v>
      </c>
      <c r="F185" s="240" t="s">
        <v>817</v>
      </c>
      <c r="G185" s="237"/>
      <c r="H185" s="241">
        <v>13.156000000000001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276</v>
      </c>
      <c r="AU185" s="247" t="s">
        <v>86</v>
      </c>
      <c r="AV185" s="13" t="s">
        <v>86</v>
      </c>
      <c r="AW185" s="13" t="s">
        <v>39</v>
      </c>
      <c r="AX185" s="13" t="s">
        <v>84</v>
      </c>
      <c r="AY185" s="247" t="s">
        <v>266</v>
      </c>
    </row>
    <row r="186" s="2" customFormat="1" ht="24.15" customHeight="1">
      <c r="A186" s="41"/>
      <c r="B186" s="42"/>
      <c r="C186" s="218" t="s">
        <v>466</v>
      </c>
      <c r="D186" s="218" t="s">
        <v>268</v>
      </c>
      <c r="E186" s="219" t="s">
        <v>709</v>
      </c>
      <c r="F186" s="220" t="s">
        <v>710</v>
      </c>
      <c r="G186" s="221" t="s">
        <v>661</v>
      </c>
      <c r="H186" s="222">
        <v>141</v>
      </c>
      <c r="I186" s="223"/>
      <c r="J186" s="224">
        <f>ROUND(I186*H186,2)</f>
        <v>0</v>
      </c>
      <c r="K186" s="220" t="s">
        <v>272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0.001</v>
      </c>
      <c r="R186" s="227">
        <f>Q186*H186</f>
        <v>0.14100000000000001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575</v>
      </c>
      <c r="AT186" s="229" t="s">
        <v>268</v>
      </c>
      <c r="AU186" s="229" t="s">
        <v>86</v>
      </c>
      <c r="AY186" s="19" t="s">
        <v>266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575</v>
      </c>
      <c r="BM186" s="229" t="s">
        <v>818</v>
      </c>
    </row>
    <row r="187" s="2" customFormat="1">
      <c r="A187" s="41"/>
      <c r="B187" s="42"/>
      <c r="C187" s="43"/>
      <c r="D187" s="231" t="s">
        <v>274</v>
      </c>
      <c r="E187" s="43"/>
      <c r="F187" s="232" t="s">
        <v>712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274</v>
      </c>
      <c r="AU187" s="19" t="s">
        <v>86</v>
      </c>
    </row>
    <row r="188" s="15" customFormat="1">
      <c r="A188" s="15"/>
      <c r="B188" s="273"/>
      <c r="C188" s="274"/>
      <c r="D188" s="238" t="s">
        <v>276</v>
      </c>
      <c r="E188" s="275" t="s">
        <v>32</v>
      </c>
      <c r="F188" s="276" t="s">
        <v>767</v>
      </c>
      <c r="G188" s="274"/>
      <c r="H188" s="275" t="s">
        <v>32</v>
      </c>
      <c r="I188" s="277"/>
      <c r="J188" s="274"/>
      <c r="K188" s="274"/>
      <c r="L188" s="278"/>
      <c r="M188" s="279"/>
      <c r="N188" s="280"/>
      <c r="O188" s="280"/>
      <c r="P188" s="280"/>
      <c r="Q188" s="280"/>
      <c r="R188" s="280"/>
      <c r="S188" s="280"/>
      <c r="T188" s="281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82" t="s">
        <v>276</v>
      </c>
      <c r="AU188" s="282" t="s">
        <v>86</v>
      </c>
      <c r="AV188" s="15" t="s">
        <v>84</v>
      </c>
      <c r="AW188" s="15" t="s">
        <v>39</v>
      </c>
      <c r="AX188" s="15" t="s">
        <v>77</v>
      </c>
      <c r="AY188" s="282" t="s">
        <v>266</v>
      </c>
    </row>
    <row r="189" s="13" customFormat="1">
      <c r="A189" s="13"/>
      <c r="B189" s="236"/>
      <c r="C189" s="237"/>
      <c r="D189" s="238" t="s">
        <v>276</v>
      </c>
      <c r="E189" s="239" t="s">
        <v>32</v>
      </c>
      <c r="F189" s="240" t="s">
        <v>819</v>
      </c>
      <c r="G189" s="237"/>
      <c r="H189" s="241">
        <v>141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276</v>
      </c>
      <c r="AU189" s="247" t="s">
        <v>86</v>
      </c>
      <c r="AV189" s="13" t="s">
        <v>86</v>
      </c>
      <c r="AW189" s="13" t="s">
        <v>39</v>
      </c>
      <c r="AX189" s="13" t="s">
        <v>84</v>
      </c>
      <c r="AY189" s="247" t="s">
        <v>266</v>
      </c>
    </row>
    <row r="190" s="12" customFormat="1" ht="22.8" customHeight="1">
      <c r="A190" s="12"/>
      <c r="B190" s="202"/>
      <c r="C190" s="203"/>
      <c r="D190" s="204" t="s">
        <v>76</v>
      </c>
      <c r="E190" s="216" t="s">
        <v>93</v>
      </c>
      <c r="F190" s="216" t="s">
        <v>714</v>
      </c>
      <c r="G190" s="203"/>
      <c r="H190" s="203"/>
      <c r="I190" s="206"/>
      <c r="J190" s="217">
        <f>BK190</f>
        <v>0</v>
      </c>
      <c r="K190" s="203"/>
      <c r="L190" s="208"/>
      <c r="M190" s="209"/>
      <c r="N190" s="210"/>
      <c r="O190" s="210"/>
      <c r="P190" s="211">
        <f>SUM(P191:P199)</f>
        <v>0</v>
      </c>
      <c r="Q190" s="210"/>
      <c r="R190" s="211">
        <f>SUM(R191:R199)</f>
        <v>0.63015249999999989</v>
      </c>
      <c r="S190" s="210"/>
      <c r="T190" s="212">
        <f>SUM(T191:T199)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3" t="s">
        <v>98</v>
      </c>
      <c r="AT190" s="214" t="s">
        <v>76</v>
      </c>
      <c r="AU190" s="214" t="s">
        <v>84</v>
      </c>
      <c r="AY190" s="213" t="s">
        <v>266</v>
      </c>
      <c r="BK190" s="215">
        <f>SUM(BK191:BK199)</f>
        <v>0</v>
      </c>
    </row>
    <row r="191" s="2" customFormat="1" ht="24.15" customHeight="1">
      <c r="A191" s="41"/>
      <c r="B191" s="42"/>
      <c r="C191" s="218" t="s">
        <v>472</v>
      </c>
      <c r="D191" s="218" t="s">
        <v>268</v>
      </c>
      <c r="E191" s="219" t="s">
        <v>820</v>
      </c>
      <c r="F191" s="220" t="s">
        <v>821</v>
      </c>
      <c r="G191" s="221" t="s">
        <v>822</v>
      </c>
      <c r="H191" s="222">
        <v>72.849999999999994</v>
      </c>
      <c r="I191" s="223"/>
      <c r="J191" s="224">
        <f>ROUND(I191*H191,2)</f>
        <v>0</v>
      </c>
      <c r="K191" s="220" t="s">
        <v>272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268</v>
      </c>
      <c r="AU191" s="229" t="s">
        <v>86</v>
      </c>
      <c r="AY191" s="19" t="s">
        <v>266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823</v>
      </c>
    </row>
    <row r="192" s="2" customFormat="1">
      <c r="A192" s="41"/>
      <c r="B192" s="42"/>
      <c r="C192" s="43"/>
      <c r="D192" s="231" t="s">
        <v>274</v>
      </c>
      <c r="E192" s="43"/>
      <c r="F192" s="232" t="s">
        <v>824</v>
      </c>
      <c r="G192" s="43"/>
      <c r="H192" s="43"/>
      <c r="I192" s="233"/>
      <c r="J192" s="43"/>
      <c r="K192" s="43"/>
      <c r="L192" s="47"/>
      <c r="M192" s="234"/>
      <c r="N192" s="235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274</v>
      </c>
      <c r="AU192" s="19" t="s">
        <v>86</v>
      </c>
    </row>
    <row r="193" s="13" customFormat="1">
      <c r="A193" s="13"/>
      <c r="B193" s="236"/>
      <c r="C193" s="237"/>
      <c r="D193" s="238" t="s">
        <v>276</v>
      </c>
      <c r="E193" s="239" t="s">
        <v>719</v>
      </c>
      <c r="F193" s="240" t="s">
        <v>825</v>
      </c>
      <c r="G193" s="237"/>
      <c r="H193" s="241">
        <v>72.849999999999994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276</v>
      </c>
      <c r="AU193" s="247" t="s">
        <v>86</v>
      </c>
      <c r="AV193" s="13" t="s">
        <v>86</v>
      </c>
      <c r="AW193" s="13" t="s">
        <v>39</v>
      </c>
      <c r="AX193" s="13" t="s">
        <v>84</v>
      </c>
      <c r="AY193" s="247" t="s">
        <v>266</v>
      </c>
    </row>
    <row r="194" s="2" customFormat="1" ht="21.75" customHeight="1">
      <c r="A194" s="41"/>
      <c r="B194" s="42"/>
      <c r="C194" s="218" t="s">
        <v>480</v>
      </c>
      <c r="D194" s="218" t="s">
        <v>268</v>
      </c>
      <c r="E194" s="219" t="s">
        <v>721</v>
      </c>
      <c r="F194" s="220" t="s">
        <v>722</v>
      </c>
      <c r="G194" s="221" t="s">
        <v>271</v>
      </c>
      <c r="H194" s="222">
        <v>72.849999999999994</v>
      </c>
      <c r="I194" s="223"/>
      <c r="J194" s="224">
        <f>ROUND(I194*H194,2)</f>
        <v>0</v>
      </c>
      <c r="K194" s="220" t="s">
        <v>272</v>
      </c>
      <c r="L194" s="47"/>
      <c r="M194" s="225" t="s">
        <v>32</v>
      </c>
      <c r="N194" s="226" t="s">
        <v>48</v>
      </c>
      <c r="O194" s="87"/>
      <c r="P194" s="227">
        <f>O194*H194</f>
        <v>0</v>
      </c>
      <c r="Q194" s="227">
        <v>0.0086499999999999997</v>
      </c>
      <c r="R194" s="227">
        <f>Q194*H194</f>
        <v>0.63015249999999989</v>
      </c>
      <c r="S194" s="227">
        <v>0</v>
      </c>
      <c r="T194" s="228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9" t="s">
        <v>98</v>
      </c>
      <c r="AT194" s="229" t="s">
        <v>268</v>
      </c>
      <c r="AU194" s="229" t="s">
        <v>86</v>
      </c>
      <c r="AY194" s="19" t="s">
        <v>266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19" t="s">
        <v>84</v>
      </c>
      <c r="BK194" s="230">
        <f>ROUND(I194*H194,2)</f>
        <v>0</v>
      </c>
      <c r="BL194" s="19" t="s">
        <v>98</v>
      </c>
      <c r="BM194" s="229" t="s">
        <v>826</v>
      </c>
    </row>
    <row r="195" s="2" customFormat="1">
      <c r="A195" s="41"/>
      <c r="B195" s="42"/>
      <c r="C195" s="43"/>
      <c r="D195" s="231" t="s">
        <v>274</v>
      </c>
      <c r="E195" s="43"/>
      <c r="F195" s="232" t="s">
        <v>724</v>
      </c>
      <c r="G195" s="43"/>
      <c r="H195" s="43"/>
      <c r="I195" s="233"/>
      <c r="J195" s="43"/>
      <c r="K195" s="43"/>
      <c r="L195" s="47"/>
      <c r="M195" s="234"/>
      <c r="N195" s="235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274</v>
      </c>
      <c r="AU195" s="19" t="s">
        <v>86</v>
      </c>
    </row>
    <row r="196" s="13" customFormat="1">
      <c r="A196" s="13"/>
      <c r="B196" s="236"/>
      <c r="C196" s="237"/>
      <c r="D196" s="238" t="s">
        <v>276</v>
      </c>
      <c r="E196" s="239" t="s">
        <v>725</v>
      </c>
      <c r="F196" s="240" t="s">
        <v>825</v>
      </c>
      <c r="G196" s="237"/>
      <c r="H196" s="241">
        <v>72.849999999999994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276</v>
      </c>
      <c r="AU196" s="247" t="s">
        <v>86</v>
      </c>
      <c r="AV196" s="13" t="s">
        <v>86</v>
      </c>
      <c r="AW196" s="13" t="s">
        <v>39</v>
      </c>
      <c r="AX196" s="13" t="s">
        <v>84</v>
      </c>
      <c r="AY196" s="247" t="s">
        <v>266</v>
      </c>
    </row>
    <row r="197" s="2" customFormat="1" ht="16.5" customHeight="1">
      <c r="A197" s="41"/>
      <c r="B197" s="42"/>
      <c r="C197" s="218" t="s">
        <v>489</v>
      </c>
      <c r="D197" s="218" t="s">
        <v>268</v>
      </c>
      <c r="E197" s="219" t="s">
        <v>726</v>
      </c>
      <c r="F197" s="220" t="s">
        <v>727</v>
      </c>
      <c r="G197" s="221" t="s">
        <v>288</v>
      </c>
      <c r="H197" s="222">
        <v>16.449999999999999</v>
      </c>
      <c r="I197" s="223"/>
      <c r="J197" s="224">
        <f>ROUND(I197*H197,2)</f>
        <v>0</v>
      </c>
      <c r="K197" s="220" t="s">
        <v>272</v>
      </c>
      <c r="L197" s="47"/>
      <c r="M197" s="225" t="s">
        <v>32</v>
      </c>
      <c r="N197" s="226" t="s">
        <v>48</v>
      </c>
      <c r="O197" s="87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98</v>
      </c>
      <c r="AT197" s="229" t="s">
        <v>268</v>
      </c>
      <c r="AU197" s="229" t="s">
        <v>86</v>
      </c>
      <c r="AY197" s="19" t="s">
        <v>266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98</v>
      </c>
      <c r="BM197" s="229" t="s">
        <v>827</v>
      </c>
    </row>
    <row r="198" s="2" customFormat="1">
      <c r="A198" s="41"/>
      <c r="B198" s="42"/>
      <c r="C198" s="43"/>
      <c r="D198" s="231" t="s">
        <v>274</v>
      </c>
      <c r="E198" s="43"/>
      <c r="F198" s="232" t="s">
        <v>729</v>
      </c>
      <c r="G198" s="43"/>
      <c r="H198" s="43"/>
      <c r="I198" s="233"/>
      <c r="J198" s="43"/>
      <c r="K198" s="43"/>
      <c r="L198" s="47"/>
      <c r="M198" s="234"/>
      <c r="N198" s="235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19" t="s">
        <v>274</v>
      </c>
      <c r="AU198" s="19" t="s">
        <v>86</v>
      </c>
    </row>
    <row r="199" s="13" customFormat="1">
      <c r="A199" s="13"/>
      <c r="B199" s="236"/>
      <c r="C199" s="237"/>
      <c r="D199" s="238" t="s">
        <v>276</v>
      </c>
      <c r="E199" s="239" t="s">
        <v>399</v>
      </c>
      <c r="F199" s="240" t="s">
        <v>828</v>
      </c>
      <c r="G199" s="237"/>
      <c r="H199" s="241">
        <v>16.449999999999999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276</v>
      </c>
      <c r="AU199" s="247" t="s">
        <v>86</v>
      </c>
      <c r="AV199" s="13" t="s">
        <v>86</v>
      </c>
      <c r="AW199" s="13" t="s">
        <v>39</v>
      </c>
      <c r="AX199" s="13" t="s">
        <v>84</v>
      </c>
      <c r="AY199" s="247" t="s">
        <v>266</v>
      </c>
    </row>
    <row r="200" s="12" customFormat="1" ht="22.8" customHeight="1">
      <c r="A200" s="12"/>
      <c r="B200" s="202"/>
      <c r="C200" s="203"/>
      <c r="D200" s="204" t="s">
        <v>76</v>
      </c>
      <c r="E200" s="216" t="s">
        <v>98</v>
      </c>
      <c r="F200" s="216" t="s">
        <v>389</v>
      </c>
      <c r="G200" s="203"/>
      <c r="H200" s="203"/>
      <c r="I200" s="206"/>
      <c r="J200" s="217">
        <f>BK200</f>
        <v>0</v>
      </c>
      <c r="K200" s="203"/>
      <c r="L200" s="208"/>
      <c r="M200" s="209"/>
      <c r="N200" s="210"/>
      <c r="O200" s="210"/>
      <c r="P200" s="211">
        <f>SUM(P201:P218)</f>
        <v>0</v>
      </c>
      <c r="Q200" s="210"/>
      <c r="R200" s="211">
        <f>SUM(R201:R218)</f>
        <v>11.601734570000001</v>
      </c>
      <c r="S200" s="210"/>
      <c r="T200" s="212">
        <f>SUM(T201:T218)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13" t="s">
        <v>98</v>
      </c>
      <c r="AT200" s="214" t="s">
        <v>76</v>
      </c>
      <c r="AU200" s="214" t="s">
        <v>84</v>
      </c>
      <c r="AY200" s="213" t="s">
        <v>266</v>
      </c>
      <c r="BK200" s="215">
        <f>SUM(BK201:BK218)</f>
        <v>0</v>
      </c>
    </row>
    <row r="201" s="2" customFormat="1" ht="16.5" customHeight="1">
      <c r="A201" s="41"/>
      <c r="B201" s="42"/>
      <c r="C201" s="218" t="s">
        <v>498</v>
      </c>
      <c r="D201" s="218" t="s">
        <v>268</v>
      </c>
      <c r="E201" s="219" t="s">
        <v>731</v>
      </c>
      <c r="F201" s="220" t="s">
        <v>732</v>
      </c>
      <c r="G201" s="221" t="s">
        <v>288</v>
      </c>
      <c r="H201" s="222">
        <v>6.6980000000000004</v>
      </c>
      <c r="I201" s="223"/>
      <c r="J201" s="224">
        <f>ROUND(I201*H201,2)</f>
        <v>0</v>
      </c>
      <c r="K201" s="220" t="s">
        <v>272</v>
      </c>
      <c r="L201" s="47"/>
      <c r="M201" s="225" t="s">
        <v>32</v>
      </c>
      <c r="N201" s="226" t="s">
        <v>48</v>
      </c>
      <c r="O201" s="87"/>
      <c r="P201" s="227">
        <f>O201*H201</f>
        <v>0</v>
      </c>
      <c r="Q201" s="227">
        <v>1.7034</v>
      </c>
      <c r="R201" s="227">
        <f>Q201*H201</f>
        <v>11.409373200000001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98</v>
      </c>
      <c r="AT201" s="229" t="s">
        <v>268</v>
      </c>
      <c r="AU201" s="229" t="s">
        <v>86</v>
      </c>
      <c r="AY201" s="19" t="s">
        <v>266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829</v>
      </c>
    </row>
    <row r="202" s="2" customFormat="1">
      <c r="A202" s="41"/>
      <c r="B202" s="42"/>
      <c r="C202" s="43"/>
      <c r="D202" s="231" t="s">
        <v>274</v>
      </c>
      <c r="E202" s="43"/>
      <c r="F202" s="232" t="s">
        <v>734</v>
      </c>
      <c r="G202" s="43"/>
      <c r="H202" s="43"/>
      <c r="I202" s="233"/>
      <c r="J202" s="43"/>
      <c r="K202" s="43"/>
      <c r="L202" s="47"/>
      <c r="M202" s="234"/>
      <c r="N202" s="235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19" t="s">
        <v>274</v>
      </c>
      <c r="AU202" s="19" t="s">
        <v>86</v>
      </c>
    </row>
    <row r="203" s="13" customFormat="1">
      <c r="A203" s="13"/>
      <c r="B203" s="236"/>
      <c r="C203" s="237"/>
      <c r="D203" s="238" t="s">
        <v>276</v>
      </c>
      <c r="E203" s="239" t="s">
        <v>406</v>
      </c>
      <c r="F203" s="240" t="s">
        <v>830</v>
      </c>
      <c r="G203" s="237"/>
      <c r="H203" s="241">
        <v>6.6980000000000004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276</v>
      </c>
      <c r="AU203" s="247" t="s">
        <v>86</v>
      </c>
      <c r="AV203" s="13" t="s">
        <v>86</v>
      </c>
      <c r="AW203" s="13" t="s">
        <v>39</v>
      </c>
      <c r="AX203" s="13" t="s">
        <v>84</v>
      </c>
      <c r="AY203" s="247" t="s">
        <v>266</v>
      </c>
    </row>
    <row r="204" s="2" customFormat="1" ht="16.5" customHeight="1">
      <c r="A204" s="41"/>
      <c r="B204" s="42"/>
      <c r="C204" s="218" t="s">
        <v>504</v>
      </c>
      <c r="D204" s="218" t="s">
        <v>268</v>
      </c>
      <c r="E204" s="219" t="s">
        <v>391</v>
      </c>
      <c r="F204" s="220" t="s">
        <v>392</v>
      </c>
      <c r="G204" s="221" t="s">
        <v>288</v>
      </c>
      <c r="H204" s="222">
        <v>6.6980000000000004</v>
      </c>
      <c r="I204" s="223"/>
      <c r="J204" s="224">
        <f>ROUND(I204*H204,2)</f>
        <v>0</v>
      </c>
      <c r="K204" s="220" t="s">
        <v>272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268</v>
      </c>
      <c r="AU204" s="229" t="s">
        <v>86</v>
      </c>
      <c r="AY204" s="19" t="s">
        <v>266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831</v>
      </c>
    </row>
    <row r="205" s="2" customFormat="1">
      <c r="A205" s="41"/>
      <c r="B205" s="42"/>
      <c r="C205" s="43"/>
      <c r="D205" s="231" t="s">
        <v>274</v>
      </c>
      <c r="E205" s="43"/>
      <c r="F205" s="232" t="s">
        <v>394</v>
      </c>
      <c r="G205" s="43"/>
      <c r="H205" s="43"/>
      <c r="I205" s="233"/>
      <c r="J205" s="43"/>
      <c r="K205" s="43"/>
      <c r="L205" s="47"/>
      <c r="M205" s="234"/>
      <c r="N205" s="235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274</v>
      </c>
      <c r="AU205" s="19" t="s">
        <v>86</v>
      </c>
    </row>
    <row r="206" s="13" customFormat="1">
      <c r="A206" s="13"/>
      <c r="B206" s="236"/>
      <c r="C206" s="237"/>
      <c r="D206" s="238" t="s">
        <v>276</v>
      </c>
      <c r="E206" s="239" t="s">
        <v>32</v>
      </c>
      <c r="F206" s="240" t="s">
        <v>406</v>
      </c>
      <c r="G206" s="237"/>
      <c r="H206" s="241">
        <v>6.6980000000000004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276</v>
      </c>
      <c r="AU206" s="247" t="s">
        <v>86</v>
      </c>
      <c r="AV206" s="13" t="s">
        <v>86</v>
      </c>
      <c r="AW206" s="13" t="s">
        <v>39</v>
      </c>
      <c r="AX206" s="13" t="s">
        <v>84</v>
      </c>
      <c r="AY206" s="247" t="s">
        <v>266</v>
      </c>
    </row>
    <row r="207" s="2" customFormat="1" ht="24.15" customHeight="1">
      <c r="A207" s="41"/>
      <c r="B207" s="42"/>
      <c r="C207" s="218" t="s">
        <v>510</v>
      </c>
      <c r="D207" s="218" t="s">
        <v>268</v>
      </c>
      <c r="E207" s="219" t="s">
        <v>402</v>
      </c>
      <c r="F207" s="220" t="s">
        <v>403</v>
      </c>
      <c r="G207" s="221" t="s">
        <v>288</v>
      </c>
      <c r="H207" s="222">
        <v>5.9930000000000003</v>
      </c>
      <c r="I207" s="223"/>
      <c r="J207" s="224">
        <f>ROUND(I207*H207,2)</f>
        <v>0</v>
      </c>
      <c r="K207" s="220" t="s">
        <v>272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98</v>
      </c>
      <c r="AT207" s="229" t="s">
        <v>268</v>
      </c>
      <c r="AU207" s="229" t="s">
        <v>86</v>
      </c>
      <c r="AY207" s="19" t="s">
        <v>266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98</v>
      </c>
      <c r="BM207" s="229" t="s">
        <v>832</v>
      </c>
    </row>
    <row r="208" s="2" customFormat="1">
      <c r="A208" s="41"/>
      <c r="B208" s="42"/>
      <c r="C208" s="43"/>
      <c r="D208" s="231" t="s">
        <v>274</v>
      </c>
      <c r="E208" s="43"/>
      <c r="F208" s="232" t="s">
        <v>405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274</v>
      </c>
      <c r="AU208" s="19" t="s">
        <v>86</v>
      </c>
    </row>
    <row r="209" s="13" customFormat="1">
      <c r="A209" s="13"/>
      <c r="B209" s="236"/>
      <c r="C209" s="237"/>
      <c r="D209" s="238" t="s">
        <v>276</v>
      </c>
      <c r="E209" s="239" t="s">
        <v>418</v>
      </c>
      <c r="F209" s="240" t="s">
        <v>833</v>
      </c>
      <c r="G209" s="237"/>
      <c r="H209" s="241">
        <v>5.9930000000000003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276</v>
      </c>
      <c r="AU209" s="247" t="s">
        <v>86</v>
      </c>
      <c r="AV209" s="13" t="s">
        <v>86</v>
      </c>
      <c r="AW209" s="13" t="s">
        <v>39</v>
      </c>
      <c r="AX209" s="13" t="s">
        <v>84</v>
      </c>
      <c r="AY209" s="247" t="s">
        <v>266</v>
      </c>
    </row>
    <row r="210" s="2" customFormat="1" ht="24.15" customHeight="1">
      <c r="A210" s="41"/>
      <c r="B210" s="42"/>
      <c r="C210" s="218" t="s">
        <v>515</v>
      </c>
      <c r="D210" s="218" t="s">
        <v>268</v>
      </c>
      <c r="E210" s="219" t="s">
        <v>409</v>
      </c>
      <c r="F210" s="220" t="s">
        <v>410</v>
      </c>
      <c r="G210" s="221" t="s">
        <v>288</v>
      </c>
      <c r="H210" s="222">
        <v>5.9930000000000003</v>
      </c>
      <c r="I210" s="223"/>
      <c r="J210" s="224">
        <f>ROUND(I210*H210,2)</f>
        <v>0</v>
      </c>
      <c r="K210" s="220" t="s">
        <v>272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98</v>
      </c>
      <c r="AT210" s="229" t="s">
        <v>268</v>
      </c>
      <c r="AU210" s="229" t="s">
        <v>86</v>
      </c>
      <c r="AY210" s="19" t="s">
        <v>266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834</v>
      </c>
    </row>
    <row r="211" s="2" customFormat="1">
      <c r="A211" s="41"/>
      <c r="B211" s="42"/>
      <c r="C211" s="43"/>
      <c r="D211" s="231" t="s">
        <v>274</v>
      </c>
      <c r="E211" s="43"/>
      <c r="F211" s="232" t="s">
        <v>412</v>
      </c>
      <c r="G211" s="43"/>
      <c r="H211" s="43"/>
      <c r="I211" s="233"/>
      <c r="J211" s="43"/>
      <c r="K211" s="43"/>
      <c r="L211" s="47"/>
      <c r="M211" s="234"/>
      <c r="N211" s="235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274</v>
      </c>
      <c r="AU211" s="19" t="s">
        <v>86</v>
      </c>
    </row>
    <row r="212" s="13" customFormat="1">
      <c r="A212" s="13"/>
      <c r="B212" s="236"/>
      <c r="C212" s="237"/>
      <c r="D212" s="238" t="s">
        <v>276</v>
      </c>
      <c r="E212" s="239" t="s">
        <v>32</v>
      </c>
      <c r="F212" s="240" t="s">
        <v>418</v>
      </c>
      <c r="G212" s="237"/>
      <c r="H212" s="241">
        <v>5.9930000000000003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276</v>
      </c>
      <c r="AU212" s="247" t="s">
        <v>86</v>
      </c>
      <c r="AV212" s="13" t="s">
        <v>86</v>
      </c>
      <c r="AW212" s="13" t="s">
        <v>39</v>
      </c>
      <c r="AX212" s="13" t="s">
        <v>84</v>
      </c>
      <c r="AY212" s="247" t="s">
        <v>266</v>
      </c>
    </row>
    <row r="213" s="2" customFormat="1" ht="16.5" customHeight="1">
      <c r="A213" s="41"/>
      <c r="B213" s="42"/>
      <c r="C213" s="218" t="s">
        <v>523</v>
      </c>
      <c r="D213" s="218" t="s">
        <v>268</v>
      </c>
      <c r="E213" s="219" t="s">
        <v>432</v>
      </c>
      <c r="F213" s="220" t="s">
        <v>433</v>
      </c>
      <c r="G213" s="221" t="s">
        <v>339</v>
      </c>
      <c r="H213" s="222">
        <v>0.18099999999999999</v>
      </c>
      <c r="I213" s="223"/>
      <c r="J213" s="224">
        <f>ROUND(I213*H213,2)</f>
        <v>0</v>
      </c>
      <c r="K213" s="220" t="s">
        <v>272</v>
      </c>
      <c r="L213" s="47"/>
      <c r="M213" s="225" t="s">
        <v>32</v>
      </c>
      <c r="N213" s="226" t="s">
        <v>48</v>
      </c>
      <c r="O213" s="87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9" t="s">
        <v>98</v>
      </c>
      <c r="AT213" s="229" t="s">
        <v>268</v>
      </c>
      <c r="AU213" s="229" t="s">
        <v>86</v>
      </c>
      <c r="AY213" s="19" t="s">
        <v>266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19" t="s">
        <v>84</v>
      </c>
      <c r="BK213" s="230">
        <f>ROUND(I213*H213,2)</f>
        <v>0</v>
      </c>
      <c r="BL213" s="19" t="s">
        <v>98</v>
      </c>
      <c r="BM213" s="229" t="s">
        <v>835</v>
      </c>
    </row>
    <row r="214" s="2" customFormat="1">
      <c r="A214" s="41"/>
      <c r="B214" s="42"/>
      <c r="C214" s="43"/>
      <c r="D214" s="231" t="s">
        <v>274</v>
      </c>
      <c r="E214" s="43"/>
      <c r="F214" s="232" t="s">
        <v>435</v>
      </c>
      <c r="G214" s="43"/>
      <c r="H214" s="43"/>
      <c r="I214" s="233"/>
      <c r="J214" s="43"/>
      <c r="K214" s="43"/>
      <c r="L214" s="47"/>
      <c r="M214" s="234"/>
      <c r="N214" s="235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19" t="s">
        <v>274</v>
      </c>
      <c r="AU214" s="19" t="s">
        <v>86</v>
      </c>
    </row>
    <row r="215" s="13" customFormat="1">
      <c r="A215" s="13"/>
      <c r="B215" s="236"/>
      <c r="C215" s="237"/>
      <c r="D215" s="238" t="s">
        <v>276</v>
      </c>
      <c r="E215" s="239" t="s">
        <v>32</v>
      </c>
      <c r="F215" s="240" t="s">
        <v>441</v>
      </c>
      <c r="G215" s="237"/>
      <c r="H215" s="241">
        <v>0.18099999999999999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276</v>
      </c>
      <c r="AU215" s="247" t="s">
        <v>86</v>
      </c>
      <c r="AV215" s="13" t="s">
        <v>86</v>
      </c>
      <c r="AW215" s="13" t="s">
        <v>39</v>
      </c>
      <c r="AX215" s="13" t="s">
        <v>84</v>
      </c>
      <c r="AY215" s="247" t="s">
        <v>266</v>
      </c>
    </row>
    <row r="216" s="2" customFormat="1" ht="16.5" customHeight="1">
      <c r="A216" s="41"/>
      <c r="B216" s="42"/>
      <c r="C216" s="218" t="s">
        <v>530</v>
      </c>
      <c r="D216" s="218" t="s">
        <v>268</v>
      </c>
      <c r="E216" s="219" t="s">
        <v>437</v>
      </c>
      <c r="F216" s="220" t="s">
        <v>438</v>
      </c>
      <c r="G216" s="221" t="s">
        <v>339</v>
      </c>
      <c r="H216" s="222">
        <v>0.18099999999999999</v>
      </c>
      <c r="I216" s="223"/>
      <c r="J216" s="224">
        <f>ROUND(I216*H216,2)</f>
        <v>0</v>
      </c>
      <c r="K216" s="220" t="s">
        <v>272</v>
      </c>
      <c r="L216" s="47"/>
      <c r="M216" s="225" t="s">
        <v>32</v>
      </c>
      <c r="N216" s="226" t="s">
        <v>48</v>
      </c>
      <c r="O216" s="87"/>
      <c r="P216" s="227">
        <f>O216*H216</f>
        <v>0</v>
      </c>
      <c r="Q216" s="227">
        <v>1.06277</v>
      </c>
      <c r="R216" s="227">
        <f>Q216*H216</f>
        <v>0.19236137</v>
      </c>
      <c r="S216" s="227">
        <v>0</v>
      </c>
      <c r="T216" s="228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9" t="s">
        <v>98</v>
      </c>
      <c r="AT216" s="229" t="s">
        <v>268</v>
      </c>
      <c r="AU216" s="229" t="s">
        <v>86</v>
      </c>
      <c r="AY216" s="19" t="s">
        <v>266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19" t="s">
        <v>84</v>
      </c>
      <c r="BK216" s="230">
        <f>ROUND(I216*H216,2)</f>
        <v>0</v>
      </c>
      <c r="BL216" s="19" t="s">
        <v>98</v>
      </c>
      <c r="BM216" s="229" t="s">
        <v>836</v>
      </c>
    </row>
    <row r="217" s="2" customFormat="1">
      <c r="A217" s="41"/>
      <c r="B217" s="42"/>
      <c r="C217" s="43"/>
      <c r="D217" s="231" t="s">
        <v>274</v>
      </c>
      <c r="E217" s="43"/>
      <c r="F217" s="232" t="s">
        <v>440</v>
      </c>
      <c r="G217" s="43"/>
      <c r="H217" s="43"/>
      <c r="I217" s="233"/>
      <c r="J217" s="43"/>
      <c r="K217" s="43"/>
      <c r="L217" s="47"/>
      <c r="M217" s="234"/>
      <c r="N217" s="235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19" t="s">
        <v>274</v>
      </c>
      <c r="AU217" s="19" t="s">
        <v>86</v>
      </c>
    </row>
    <row r="218" s="13" customFormat="1">
      <c r="A218" s="13"/>
      <c r="B218" s="236"/>
      <c r="C218" s="237"/>
      <c r="D218" s="238" t="s">
        <v>276</v>
      </c>
      <c r="E218" s="239" t="s">
        <v>441</v>
      </c>
      <c r="F218" s="240" t="s">
        <v>837</v>
      </c>
      <c r="G218" s="237"/>
      <c r="H218" s="241">
        <v>0.18099999999999999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276</v>
      </c>
      <c r="AU218" s="247" t="s">
        <v>86</v>
      </c>
      <c r="AV218" s="13" t="s">
        <v>86</v>
      </c>
      <c r="AW218" s="13" t="s">
        <v>39</v>
      </c>
      <c r="AX218" s="13" t="s">
        <v>84</v>
      </c>
      <c r="AY218" s="247" t="s">
        <v>266</v>
      </c>
    </row>
    <row r="219" s="12" customFormat="1" ht="22.8" customHeight="1">
      <c r="A219" s="12"/>
      <c r="B219" s="202"/>
      <c r="C219" s="203"/>
      <c r="D219" s="204" t="s">
        <v>76</v>
      </c>
      <c r="E219" s="216" t="s">
        <v>464</v>
      </c>
      <c r="F219" s="216" t="s">
        <v>465</v>
      </c>
      <c r="G219" s="203"/>
      <c r="H219" s="203"/>
      <c r="I219" s="206"/>
      <c r="J219" s="217">
        <f>BK219</f>
        <v>0</v>
      </c>
      <c r="K219" s="203"/>
      <c r="L219" s="208"/>
      <c r="M219" s="209"/>
      <c r="N219" s="210"/>
      <c r="O219" s="210"/>
      <c r="P219" s="211">
        <f>P220</f>
        <v>0</v>
      </c>
      <c r="Q219" s="210"/>
      <c r="R219" s="211">
        <f>R220</f>
        <v>0</v>
      </c>
      <c r="S219" s="210"/>
      <c r="T219" s="212">
        <f>T220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84</v>
      </c>
      <c r="AT219" s="214" t="s">
        <v>76</v>
      </c>
      <c r="AU219" s="214" t="s">
        <v>84</v>
      </c>
      <c r="AY219" s="213" t="s">
        <v>266</v>
      </c>
      <c r="BK219" s="215">
        <f>BK220</f>
        <v>0</v>
      </c>
    </row>
    <row r="220" s="2" customFormat="1" ht="16.5" customHeight="1">
      <c r="A220" s="41"/>
      <c r="B220" s="42"/>
      <c r="C220" s="218" t="s">
        <v>534</v>
      </c>
      <c r="D220" s="218" t="s">
        <v>268</v>
      </c>
      <c r="E220" s="219" t="s">
        <v>467</v>
      </c>
      <c r="F220" s="220" t="s">
        <v>743</v>
      </c>
      <c r="G220" s="221" t="s">
        <v>697</v>
      </c>
      <c r="H220" s="222">
        <v>5.6710000000000003</v>
      </c>
      <c r="I220" s="223"/>
      <c r="J220" s="224">
        <f>ROUND(I220*H220,2)</f>
        <v>0</v>
      </c>
      <c r="K220" s="220" t="s">
        <v>340</v>
      </c>
      <c r="L220" s="47"/>
      <c r="M220" s="225" t="s">
        <v>32</v>
      </c>
      <c r="N220" s="226" t="s">
        <v>48</v>
      </c>
      <c r="O220" s="87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98</v>
      </c>
      <c r="AT220" s="229" t="s">
        <v>268</v>
      </c>
      <c r="AU220" s="229" t="s">
        <v>86</v>
      </c>
      <c r="AY220" s="19" t="s">
        <v>266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838</v>
      </c>
    </row>
    <row r="221" s="12" customFormat="1" ht="22.8" customHeight="1">
      <c r="A221" s="12"/>
      <c r="B221" s="202"/>
      <c r="C221" s="203"/>
      <c r="D221" s="204" t="s">
        <v>76</v>
      </c>
      <c r="E221" s="216" t="s">
        <v>478</v>
      </c>
      <c r="F221" s="216" t="s">
        <v>479</v>
      </c>
      <c r="G221" s="203"/>
      <c r="H221" s="203"/>
      <c r="I221" s="206"/>
      <c r="J221" s="217">
        <f>BK221</f>
        <v>0</v>
      </c>
      <c r="K221" s="203"/>
      <c r="L221" s="208"/>
      <c r="M221" s="209"/>
      <c r="N221" s="210"/>
      <c r="O221" s="210"/>
      <c r="P221" s="211">
        <f>SUM(P222:P223)</f>
        <v>0</v>
      </c>
      <c r="Q221" s="210"/>
      <c r="R221" s="211">
        <f>SUM(R222:R223)</f>
        <v>0</v>
      </c>
      <c r="S221" s="210"/>
      <c r="T221" s="212">
        <f>SUM(T222:T223)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13" t="s">
        <v>98</v>
      </c>
      <c r="AT221" s="214" t="s">
        <v>76</v>
      </c>
      <c r="AU221" s="214" t="s">
        <v>84</v>
      </c>
      <c r="AY221" s="213" t="s">
        <v>266</v>
      </c>
      <c r="BK221" s="215">
        <f>SUM(BK222:BK223)</f>
        <v>0</v>
      </c>
    </row>
    <row r="222" s="2" customFormat="1" ht="24.15" customHeight="1">
      <c r="A222" s="41"/>
      <c r="B222" s="42"/>
      <c r="C222" s="218" t="s">
        <v>541</v>
      </c>
      <c r="D222" s="218" t="s">
        <v>268</v>
      </c>
      <c r="E222" s="219" t="s">
        <v>745</v>
      </c>
      <c r="F222" s="220" t="s">
        <v>746</v>
      </c>
      <c r="G222" s="221" t="s">
        <v>339</v>
      </c>
      <c r="H222" s="222">
        <v>32.274999999999999</v>
      </c>
      <c r="I222" s="223"/>
      <c r="J222" s="224">
        <f>ROUND(I222*H222,2)</f>
        <v>0</v>
      </c>
      <c r="K222" s="220" t="s">
        <v>272</v>
      </c>
      <c r="L222" s="47"/>
      <c r="M222" s="225" t="s">
        <v>32</v>
      </c>
      <c r="N222" s="226" t="s">
        <v>48</v>
      </c>
      <c r="O222" s="87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9" t="s">
        <v>98</v>
      </c>
      <c r="AT222" s="229" t="s">
        <v>268</v>
      </c>
      <c r="AU222" s="229" t="s">
        <v>86</v>
      </c>
      <c r="AY222" s="19" t="s">
        <v>266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19" t="s">
        <v>84</v>
      </c>
      <c r="BK222" s="230">
        <f>ROUND(I222*H222,2)</f>
        <v>0</v>
      </c>
      <c r="BL222" s="19" t="s">
        <v>98</v>
      </c>
      <c r="BM222" s="229" t="s">
        <v>839</v>
      </c>
    </row>
    <row r="223" s="2" customFormat="1">
      <c r="A223" s="41"/>
      <c r="B223" s="42"/>
      <c r="C223" s="43"/>
      <c r="D223" s="231" t="s">
        <v>274</v>
      </c>
      <c r="E223" s="43"/>
      <c r="F223" s="232" t="s">
        <v>748</v>
      </c>
      <c r="G223" s="43"/>
      <c r="H223" s="43"/>
      <c r="I223" s="233"/>
      <c r="J223" s="43"/>
      <c r="K223" s="43"/>
      <c r="L223" s="47"/>
      <c r="M223" s="234"/>
      <c r="N223" s="235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19" t="s">
        <v>274</v>
      </c>
      <c r="AU223" s="19" t="s">
        <v>86</v>
      </c>
    </row>
    <row r="224" s="12" customFormat="1" ht="25.92" customHeight="1">
      <c r="A224" s="12"/>
      <c r="B224" s="202"/>
      <c r="C224" s="203"/>
      <c r="D224" s="204" t="s">
        <v>76</v>
      </c>
      <c r="E224" s="205" t="s">
        <v>545</v>
      </c>
      <c r="F224" s="205" t="s">
        <v>546</v>
      </c>
      <c r="G224" s="203"/>
      <c r="H224" s="203"/>
      <c r="I224" s="206"/>
      <c r="J224" s="207">
        <f>BK224</f>
        <v>0</v>
      </c>
      <c r="K224" s="203"/>
      <c r="L224" s="208"/>
      <c r="M224" s="209"/>
      <c r="N224" s="210"/>
      <c r="O224" s="210"/>
      <c r="P224" s="211">
        <f>SUM(P225:P232)</f>
        <v>0</v>
      </c>
      <c r="Q224" s="210"/>
      <c r="R224" s="211">
        <f>SUM(R225:R232)</f>
        <v>0</v>
      </c>
      <c r="S224" s="210"/>
      <c r="T224" s="212">
        <f>SUM(T225:T232)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13" t="s">
        <v>98</v>
      </c>
      <c r="AT224" s="214" t="s">
        <v>76</v>
      </c>
      <c r="AU224" s="214" t="s">
        <v>77</v>
      </c>
      <c r="AY224" s="213" t="s">
        <v>266</v>
      </c>
      <c r="BK224" s="215">
        <f>SUM(BK225:BK232)</f>
        <v>0</v>
      </c>
    </row>
    <row r="225" s="2" customFormat="1" ht="24.15" customHeight="1">
      <c r="A225" s="41"/>
      <c r="B225" s="42"/>
      <c r="C225" s="218" t="s">
        <v>547</v>
      </c>
      <c r="D225" s="258" t="s">
        <v>268</v>
      </c>
      <c r="E225" s="219" t="s">
        <v>548</v>
      </c>
      <c r="F225" s="220" t="s">
        <v>549</v>
      </c>
      <c r="G225" s="221" t="s">
        <v>339</v>
      </c>
      <c r="H225" s="222">
        <v>424.09100000000001</v>
      </c>
      <c r="I225" s="223"/>
      <c r="J225" s="224">
        <f>ROUND(I225*H225,2)</f>
        <v>0</v>
      </c>
      <c r="K225" s="220" t="s">
        <v>272</v>
      </c>
      <c r="L225" s="47"/>
      <c r="M225" s="225" t="s">
        <v>32</v>
      </c>
      <c r="N225" s="226" t="s">
        <v>48</v>
      </c>
      <c r="O225" s="87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9" t="s">
        <v>98</v>
      </c>
      <c r="AT225" s="229" t="s">
        <v>268</v>
      </c>
      <c r="AU225" s="229" t="s">
        <v>84</v>
      </c>
      <c r="AY225" s="19" t="s">
        <v>266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19" t="s">
        <v>84</v>
      </c>
      <c r="BK225" s="230">
        <f>ROUND(I225*H225,2)</f>
        <v>0</v>
      </c>
      <c r="BL225" s="19" t="s">
        <v>98</v>
      </c>
      <c r="BM225" s="229" t="s">
        <v>840</v>
      </c>
    </row>
    <row r="226" s="2" customFormat="1">
      <c r="A226" s="41"/>
      <c r="B226" s="42"/>
      <c r="C226" s="43"/>
      <c r="D226" s="231" t="s">
        <v>274</v>
      </c>
      <c r="E226" s="43"/>
      <c r="F226" s="232" t="s">
        <v>551</v>
      </c>
      <c r="G226" s="43"/>
      <c r="H226" s="43"/>
      <c r="I226" s="233"/>
      <c r="J226" s="43"/>
      <c r="K226" s="43"/>
      <c r="L226" s="47"/>
      <c r="M226" s="234"/>
      <c r="N226" s="235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19" t="s">
        <v>274</v>
      </c>
      <c r="AU226" s="19" t="s">
        <v>84</v>
      </c>
    </row>
    <row r="227" s="13" customFormat="1">
      <c r="A227" s="13"/>
      <c r="B227" s="236"/>
      <c r="C227" s="237"/>
      <c r="D227" s="238" t="s">
        <v>276</v>
      </c>
      <c r="E227" s="239" t="s">
        <v>454</v>
      </c>
      <c r="F227" s="240" t="s">
        <v>841</v>
      </c>
      <c r="G227" s="237"/>
      <c r="H227" s="241">
        <v>424.09100000000001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276</v>
      </c>
      <c r="AU227" s="247" t="s">
        <v>84</v>
      </c>
      <c r="AV227" s="13" t="s">
        <v>86</v>
      </c>
      <c r="AW227" s="13" t="s">
        <v>39</v>
      </c>
      <c r="AX227" s="13" t="s">
        <v>84</v>
      </c>
      <c r="AY227" s="247" t="s">
        <v>266</v>
      </c>
    </row>
    <row r="228" s="2" customFormat="1" ht="24.15" customHeight="1">
      <c r="A228" s="41"/>
      <c r="B228" s="42"/>
      <c r="C228" s="218" t="s">
        <v>554</v>
      </c>
      <c r="D228" s="218" t="s">
        <v>268</v>
      </c>
      <c r="E228" s="219" t="s">
        <v>751</v>
      </c>
      <c r="F228" s="220" t="s">
        <v>752</v>
      </c>
      <c r="G228" s="221" t="s">
        <v>697</v>
      </c>
      <c r="H228" s="222">
        <v>31.983000000000001</v>
      </c>
      <c r="I228" s="223"/>
      <c r="J228" s="224">
        <f>ROUND(I228*H228,2)</f>
        <v>0</v>
      </c>
      <c r="K228" s="220" t="s">
        <v>272</v>
      </c>
      <c r="L228" s="47"/>
      <c r="M228" s="225" t="s">
        <v>32</v>
      </c>
      <c r="N228" s="226" t="s">
        <v>48</v>
      </c>
      <c r="O228" s="87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9" t="s">
        <v>98</v>
      </c>
      <c r="AT228" s="229" t="s">
        <v>268</v>
      </c>
      <c r="AU228" s="229" t="s">
        <v>84</v>
      </c>
      <c r="AY228" s="19" t="s">
        <v>266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19" t="s">
        <v>84</v>
      </c>
      <c r="BK228" s="230">
        <f>ROUND(I228*H228,2)</f>
        <v>0</v>
      </c>
      <c r="BL228" s="19" t="s">
        <v>98</v>
      </c>
      <c r="BM228" s="229" t="s">
        <v>842</v>
      </c>
    </row>
    <row r="229" s="2" customFormat="1">
      <c r="A229" s="41"/>
      <c r="B229" s="42"/>
      <c r="C229" s="43"/>
      <c r="D229" s="231" t="s">
        <v>274</v>
      </c>
      <c r="E229" s="43"/>
      <c r="F229" s="232" t="s">
        <v>754</v>
      </c>
      <c r="G229" s="43"/>
      <c r="H229" s="43"/>
      <c r="I229" s="233"/>
      <c r="J229" s="43"/>
      <c r="K229" s="43"/>
      <c r="L229" s="47"/>
      <c r="M229" s="234"/>
      <c r="N229" s="235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19" t="s">
        <v>274</v>
      </c>
      <c r="AU229" s="19" t="s">
        <v>84</v>
      </c>
    </row>
    <row r="230" s="13" customFormat="1">
      <c r="A230" s="13"/>
      <c r="B230" s="236"/>
      <c r="C230" s="237"/>
      <c r="D230" s="238" t="s">
        <v>276</v>
      </c>
      <c r="E230" s="239" t="s">
        <v>32</v>
      </c>
      <c r="F230" s="240" t="s">
        <v>843</v>
      </c>
      <c r="G230" s="237"/>
      <c r="H230" s="241">
        <v>26.312000000000001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276</v>
      </c>
      <c r="AU230" s="247" t="s">
        <v>84</v>
      </c>
      <c r="AV230" s="13" t="s">
        <v>86</v>
      </c>
      <c r="AW230" s="13" t="s">
        <v>39</v>
      </c>
      <c r="AX230" s="13" t="s">
        <v>77</v>
      </c>
      <c r="AY230" s="247" t="s">
        <v>266</v>
      </c>
    </row>
    <row r="231" s="13" customFormat="1">
      <c r="A231" s="13"/>
      <c r="B231" s="236"/>
      <c r="C231" s="237"/>
      <c r="D231" s="238" t="s">
        <v>276</v>
      </c>
      <c r="E231" s="239" t="s">
        <v>32</v>
      </c>
      <c r="F231" s="240" t="s">
        <v>844</v>
      </c>
      <c r="G231" s="237"/>
      <c r="H231" s="241">
        <v>5.6710000000000003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276</v>
      </c>
      <c r="AU231" s="247" t="s">
        <v>84</v>
      </c>
      <c r="AV231" s="13" t="s">
        <v>86</v>
      </c>
      <c r="AW231" s="13" t="s">
        <v>39</v>
      </c>
      <c r="AX231" s="13" t="s">
        <v>77</v>
      </c>
      <c r="AY231" s="247" t="s">
        <v>266</v>
      </c>
    </row>
    <row r="232" s="14" customFormat="1">
      <c r="A232" s="14"/>
      <c r="B232" s="259"/>
      <c r="C232" s="260"/>
      <c r="D232" s="238" t="s">
        <v>276</v>
      </c>
      <c r="E232" s="261" t="s">
        <v>32</v>
      </c>
      <c r="F232" s="262" t="s">
        <v>430</v>
      </c>
      <c r="G232" s="260"/>
      <c r="H232" s="263">
        <v>31.983000000000001</v>
      </c>
      <c r="I232" s="264"/>
      <c r="J232" s="260"/>
      <c r="K232" s="260"/>
      <c r="L232" s="265"/>
      <c r="M232" s="283"/>
      <c r="N232" s="284"/>
      <c r="O232" s="284"/>
      <c r="P232" s="284"/>
      <c r="Q232" s="284"/>
      <c r="R232" s="284"/>
      <c r="S232" s="284"/>
      <c r="T232" s="28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9" t="s">
        <v>276</v>
      </c>
      <c r="AU232" s="269" t="s">
        <v>84</v>
      </c>
      <c r="AV232" s="14" t="s">
        <v>98</v>
      </c>
      <c r="AW232" s="14" t="s">
        <v>39</v>
      </c>
      <c r="AX232" s="14" t="s">
        <v>84</v>
      </c>
      <c r="AY232" s="269" t="s">
        <v>266</v>
      </c>
    </row>
    <row r="233" s="2" customFormat="1" ht="6.96" customHeight="1">
      <c r="A233" s="41"/>
      <c r="B233" s="62"/>
      <c r="C233" s="63"/>
      <c r="D233" s="63"/>
      <c r="E233" s="63"/>
      <c r="F233" s="63"/>
      <c r="G233" s="63"/>
      <c r="H233" s="63"/>
      <c r="I233" s="63"/>
      <c r="J233" s="63"/>
      <c r="K233" s="63"/>
      <c r="L233" s="47"/>
      <c r="M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</row>
  </sheetData>
  <sheetProtection sheet="1" autoFilter="0" formatColumns="0" formatRows="0" objects="1" scenarios="1" spinCount="100000" saltValue="2XlxeYtHhhreRZWV2szDhZw7I0bPhC/g9WUhLxHehkRvB1PV/EhwJigQR+ST46N8lx9bZdbakS6RYm0HaITM4Q==" hashValue="6nCG8HDe1k4R0sDJOMH5+hiygznJdE4ASq1hbEZkMj08lSXhsXeIUZ0lLDEeLfhyQETxehGgwFY8CTNYKhW8uA==" algorithmName="SHA-512" password="CC35"/>
  <autoFilter ref="C98:K23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hyperlinks>
    <hyperlink ref="F103" r:id="rId1" display="https://podminky.urs.cz/item/CS_URS_2023_02/131251105"/>
    <hyperlink ref="F107" r:id="rId2" display="https://podminky.urs.cz/item/CS_URS_2023_02/142274121"/>
    <hyperlink ref="F110" r:id="rId3" display="https://podminky.urs.cz/item/CS_URS_2023_02/154073111"/>
    <hyperlink ref="F113" r:id="rId4" display="https://podminky.urs.cz/item/CS_URS_2023_02/154074111"/>
    <hyperlink ref="F116" r:id="rId5" display="https://podminky.urs.cz/item/CS_URS_2023_02/154074611"/>
    <hyperlink ref="F119" r:id="rId6" display="https://podminky.urs.cz/item/CS_URS_2023_02/154076111"/>
    <hyperlink ref="F122" r:id="rId7" display="https://podminky.urs.cz/item/CS_URS_2023_02/161152111"/>
    <hyperlink ref="F131" r:id="rId8" display="https://podminky.urs.cz/item/CS_URS_2023_02/163333521"/>
    <hyperlink ref="F134" r:id="rId9" display="https://podminky.urs.cz/item/CS_URS_2023_02/171251201"/>
    <hyperlink ref="F137" r:id="rId10" display="https://podminky.urs.cz/item/CS_URS_2023_02/174101101"/>
    <hyperlink ref="F144" r:id="rId11" display="https://podminky.urs.cz/item/CS_URS_2023_02/212752192"/>
    <hyperlink ref="F146" r:id="rId12" display="https://podminky.urs.cz/item/CS_URS_2023_02/212752421"/>
    <hyperlink ref="F148" r:id="rId13" display="https://podminky.urs.cz/item/CS_URS_2023_02/216901113"/>
    <hyperlink ref="F151" r:id="rId14" display="https://podminky.urs.cz/item/CS_URS_2023_02/216902111"/>
    <hyperlink ref="F154" r:id="rId15" display="https://podminky.urs.cz/item/CS_URS_2023_02/224121112"/>
    <hyperlink ref="F157" r:id="rId16" display="https://podminky.urs.cz/item/CS_URS_2023_02/225411114"/>
    <hyperlink ref="F161" r:id="rId17" display="https://podminky.urs.cz/item/CS_URS_2023_02/232211111"/>
    <hyperlink ref="F164" r:id="rId18" display="https://podminky.urs.cz/item/CS_URS_2023_02/232221211"/>
    <hyperlink ref="F170" r:id="rId19" display="https://podminky.urs.cz/item/CS_URS_2023_02/239111112"/>
    <hyperlink ref="F174" r:id="rId20" display="https://podminky.urs.cz/item/CS_URS_2023_02/282606011"/>
    <hyperlink ref="F184" r:id="rId21" display="https://podminky.urs.cz/item/CS_URS_2023_02/282606061"/>
    <hyperlink ref="F187" r:id="rId22" display="https://podminky.urs.cz/item/CS_URS_2023_02/282791111"/>
    <hyperlink ref="F192" r:id="rId23" display="https://podminky.urs.cz/item/CS_URS_2023_02/360342214"/>
    <hyperlink ref="F195" r:id="rId24" display="https://podminky.urs.cz/item/CS_URS_2023_02/360366112"/>
    <hyperlink ref="F198" r:id="rId25" display="https://podminky.urs.cz/item/CS_URS_2023_02/369316112"/>
    <hyperlink ref="F202" r:id="rId26" display="https://podminky.urs.cz/item/CS_URS_2023_02/451541111"/>
    <hyperlink ref="F205" r:id="rId27" display="https://podminky.urs.cz/item/CS_URS_2023_02/451541192"/>
    <hyperlink ref="F208" r:id="rId28" display="https://podminky.urs.cz/item/CS_URS_2023_02/452321131"/>
    <hyperlink ref="F211" r:id="rId29" display="https://podminky.urs.cz/item/CS_URS_2023_02/452321192"/>
    <hyperlink ref="F214" r:id="rId30" display="https://podminky.urs.cz/item/CS_URS_2023_02/452361192"/>
    <hyperlink ref="F217" r:id="rId31" display="https://podminky.urs.cz/item/CS_URS_2023_02/452368211"/>
    <hyperlink ref="F223" r:id="rId32" display="https://podminky.urs.cz/item/CS_URS_2023_02/998252111"/>
    <hyperlink ref="F226" r:id="rId33" display="https://podminky.urs.cz/item/CS_URS_2023_02/171201231R"/>
    <hyperlink ref="F229" r:id="rId34" display="https://podminky.urs.cz/item/CS_URS_2023_02/99701386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108</v>
      </c>
      <c r="AZ2" s="142" t="s">
        <v>361</v>
      </c>
      <c r="BA2" s="142" t="s">
        <v>361</v>
      </c>
      <c r="BB2" s="142" t="s">
        <v>32</v>
      </c>
      <c r="BC2" s="142" t="s">
        <v>845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846</v>
      </c>
      <c r="BA3" s="142" t="s">
        <v>846</v>
      </c>
      <c r="BB3" s="142" t="s">
        <v>32</v>
      </c>
      <c r="BC3" s="142" t="s">
        <v>98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847</v>
      </c>
      <c r="BA4" s="142" t="s">
        <v>847</v>
      </c>
      <c r="BB4" s="142" t="s">
        <v>32</v>
      </c>
      <c r="BC4" s="142" t="s">
        <v>8</v>
      </c>
      <c r="BD4" s="142" t="s">
        <v>86</v>
      </c>
    </row>
    <row r="5" s="1" customFormat="1" ht="6.96" customHeight="1">
      <c r="B5" s="22"/>
      <c r="L5" s="22"/>
      <c r="AZ5" s="142" t="s">
        <v>848</v>
      </c>
      <c r="BA5" s="142" t="s">
        <v>848</v>
      </c>
      <c r="BB5" s="142" t="s">
        <v>32</v>
      </c>
      <c r="BC5" s="142" t="s">
        <v>98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849</v>
      </c>
      <c r="BA6" s="142" t="s">
        <v>32</v>
      </c>
      <c r="BB6" s="142" t="s">
        <v>32</v>
      </c>
      <c r="BC6" s="142" t="s">
        <v>850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  <c r="AZ7" s="142" t="s">
        <v>851</v>
      </c>
      <c r="BA7" s="142" t="s">
        <v>32</v>
      </c>
      <c r="BB7" s="142" t="s">
        <v>32</v>
      </c>
      <c r="BC7" s="142" t="s">
        <v>852</v>
      </c>
      <c r="BD7" s="142" t="s">
        <v>86</v>
      </c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853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ROUND((SUM(BE104:BE431)),  2)</f>
        <v>0</v>
      </c>
      <c r="G37" s="41"/>
      <c r="H37" s="41"/>
      <c r="I37" s="162">
        <v>0.20999999999999999</v>
      </c>
      <c r="J37" s="161">
        <f>ROUND(((SUM(BE104:BE431))*I37),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ROUND((SUM(BF104:BF431)),  2)</f>
        <v>0</v>
      </c>
      <c r="G38" s="41"/>
      <c r="H38" s="41"/>
      <c r="I38" s="162">
        <v>0.12</v>
      </c>
      <c r="J38" s="161">
        <f>ROUND(((SUM(BF104:BF431))*I38),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ROUND((SUM(BG104:BG431)),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ROUND((SUM(BH104:BH431)),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ROUND((SUM(BI104:BI431)),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01.1d - Nová stoka D - stavební část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854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239</v>
      </c>
      <c r="E70" s="188"/>
      <c r="F70" s="188"/>
      <c r="G70" s="188"/>
      <c r="H70" s="188"/>
      <c r="I70" s="188"/>
      <c r="J70" s="189">
        <f>J107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240</v>
      </c>
      <c r="E71" s="188"/>
      <c r="F71" s="188"/>
      <c r="G71" s="188"/>
      <c r="H71" s="188"/>
      <c r="I71" s="188"/>
      <c r="J71" s="189">
        <f>J176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572</v>
      </c>
      <c r="E72" s="188"/>
      <c r="F72" s="188"/>
      <c r="G72" s="188"/>
      <c r="H72" s="188"/>
      <c r="I72" s="188"/>
      <c r="J72" s="189">
        <f>J238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241</v>
      </c>
      <c r="E73" s="188"/>
      <c r="F73" s="188"/>
      <c r="G73" s="188"/>
      <c r="H73" s="188"/>
      <c r="I73" s="188"/>
      <c r="J73" s="189">
        <f>J298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242</v>
      </c>
      <c r="E74" s="188"/>
      <c r="F74" s="188"/>
      <c r="G74" s="188"/>
      <c r="H74" s="188"/>
      <c r="I74" s="188"/>
      <c r="J74" s="189">
        <f>J308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855</v>
      </c>
      <c r="E75" s="188"/>
      <c r="F75" s="188"/>
      <c r="G75" s="188"/>
      <c r="H75" s="188"/>
      <c r="I75" s="188"/>
      <c r="J75" s="189">
        <f>J319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7"/>
      <c r="D76" s="187" t="s">
        <v>243</v>
      </c>
      <c r="E76" s="188"/>
      <c r="F76" s="188"/>
      <c r="G76" s="188"/>
      <c r="H76" s="188"/>
      <c r="I76" s="188"/>
      <c r="J76" s="189">
        <f>J397</f>
        <v>0</v>
      </c>
      <c r="K76" s="127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7"/>
      <c r="D77" s="187" t="s">
        <v>245</v>
      </c>
      <c r="E77" s="188"/>
      <c r="F77" s="188"/>
      <c r="G77" s="188"/>
      <c r="H77" s="188"/>
      <c r="I77" s="188"/>
      <c r="J77" s="189">
        <f>J409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246</v>
      </c>
      <c r="E78" s="183"/>
      <c r="F78" s="183"/>
      <c r="G78" s="183"/>
      <c r="H78" s="183"/>
      <c r="I78" s="183"/>
      <c r="J78" s="184">
        <f>J414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247</v>
      </c>
      <c r="E79" s="188"/>
      <c r="F79" s="188"/>
      <c r="G79" s="188"/>
      <c r="H79" s="188"/>
      <c r="I79" s="188"/>
      <c r="J79" s="189">
        <f>J415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250</v>
      </c>
      <c r="E80" s="183"/>
      <c r="F80" s="183"/>
      <c r="G80" s="183"/>
      <c r="H80" s="183"/>
      <c r="I80" s="183"/>
      <c r="J80" s="184">
        <f>J424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251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224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227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230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231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232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01.1d - Nová stoka D - stavební část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4. 2. 2025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252</v>
      </c>
      <c r="D103" s="194" t="s">
        <v>62</v>
      </c>
      <c r="E103" s="194" t="s">
        <v>58</v>
      </c>
      <c r="F103" s="194" t="s">
        <v>59</v>
      </c>
      <c r="G103" s="194" t="s">
        <v>253</v>
      </c>
      <c r="H103" s="194" t="s">
        <v>254</v>
      </c>
      <c r="I103" s="194" t="s">
        <v>255</v>
      </c>
      <c r="J103" s="194" t="s">
        <v>236</v>
      </c>
      <c r="K103" s="195" t="s">
        <v>256</v>
      </c>
      <c r="L103" s="196"/>
      <c r="M103" s="95" t="s">
        <v>32</v>
      </c>
      <c r="N103" s="96" t="s">
        <v>47</v>
      </c>
      <c r="O103" s="96" t="s">
        <v>257</v>
      </c>
      <c r="P103" s="96" t="s">
        <v>258</v>
      </c>
      <c r="Q103" s="96" t="s">
        <v>259</v>
      </c>
      <c r="R103" s="96" t="s">
        <v>260</v>
      </c>
      <c r="S103" s="96" t="s">
        <v>261</v>
      </c>
      <c r="T103" s="97" t="s">
        <v>262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263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P105+P414+P424</f>
        <v>0</v>
      </c>
      <c r="Q104" s="99"/>
      <c r="R104" s="199">
        <f>R105+R414+R424</f>
        <v>628.35207645000014</v>
      </c>
      <c r="S104" s="99"/>
      <c r="T104" s="200">
        <f>T105+T414+T424</f>
        <v>5.7329999999999997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237</v>
      </c>
      <c r="BK104" s="201">
        <f>BK105+BK414+BK424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264</v>
      </c>
      <c r="F105" s="205" t="s">
        <v>265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P106+P107+P176+P238+P298+P308+P319+P397+P409</f>
        <v>0</v>
      </c>
      <c r="Q105" s="210"/>
      <c r="R105" s="211">
        <f>R106+R107+R176+R238+R298+R308+R319+R397+R409</f>
        <v>628.21190645000013</v>
      </c>
      <c r="S105" s="210"/>
      <c r="T105" s="212">
        <f>T106+T107+T176+T238+T298+T308+T319+T397+T409</f>
        <v>5.7329999999999997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266</v>
      </c>
      <c r="BK105" s="215">
        <f>BK106+BK107+BK176+BK238+BK298+BK308+BK319+BK397+BK409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464</v>
      </c>
      <c r="F106" s="216" t="s">
        <v>856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v>0</v>
      </c>
      <c r="Q106" s="210"/>
      <c r="R106" s="211">
        <v>0</v>
      </c>
      <c r="S106" s="210"/>
      <c r="T106" s="212"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84</v>
      </c>
      <c r="AT106" s="214" t="s">
        <v>76</v>
      </c>
      <c r="AU106" s="214" t="s">
        <v>84</v>
      </c>
      <c r="AY106" s="213" t="s">
        <v>266</v>
      </c>
      <c r="BK106" s="215">
        <v>0</v>
      </c>
    </row>
    <row r="107" s="12" customFormat="1" ht="22.8" customHeight="1">
      <c r="A107" s="12"/>
      <c r="B107" s="202"/>
      <c r="C107" s="203"/>
      <c r="D107" s="204" t="s">
        <v>76</v>
      </c>
      <c r="E107" s="216" t="s">
        <v>84</v>
      </c>
      <c r="F107" s="216" t="s">
        <v>267</v>
      </c>
      <c r="G107" s="203"/>
      <c r="H107" s="203"/>
      <c r="I107" s="206"/>
      <c r="J107" s="217">
        <f>BK107</f>
        <v>0</v>
      </c>
      <c r="K107" s="203"/>
      <c r="L107" s="208"/>
      <c r="M107" s="209"/>
      <c r="N107" s="210"/>
      <c r="O107" s="210"/>
      <c r="P107" s="211">
        <f>SUM(P108:P175)</f>
        <v>0</v>
      </c>
      <c r="Q107" s="210"/>
      <c r="R107" s="211">
        <f>SUM(R108:R175)</f>
        <v>57.818879839999994</v>
      </c>
      <c r="S107" s="210"/>
      <c r="T107" s="212">
        <f>SUM(T108:T175)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3" t="s">
        <v>98</v>
      </c>
      <c r="AT107" s="214" t="s">
        <v>76</v>
      </c>
      <c r="AU107" s="214" t="s">
        <v>84</v>
      </c>
      <c r="AY107" s="213" t="s">
        <v>266</v>
      </c>
      <c r="BK107" s="215">
        <f>SUM(BK108:BK175)</f>
        <v>0</v>
      </c>
    </row>
    <row r="108" s="2" customFormat="1" ht="24.15" customHeight="1">
      <c r="A108" s="41"/>
      <c r="B108" s="42"/>
      <c r="C108" s="218" t="s">
        <v>857</v>
      </c>
      <c r="D108" s="258" t="s">
        <v>268</v>
      </c>
      <c r="E108" s="219" t="s">
        <v>858</v>
      </c>
      <c r="F108" s="220" t="s">
        <v>859</v>
      </c>
      <c r="G108" s="221" t="s">
        <v>281</v>
      </c>
      <c r="H108" s="222">
        <v>66.456999999999994</v>
      </c>
      <c r="I108" s="223"/>
      <c r="J108" s="224">
        <f>ROUND(I108*H108,2)</f>
        <v>0</v>
      </c>
      <c r="K108" s="220" t="s">
        <v>272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0.04147</v>
      </c>
      <c r="R108" s="227">
        <f>Q108*H108</f>
        <v>2.7559717899999998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268</v>
      </c>
      <c r="AU108" s="229" t="s">
        <v>86</v>
      </c>
      <c r="AY108" s="19" t="s">
        <v>266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860</v>
      </c>
    </row>
    <row r="109" s="2" customFormat="1">
      <c r="A109" s="41"/>
      <c r="B109" s="42"/>
      <c r="C109" s="43"/>
      <c r="D109" s="231" t="s">
        <v>274</v>
      </c>
      <c r="E109" s="43"/>
      <c r="F109" s="232" t="s">
        <v>861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274</v>
      </c>
      <c r="AU109" s="19" t="s">
        <v>86</v>
      </c>
    </row>
    <row r="110" s="15" customFormat="1">
      <c r="A110" s="15"/>
      <c r="B110" s="273"/>
      <c r="C110" s="274"/>
      <c r="D110" s="238" t="s">
        <v>276</v>
      </c>
      <c r="E110" s="275" t="s">
        <v>32</v>
      </c>
      <c r="F110" s="276" t="s">
        <v>862</v>
      </c>
      <c r="G110" s="274"/>
      <c r="H110" s="275" t="s">
        <v>32</v>
      </c>
      <c r="I110" s="277"/>
      <c r="J110" s="274"/>
      <c r="K110" s="274"/>
      <c r="L110" s="278"/>
      <c r="M110" s="279"/>
      <c r="N110" s="280"/>
      <c r="O110" s="280"/>
      <c r="P110" s="280"/>
      <c r="Q110" s="280"/>
      <c r="R110" s="280"/>
      <c r="S110" s="280"/>
      <c r="T110" s="281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82" t="s">
        <v>276</v>
      </c>
      <c r="AU110" s="282" t="s">
        <v>86</v>
      </c>
      <c r="AV110" s="15" t="s">
        <v>84</v>
      </c>
      <c r="AW110" s="15" t="s">
        <v>39</v>
      </c>
      <c r="AX110" s="15" t="s">
        <v>77</v>
      </c>
      <c r="AY110" s="282" t="s">
        <v>266</v>
      </c>
    </row>
    <row r="111" s="13" customFormat="1">
      <c r="A111" s="13"/>
      <c r="B111" s="236"/>
      <c r="C111" s="237"/>
      <c r="D111" s="238" t="s">
        <v>276</v>
      </c>
      <c r="E111" s="239" t="s">
        <v>32</v>
      </c>
      <c r="F111" s="240" t="s">
        <v>863</v>
      </c>
      <c r="G111" s="237"/>
      <c r="H111" s="241">
        <v>65.512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276</v>
      </c>
      <c r="AU111" s="247" t="s">
        <v>86</v>
      </c>
      <c r="AV111" s="13" t="s">
        <v>86</v>
      </c>
      <c r="AW111" s="13" t="s">
        <v>39</v>
      </c>
      <c r="AX111" s="13" t="s">
        <v>77</v>
      </c>
      <c r="AY111" s="247" t="s">
        <v>266</v>
      </c>
    </row>
    <row r="112" s="15" customFormat="1">
      <c r="A112" s="15"/>
      <c r="B112" s="273"/>
      <c r="C112" s="274"/>
      <c r="D112" s="238" t="s">
        <v>276</v>
      </c>
      <c r="E112" s="275" t="s">
        <v>32</v>
      </c>
      <c r="F112" s="276" t="s">
        <v>864</v>
      </c>
      <c r="G112" s="274"/>
      <c r="H112" s="275" t="s">
        <v>32</v>
      </c>
      <c r="I112" s="277"/>
      <c r="J112" s="274"/>
      <c r="K112" s="274"/>
      <c r="L112" s="278"/>
      <c r="M112" s="279"/>
      <c r="N112" s="280"/>
      <c r="O112" s="280"/>
      <c r="P112" s="280"/>
      <c r="Q112" s="280"/>
      <c r="R112" s="280"/>
      <c r="S112" s="280"/>
      <c r="T112" s="281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82" t="s">
        <v>276</v>
      </c>
      <c r="AU112" s="282" t="s">
        <v>86</v>
      </c>
      <c r="AV112" s="15" t="s">
        <v>84</v>
      </c>
      <c r="AW112" s="15" t="s">
        <v>39</v>
      </c>
      <c r="AX112" s="15" t="s">
        <v>77</v>
      </c>
      <c r="AY112" s="282" t="s">
        <v>266</v>
      </c>
    </row>
    <row r="113" s="13" customFormat="1">
      <c r="A113" s="13"/>
      <c r="B113" s="236"/>
      <c r="C113" s="237"/>
      <c r="D113" s="238" t="s">
        <v>276</v>
      </c>
      <c r="E113" s="239" t="s">
        <v>32</v>
      </c>
      <c r="F113" s="240" t="s">
        <v>865</v>
      </c>
      <c r="G113" s="237"/>
      <c r="H113" s="241">
        <v>0.94499999999999995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276</v>
      </c>
      <c r="AU113" s="247" t="s">
        <v>86</v>
      </c>
      <c r="AV113" s="13" t="s">
        <v>86</v>
      </c>
      <c r="AW113" s="13" t="s">
        <v>39</v>
      </c>
      <c r="AX113" s="13" t="s">
        <v>77</v>
      </c>
      <c r="AY113" s="247" t="s">
        <v>266</v>
      </c>
    </row>
    <row r="114" s="14" customFormat="1">
      <c r="A114" s="14"/>
      <c r="B114" s="259"/>
      <c r="C114" s="260"/>
      <c r="D114" s="238" t="s">
        <v>276</v>
      </c>
      <c r="E114" s="261" t="s">
        <v>849</v>
      </c>
      <c r="F114" s="262" t="s">
        <v>430</v>
      </c>
      <c r="G114" s="260"/>
      <c r="H114" s="263">
        <v>66.456999999999994</v>
      </c>
      <c r="I114" s="264"/>
      <c r="J114" s="260"/>
      <c r="K114" s="260"/>
      <c r="L114" s="265"/>
      <c r="M114" s="266"/>
      <c r="N114" s="267"/>
      <c r="O114" s="267"/>
      <c r="P114" s="267"/>
      <c r="Q114" s="267"/>
      <c r="R114" s="267"/>
      <c r="S114" s="267"/>
      <c r="T114" s="268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69" t="s">
        <v>276</v>
      </c>
      <c r="AU114" s="269" t="s">
        <v>86</v>
      </c>
      <c r="AV114" s="14" t="s">
        <v>98</v>
      </c>
      <c r="AW114" s="14" t="s">
        <v>39</v>
      </c>
      <c r="AX114" s="14" t="s">
        <v>84</v>
      </c>
      <c r="AY114" s="269" t="s">
        <v>266</v>
      </c>
    </row>
    <row r="115" s="2" customFormat="1" ht="24.15" customHeight="1">
      <c r="A115" s="41"/>
      <c r="B115" s="42"/>
      <c r="C115" s="218" t="s">
        <v>866</v>
      </c>
      <c r="D115" s="258" t="s">
        <v>268</v>
      </c>
      <c r="E115" s="219" t="s">
        <v>585</v>
      </c>
      <c r="F115" s="220" t="s">
        <v>586</v>
      </c>
      <c r="G115" s="221" t="s">
        <v>822</v>
      </c>
      <c r="H115" s="222">
        <v>725.13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0.063039999999999999</v>
      </c>
      <c r="R115" s="227">
        <f>Q115*H115</f>
        <v>45.712195199999996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867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588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5" customFormat="1">
      <c r="A117" s="15"/>
      <c r="B117" s="273"/>
      <c r="C117" s="274"/>
      <c r="D117" s="238" t="s">
        <v>276</v>
      </c>
      <c r="E117" s="275" t="s">
        <v>32</v>
      </c>
      <c r="F117" s="276" t="s">
        <v>862</v>
      </c>
      <c r="G117" s="274"/>
      <c r="H117" s="275" t="s">
        <v>32</v>
      </c>
      <c r="I117" s="277"/>
      <c r="J117" s="274"/>
      <c r="K117" s="274"/>
      <c r="L117" s="278"/>
      <c r="M117" s="279"/>
      <c r="N117" s="280"/>
      <c r="O117" s="280"/>
      <c r="P117" s="280"/>
      <c r="Q117" s="280"/>
      <c r="R117" s="280"/>
      <c r="S117" s="280"/>
      <c r="T117" s="281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82" t="s">
        <v>276</v>
      </c>
      <c r="AU117" s="282" t="s">
        <v>86</v>
      </c>
      <c r="AV117" s="15" t="s">
        <v>84</v>
      </c>
      <c r="AW117" s="15" t="s">
        <v>39</v>
      </c>
      <c r="AX117" s="15" t="s">
        <v>77</v>
      </c>
      <c r="AY117" s="282" t="s">
        <v>266</v>
      </c>
    </row>
    <row r="118" s="13" customFormat="1">
      <c r="A118" s="13"/>
      <c r="B118" s="236"/>
      <c r="C118" s="237"/>
      <c r="D118" s="238" t="s">
        <v>276</v>
      </c>
      <c r="E118" s="239" t="s">
        <v>32</v>
      </c>
      <c r="F118" s="240" t="s">
        <v>868</v>
      </c>
      <c r="G118" s="237"/>
      <c r="H118" s="241">
        <v>725.13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276</v>
      </c>
      <c r="AU118" s="247" t="s">
        <v>86</v>
      </c>
      <c r="AV118" s="13" t="s">
        <v>86</v>
      </c>
      <c r="AW118" s="13" t="s">
        <v>39</v>
      </c>
      <c r="AX118" s="13" t="s">
        <v>77</v>
      </c>
      <c r="AY118" s="247" t="s">
        <v>266</v>
      </c>
    </row>
    <row r="119" s="14" customFormat="1">
      <c r="A119" s="14"/>
      <c r="B119" s="259"/>
      <c r="C119" s="260"/>
      <c r="D119" s="238" t="s">
        <v>276</v>
      </c>
      <c r="E119" s="261" t="s">
        <v>32</v>
      </c>
      <c r="F119" s="262" t="s">
        <v>430</v>
      </c>
      <c r="G119" s="260"/>
      <c r="H119" s="263">
        <v>725.13</v>
      </c>
      <c r="I119" s="264"/>
      <c r="J119" s="260"/>
      <c r="K119" s="260"/>
      <c r="L119" s="265"/>
      <c r="M119" s="266"/>
      <c r="N119" s="267"/>
      <c r="O119" s="267"/>
      <c r="P119" s="267"/>
      <c r="Q119" s="267"/>
      <c r="R119" s="267"/>
      <c r="S119" s="267"/>
      <c r="T119" s="268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69" t="s">
        <v>276</v>
      </c>
      <c r="AU119" s="269" t="s">
        <v>86</v>
      </c>
      <c r="AV119" s="14" t="s">
        <v>98</v>
      </c>
      <c r="AW119" s="14" t="s">
        <v>39</v>
      </c>
      <c r="AX119" s="14" t="s">
        <v>84</v>
      </c>
      <c r="AY119" s="269" t="s">
        <v>266</v>
      </c>
    </row>
    <row r="120" s="2" customFormat="1" ht="21.75" customHeight="1">
      <c r="A120" s="41"/>
      <c r="B120" s="42"/>
      <c r="C120" s="218" t="s">
        <v>869</v>
      </c>
      <c r="D120" s="258" t="s">
        <v>268</v>
      </c>
      <c r="E120" s="219" t="s">
        <v>590</v>
      </c>
      <c r="F120" s="220" t="s">
        <v>591</v>
      </c>
      <c r="G120" s="221" t="s">
        <v>822</v>
      </c>
      <c r="H120" s="222">
        <v>120.855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0.0065100000000000002</v>
      </c>
      <c r="R120" s="227">
        <f>Q120*H120</f>
        <v>0.78676604999999999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870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593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5" customFormat="1">
      <c r="A122" s="15"/>
      <c r="B122" s="273"/>
      <c r="C122" s="274"/>
      <c r="D122" s="238" t="s">
        <v>276</v>
      </c>
      <c r="E122" s="275" t="s">
        <v>32</v>
      </c>
      <c r="F122" s="276" t="s">
        <v>862</v>
      </c>
      <c r="G122" s="274"/>
      <c r="H122" s="275" t="s">
        <v>32</v>
      </c>
      <c r="I122" s="277"/>
      <c r="J122" s="274"/>
      <c r="K122" s="274"/>
      <c r="L122" s="278"/>
      <c r="M122" s="279"/>
      <c r="N122" s="280"/>
      <c r="O122" s="280"/>
      <c r="P122" s="280"/>
      <c r="Q122" s="280"/>
      <c r="R122" s="280"/>
      <c r="S122" s="280"/>
      <c r="T122" s="281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82" t="s">
        <v>276</v>
      </c>
      <c r="AU122" s="282" t="s">
        <v>86</v>
      </c>
      <c r="AV122" s="15" t="s">
        <v>84</v>
      </c>
      <c r="AW122" s="15" t="s">
        <v>39</v>
      </c>
      <c r="AX122" s="15" t="s">
        <v>77</v>
      </c>
      <c r="AY122" s="282" t="s">
        <v>266</v>
      </c>
    </row>
    <row r="123" s="13" customFormat="1">
      <c r="A123" s="13"/>
      <c r="B123" s="236"/>
      <c r="C123" s="237"/>
      <c r="D123" s="238" t="s">
        <v>276</v>
      </c>
      <c r="E123" s="239" t="s">
        <v>32</v>
      </c>
      <c r="F123" s="240" t="s">
        <v>871</v>
      </c>
      <c r="G123" s="237"/>
      <c r="H123" s="241">
        <v>120.855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276</v>
      </c>
      <c r="AU123" s="247" t="s">
        <v>86</v>
      </c>
      <c r="AV123" s="13" t="s">
        <v>86</v>
      </c>
      <c r="AW123" s="13" t="s">
        <v>39</v>
      </c>
      <c r="AX123" s="13" t="s">
        <v>77</v>
      </c>
      <c r="AY123" s="247" t="s">
        <v>266</v>
      </c>
    </row>
    <row r="124" s="14" customFormat="1">
      <c r="A124" s="14"/>
      <c r="B124" s="259"/>
      <c r="C124" s="260"/>
      <c r="D124" s="238" t="s">
        <v>276</v>
      </c>
      <c r="E124" s="261" t="s">
        <v>32</v>
      </c>
      <c r="F124" s="262" t="s">
        <v>430</v>
      </c>
      <c r="G124" s="260"/>
      <c r="H124" s="263">
        <v>120.855</v>
      </c>
      <c r="I124" s="264"/>
      <c r="J124" s="260"/>
      <c r="K124" s="260"/>
      <c r="L124" s="265"/>
      <c r="M124" s="266"/>
      <c r="N124" s="267"/>
      <c r="O124" s="267"/>
      <c r="P124" s="267"/>
      <c r="Q124" s="267"/>
      <c r="R124" s="267"/>
      <c r="S124" s="267"/>
      <c r="T124" s="268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69" t="s">
        <v>276</v>
      </c>
      <c r="AU124" s="269" t="s">
        <v>86</v>
      </c>
      <c r="AV124" s="14" t="s">
        <v>98</v>
      </c>
      <c r="AW124" s="14" t="s">
        <v>39</v>
      </c>
      <c r="AX124" s="14" t="s">
        <v>84</v>
      </c>
      <c r="AY124" s="269" t="s">
        <v>266</v>
      </c>
    </row>
    <row r="125" s="2" customFormat="1" ht="21.75" customHeight="1">
      <c r="A125" s="41"/>
      <c r="B125" s="42"/>
      <c r="C125" s="218" t="s">
        <v>872</v>
      </c>
      <c r="D125" s="258" t="s">
        <v>268</v>
      </c>
      <c r="E125" s="219" t="s">
        <v>595</v>
      </c>
      <c r="F125" s="220" t="s">
        <v>596</v>
      </c>
      <c r="G125" s="221" t="s">
        <v>822</v>
      </c>
      <c r="H125" s="222">
        <v>120.855</v>
      </c>
      <c r="I125" s="223"/>
      <c r="J125" s="224">
        <f>ROUND(I125*H125,2)</f>
        <v>0</v>
      </c>
      <c r="K125" s="220" t="s">
        <v>272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268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873</v>
      </c>
    </row>
    <row r="126" s="2" customFormat="1">
      <c r="A126" s="41"/>
      <c r="B126" s="42"/>
      <c r="C126" s="43"/>
      <c r="D126" s="231" t="s">
        <v>274</v>
      </c>
      <c r="E126" s="43"/>
      <c r="F126" s="232" t="s">
        <v>598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274</v>
      </c>
      <c r="AU126" s="19" t="s">
        <v>86</v>
      </c>
    </row>
    <row r="127" s="15" customFormat="1">
      <c r="A127" s="15"/>
      <c r="B127" s="273"/>
      <c r="C127" s="274"/>
      <c r="D127" s="238" t="s">
        <v>276</v>
      </c>
      <c r="E127" s="275" t="s">
        <v>32</v>
      </c>
      <c r="F127" s="276" t="s">
        <v>862</v>
      </c>
      <c r="G127" s="274"/>
      <c r="H127" s="275" t="s">
        <v>32</v>
      </c>
      <c r="I127" s="277"/>
      <c r="J127" s="274"/>
      <c r="K127" s="274"/>
      <c r="L127" s="278"/>
      <c r="M127" s="279"/>
      <c r="N127" s="280"/>
      <c r="O127" s="280"/>
      <c r="P127" s="280"/>
      <c r="Q127" s="280"/>
      <c r="R127" s="280"/>
      <c r="S127" s="280"/>
      <c r="T127" s="281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82" t="s">
        <v>276</v>
      </c>
      <c r="AU127" s="282" t="s">
        <v>86</v>
      </c>
      <c r="AV127" s="15" t="s">
        <v>84</v>
      </c>
      <c r="AW127" s="15" t="s">
        <v>39</v>
      </c>
      <c r="AX127" s="15" t="s">
        <v>77</v>
      </c>
      <c r="AY127" s="282" t="s">
        <v>266</v>
      </c>
    </row>
    <row r="128" s="13" customFormat="1">
      <c r="A128" s="13"/>
      <c r="B128" s="236"/>
      <c r="C128" s="237"/>
      <c r="D128" s="238" t="s">
        <v>276</v>
      </c>
      <c r="E128" s="239" t="s">
        <v>32</v>
      </c>
      <c r="F128" s="240" t="s">
        <v>871</v>
      </c>
      <c r="G128" s="237"/>
      <c r="H128" s="241">
        <v>120.855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276</v>
      </c>
      <c r="AU128" s="247" t="s">
        <v>86</v>
      </c>
      <c r="AV128" s="13" t="s">
        <v>86</v>
      </c>
      <c r="AW128" s="13" t="s">
        <v>39</v>
      </c>
      <c r="AX128" s="13" t="s">
        <v>77</v>
      </c>
      <c r="AY128" s="247" t="s">
        <v>266</v>
      </c>
    </row>
    <row r="129" s="14" customFormat="1">
      <c r="A129" s="14"/>
      <c r="B129" s="259"/>
      <c r="C129" s="260"/>
      <c r="D129" s="238" t="s">
        <v>276</v>
      </c>
      <c r="E129" s="261" t="s">
        <v>32</v>
      </c>
      <c r="F129" s="262" t="s">
        <v>430</v>
      </c>
      <c r="G129" s="260"/>
      <c r="H129" s="263">
        <v>120.855</v>
      </c>
      <c r="I129" s="264"/>
      <c r="J129" s="260"/>
      <c r="K129" s="260"/>
      <c r="L129" s="265"/>
      <c r="M129" s="266"/>
      <c r="N129" s="267"/>
      <c r="O129" s="267"/>
      <c r="P129" s="267"/>
      <c r="Q129" s="267"/>
      <c r="R129" s="267"/>
      <c r="S129" s="267"/>
      <c r="T129" s="26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9" t="s">
        <v>276</v>
      </c>
      <c r="AU129" s="269" t="s">
        <v>86</v>
      </c>
      <c r="AV129" s="14" t="s">
        <v>98</v>
      </c>
      <c r="AW129" s="14" t="s">
        <v>39</v>
      </c>
      <c r="AX129" s="14" t="s">
        <v>84</v>
      </c>
      <c r="AY129" s="269" t="s">
        <v>266</v>
      </c>
    </row>
    <row r="130" s="2" customFormat="1" ht="24.15" customHeight="1">
      <c r="A130" s="41"/>
      <c r="B130" s="42"/>
      <c r="C130" s="218" t="s">
        <v>874</v>
      </c>
      <c r="D130" s="258" t="s">
        <v>268</v>
      </c>
      <c r="E130" s="219" t="s">
        <v>599</v>
      </c>
      <c r="F130" s="220" t="s">
        <v>600</v>
      </c>
      <c r="G130" s="221" t="s">
        <v>875</v>
      </c>
      <c r="H130" s="222">
        <v>6527.7799999999997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0.0011000000000000001</v>
      </c>
      <c r="R130" s="227">
        <f>Q130*H130</f>
        <v>7.1805580000000004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876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602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15" customFormat="1">
      <c r="A132" s="15"/>
      <c r="B132" s="273"/>
      <c r="C132" s="274"/>
      <c r="D132" s="238" t="s">
        <v>276</v>
      </c>
      <c r="E132" s="275" t="s">
        <v>32</v>
      </c>
      <c r="F132" s="276" t="s">
        <v>862</v>
      </c>
      <c r="G132" s="274"/>
      <c r="H132" s="275" t="s">
        <v>32</v>
      </c>
      <c r="I132" s="277"/>
      <c r="J132" s="274"/>
      <c r="K132" s="274"/>
      <c r="L132" s="278"/>
      <c r="M132" s="279"/>
      <c r="N132" s="280"/>
      <c r="O132" s="280"/>
      <c r="P132" s="280"/>
      <c r="Q132" s="280"/>
      <c r="R132" s="280"/>
      <c r="S132" s="280"/>
      <c r="T132" s="281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82" t="s">
        <v>276</v>
      </c>
      <c r="AU132" s="282" t="s">
        <v>86</v>
      </c>
      <c r="AV132" s="15" t="s">
        <v>84</v>
      </c>
      <c r="AW132" s="15" t="s">
        <v>39</v>
      </c>
      <c r="AX132" s="15" t="s">
        <v>77</v>
      </c>
      <c r="AY132" s="282" t="s">
        <v>266</v>
      </c>
    </row>
    <row r="133" s="15" customFormat="1">
      <c r="A133" s="15"/>
      <c r="B133" s="273"/>
      <c r="C133" s="274"/>
      <c r="D133" s="238" t="s">
        <v>276</v>
      </c>
      <c r="E133" s="275" t="s">
        <v>32</v>
      </c>
      <c r="F133" s="276" t="s">
        <v>877</v>
      </c>
      <c r="G133" s="274"/>
      <c r="H133" s="275" t="s">
        <v>32</v>
      </c>
      <c r="I133" s="277"/>
      <c r="J133" s="274"/>
      <c r="K133" s="274"/>
      <c r="L133" s="278"/>
      <c r="M133" s="279"/>
      <c r="N133" s="280"/>
      <c r="O133" s="280"/>
      <c r="P133" s="280"/>
      <c r="Q133" s="280"/>
      <c r="R133" s="280"/>
      <c r="S133" s="280"/>
      <c r="T133" s="281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82" t="s">
        <v>276</v>
      </c>
      <c r="AU133" s="282" t="s">
        <v>86</v>
      </c>
      <c r="AV133" s="15" t="s">
        <v>84</v>
      </c>
      <c r="AW133" s="15" t="s">
        <v>39</v>
      </c>
      <c r="AX133" s="15" t="s">
        <v>77</v>
      </c>
      <c r="AY133" s="282" t="s">
        <v>266</v>
      </c>
    </row>
    <row r="134" s="13" customFormat="1">
      <c r="A134" s="13"/>
      <c r="B134" s="236"/>
      <c r="C134" s="237"/>
      <c r="D134" s="238" t="s">
        <v>276</v>
      </c>
      <c r="E134" s="239" t="s">
        <v>32</v>
      </c>
      <c r="F134" s="240" t="s">
        <v>878</v>
      </c>
      <c r="G134" s="237"/>
      <c r="H134" s="241">
        <v>6527.7799999999997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276</v>
      </c>
      <c r="AU134" s="247" t="s">
        <v>86</v>
      </c>
      <c r="AV134" s="13" t="s">
        <v>86</v>
      </c>
      <c r="AW134" s="13" t="s">
        <v>39</v>
      </c>
      <c r="AX134" s="13" t="s">
        <v>77</v>
      </c>
      <c r="AY134" s="247" t="s">
        <v>266</v>
      </c>
    </row>
    <row r="135" s="14" customFormat="1">
      <c r="A135" s="14"/>
      <c r="B135" s="259"/>
      <c r="C135" s="260"/>
      <c r="D135" s="238" t="s">
        <v>276</v>
      </c>
      <c r="E135" s="261" t="s">
        <v>32</v>
      </c>
      <c r="F135" s="262" t="s">
        <v>430</v>
      </c>
      <c r="G135" s="260"/>
      <c r="H135" s="263">
        <v>6527.7799999999997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276</v>
      </c>
      <c r="AU135" s="269" t="s">
        <v>86</v>
      </c>
      <c r="AV135" s="14" t="s">
        <v>98</v>
      </c>
      <c r="AW135" s="14" t="s">
        <v>39</v>
      </c>
      <c r="AX135" s="14" t="s">
        <v>84</v>
      </c>
      <c r="AY135" s="269" t="s">
        <v>266</v>
      </c>
    </row>
    <row r="136" s="2" customFormat="1" ht="24.15" customHeight="1">
      <c r="A136" s="41"/>
      <c r="B136" s="42"/>
      <c r="C136" s="218" t="s">
        <v>879</v>
      </c>
      <c r="D136" s="258" t="s">
        <v>268</v>
      </c>
      <c r="E136" s="219" t="s">
        <v>880</v>
      </c>
      <c r="F136" s="220" t="s">
        <v>881</v>
      </c>
      <c r="G136" s="221" t="s">
        <v>875</v>
      </c>
      <c r="H136" s="222">
        <v>992.74000000000001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2.0000000000000002E-05</v>
      </c>
      <c r="R136" s="227">
        <f>Q136*H136</f>
        <v>0.019854800000000002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882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883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86</v>
      </c>
    </row>
    <row r="138" s="15" customFormat="1">
      <c r="A138" s="15"/>
      <c r="B138" s="273"/>
      <c r="C138" s="274"/>
      <c r="D138" s="238" t="s">
        <v>276</v>
      </c>
      <c r="E138" s="275" t="s">
        <v>32</v>
      </c>
      <c r="F138" s="276" t="s">
        <v>862</v>
      </c>
      <c r="G138" s="274"/>
      <c r="H138" s="275" t="s">
        <v>32</v>
      </c>
      <c r="I138" s="277"/>
      <c r="J138" s="274"/>
      <c r="K138" s="274"/>
      <c r="L138" s="278"/>
      <c r="M138" s="279"/>
      <c r="N138" s="280"/>
      <c r="O138" s="280"/>
      <c r="P138" s="280"/>
      <c r="Q138" s="280"/>
      <c r="R138" s="280"/>
      <c r="S138" s="280"/>
      <c r="T138" s="281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82" t="s">
        <v>276</v>
      </c>
      <c r="AU138" s="282" t="s">
        <v>86</v>
      </c>
      <c r="AV138" s="15" t="s">
        <v>84</v>
      </c>
      <c r="AW138" s="15" t="s">
        <v>39</v>
      </c>
      <c r="AX138" s="15" t="s">
        <v>77</v>
      </c>
      <c r="AY138" s="282" t="s">
        <v>266</v>
      </c>
    </row>
    <row r="139" s="15" customFormat="1">
      <c r="A139" s="15"/>
      <c r="B139" s="273"/>
      <c r="C139" s="274"/>
      <c r="D139" s="238" t="s">
        <v>276</v>
      </c>
      <c r="E139" s="275" t="s">
        <v>32</v>
      </c>
      <c r="F139" s="276" t="s">
        <v>884</v>
      </c>
      <c r="G139" s="274"/>
      <c r="H139" s="275" t="s">
        <v>32</v>
      </c>
      <c r="I139" s="277"/>
      <c r="J139" s="274"/>
      <c r="K139" s="274"/>
      <c r="L139" s="278"/>
      <c r="M139" s="279"/>
      <c r="N139" s="280"/>
      <c r="O139" s="280"/>
      <c r="P139" s="280"/>
      <c r="Q139" s="280"/>
      <c r="R139" s="280"/>
      <c r="S139" s="280"/>
      <c r="T139" s="281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82" t="s">
        <v>276</v>
      </c>
      <c r="AU139" s="282" t="s">
        <v>86</v>
      </c>
      <c r="AV139" s="15" t="s">
        <v>84</v>
      </c>
      <c r="AW139" s="15" t="s">
        <v>39</v>
      </c>
      <c r="AX139" s="15" t="s">
        <v>77</v>
      </c>
      <c r="AY139" s="282" t="s">
        <v>266</v>
      </c>
    </row>
    <row r="140" s="13" customFormat="1">
      <c r="A140" s="13"/>
      <c r="B140" s="236"/>
      <c r="C140" s="237"/>
      <c r="D140" s="238" t="s">
        <v>276</v>
      </c>
      <c r="E140" s="239" t="s">
        <v>32</v>
      </c>
      <c r="F140" s="240" t="s">
        <v>885</v>
      </c>
      <c r="G140" s="237"/>
      <c r="H140" s="241">
        <v>946.67999999999995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276</v>
      </c>
      <c r="AU140" s="247" t="s">
        <v>86</v>
      </c>
      <c r="AV140" s="13" t="s">
        <v>86</v>
      </c>
      <c r="AW140" s="13" t="s">
        <v>39</v>
      </c>
      <c r="AX140" s="13" t="s">
        <v>77</v>
      </c>
      <c r="AY140" s="247" t="s">
        <v>266</v>
      </c>
    </row>
    <row r="141" s="15" customFormat="1">
      <c r="A141" s="15"/>
      <c r="B141" s="273"/>
      <c r="C141" s="274"/>
      <c r="D141" s="238" t="s">
        <v>276</v>
      </c>
      <c r="E141" s="275" t="s">
        <v>32</v>
      </c>
      <c r="F141" s="276" t="s">
        <v>886</v>
      </c>
      <c r="G141" s="274"/>
      <c r="H141" s="275" t="s">
        <v>32</v>
      </c>
      <c r="I141" s="277"/>
      <c r="J141" s="274"/>
      <c r="K141" s="274"/>
      <c r="L141" s="278"/>
      <c r="M141" s="279"/>
      <c r="N141" s="280"/>
      <c r="O141" s="280"/>
      <c r="P141" s="280"/>
      <c r="Q141" s="280"/>
      <c r="R141" s="280"/>
      <c r="S141" s="280"/>
      <c r="T141" s="281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82" t="s">
        <v>276</v>
      </c>
      <c r="AU141" s="282" t="s">
        <v>86</v>
      </c>
      <c r="AV141" s="15" t="s">
        <v>84</v>
      </c>
      <c r="AW141" s="15" t="s">
        <v>39</v>
      </c>
      <c r="AX141" s="15" t="s">
        <v>77</v>
      </c>
      <c r="AY141" s="282" t="s">
        <v>266</v>
      </c>
    </row>
    <row r="142" s="13" customFormat="1">
      <c r="A142" s="13"/>
      <c r="B142" s="236"/>
      <c r="C142" s="237"/>
      <c r="D142" s="238" t="s">
        <v>276</v>
      </c>
      <c r="E142" s="239" t="s">
        <v>32</v>
      </c>
      <c r="F142" s="240" t="s">
        <v>887</v>
      </c>
      <c r="G142" s="237"/>
      <c r="H142" s="241">
        <v>46.060000000000002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276</v>
      </c>
      <c r="AU142" s="247" t="s">
        <v>86</v>
      </c>
      <c r="AV142" s="13" t="s">
        <v>86</v>
      </c>
      <c r="AW142" s="13" t="s">
        <v>39</v>
      </c>
      <c r="AX142" s="13" t="s">
        <v>77</v>
      </c>
      <c r="AY142" s="247" t="s">
        <v>266</v>
      </c>
    </row>
    <row r="143" s="14" customFormat="1">
      <c r="A143" s="14"/>
      <c r="B143" s="259"/>
      <c r="C143" s="260"/>
      <c r="D143" s="238" t="s">
        <v>276</v>
      </c>
      <c r="E143" s="261" t="s">
        <v>32</v>
      </c>
      <c r="F143" s="262" t="s">
        <v>430</v>
      </c>
      <c r="G143" s="260"/>
      <c r="H143" s="263">
        <v>992.74000000000001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9" t="s">
        <v>276</v>
      </c>
      <c r="AU143" s="269" t="s">
        <v>86</v>
      </c>
      <c r="AV143" s="14" t="s">
        <v>98</v>
      </c>
      <c r="AW143" s="14" t="s">
        <v>39</v>
      </c>
      <c r="AX143" s="14" t="s">
        <v>84</v>
      </c>
      <c r="AY143" s="269" t="s">
        <v>266</v>
      </c>
    </row>
    <row r="144" s="2" customFormat="1" ht="16.5" customHeight="1">
      <c r="A144" s="41"/>
      <c r="B144" s="42"/>
      <c r="C144" s="248" t="s">
        <v>888</v>
      </c>
      <c r="D144" s="286" t="s">
        <v>336</v>
      </c>
      <c r="E144" s="249" t="s">
        <v>889</v>
      </c>
      <c r="F144" s="250" t="s">
        <v>890</v>
      </c>
      <c r="G144" s="251" t="s">
        <v>661</v>
      </c>
      <c r="H144" s="252">
        <v>196</v>
      </c>
      <c r="I144" s="253"/>
      <c r="J144" s="254">
        <f>ROUND(I144*H144,2)</f>
        <v>0</v>
      </c>
      <c r="K144" s="250" t="s">
        <v>428</v>
      </c>
      <c r="L144" s="255"/>
      <c r="M144" s="256" t="s">
        <v>32</v>
      </c>
      <c r="N144" s="257" t="s">
        <v>48</v>
      </c>
      <c r="O144" s="87"/>
      <c r="P144" s="227">
        <f>O144*H144</f>
        <v>0</v>
      </c>
      <c r="Q144" s="227">
        <v>0.0069499999999999996</v>
      </c>
      <c r="R144" s="227">
        <f>Q144*H144</f>
        <v>1.3621999999999999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319</v>
      </c>
      <c r="AT144" s="229" t="s">
        <v>336</v>
      </c>
      <c r="AU144" s="229" t="s">
        <v>86</v>
      </c>
      <c r="AY144" s="19" t="s">
        <v>266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891</v>
      </c>
    </row>
    <row r="145" s="15" customFormat="1">
      <c r="A145" s="15"/>
      <c r="B145" s="273"/>
      <c r="C145" s="274"/>
      <c r="D145" s="238" t="s">
        <v>276</v>
      </c>
      <c r="E145" s="275" t="s">
        <v>32</v>
      </c>
      <c r="F145" s="276" t="s">
        <v>862</v>
      </c>
      <c r="G145" s="274"/>
      <c r="H145" s="275" t="s">
        <v>32</v>
      </c>
      <c r="I145" s="277"/>
      <c r="J145" s="274"/>
      <c r="K145" s="274"/>
      <c r="L145" s="278"/>
      <c r="M145" s="279"/>
      <c r="N145" s="280"/>
      <c r="O145" s="280"/>
      <c r="P145" s="280"/>
      <c r="Q145" s="280"/>
      <c r="R145" s="280"/>
      <c r="S145" s="280"/>
      <c r="T145" s="28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2" t="s">
        <v>276</v>
      </c>
      <c r="AU145" s="282" t="s">
        <v>86</v>
      </c>
      <c r="AV145" s="15" t="s">
        <v>84</v>
      </c>
      <c r="AW145" s="15" t="s">
        <v>39</v>
      </c>
      <c r="AX145" s="15" t="s">
        <v>77</v>
      </c>
      <c r="AY145" s="282" t="s">
        <v>266</v>
      </c>
    </row>
    <row r="146" s="15" customFormat="1">
      <c r="A146" s="15"/>
      <c r="B146" s="273"/>
      <c r="C146" s="274"/>
      <c r="D146" s="238" t="s">
        <v>276</v>
      </c>
      <c r="E146" s="275" t="s">
        <v>32</v>
      </c>
      <c r="F146" s="276" t="s">
        <v>884</v>
      </c>
      <c r="G146" s="274"/>
      <c r="H146" s="275" t="s">
        <v>32</v>
      </c>
      <c r="I146" s="277"/>
      <c r="J146" s="274"/>
      <c r="K146" s="274"/>
      <c r="L146" s="278"/>
      <c r="M146" s="279"/>
      <c r="N146" s="280"/>
      <c r="O146" s="280"/>
      <c r="P146" s="280"/>
      <c r="Q146" s="280"/>
      <c r="R146" s="280"/>
      <c r="S146" s="280"/>
      <c r="T146" s="281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82" t="s">
        <v>276</v>
      </c>
      <c r="AU146" s="282" t="s">
        <v>86</v>
      </c>
      <c r="AV146" s="15" t="s">
        <v>84</v>
      </c>
      <c r="AW146" s="15" t="s">
        <v>39</v>
      </c>
      <c r="AX146" s="15" t="s">
        <v>77</v>
      </c>
      <c r="AY146" s="282" t="s">
        <v>266</v>
      </c>
    </row>
    <row r="147" s="13" customFormat="1">
      <c r="A147" s="13"/>
      <c r="B147" s="236"/>
      <c r="C147" s="237"/>
      <c r="D147" s="238" t="s">
        <v>276</v>
      </c>
      <c r="E147" s="239" t="s">
        <v>32</v>
      </c>
      <c r="F147" s="240" t="s">
        <v>892</v>
      </c>
      <c r="G147" s="237"/>
      <c r="H147" s="241">
        <v>196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276</v>
      </c>
      <c r="AU147" s="247" t="s">
        <v>86</v>
      </c>
      <c r="AV147" s="13" t="s">
        <v>86</v>
      </c>
      <c r="AW147" s="13" t="s">
        <v>39</v>
      </c>
      <c r="AX147" s="13" t="s">
        <v>77</v>
      </c>
      <c r="AY147" s="247" t="s">
        <v>266</v>
      </c>
    </row>
    <row r="148" s="14" customFormat="1">
      <c r="A148" s="14"/>
      <c r="B148" s="259"/>
      <c r="C148" s="260"/>
      <c r="D148" s="238" t="s">
        <v>276</v>
      </c>
      <c r="E148" s="261" t="s">
        <v>32</v>
      </c>
      <c r="F148" s="262" t="s">
        <v>430</v>
      </c>
      <c r="G148" s="260"/>
      <c r="H148" s="263">
        <v>196</v>
      </c>
      <c r="I148" s="264"/>
      <c r="J148" s="260"/>
      <c r="K148" s="260"/>
      <c r="L148" s="265"/>
      <c r="M148" s="266"/>
      <c r="N148" s="267"/>
      <c r="O148" s="267"/>
      <c r="P148" s="267"/>
      <c r="Q148" s="267"/>
      <c r="R148" s="267"/>
      <c r="S148" s="267"/>
      <c r="T148" s="26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9" t="s">
        <v>276</v>
      </c>
      <c r="AU148" s="269" t="s">
        <v>86</v>
      </c>
      <c r="AV148" s="14" t="s">
        <v>98</v>
      </c>
      <c r="AW148" s="14" t="s">
        <v>39</v>
      </c>
      <c r="AX148" s="14" t="s">
        <v>84</v>
      </c>
      <c r="AY148" s="269" t="s">
        <v>266</v>
      </c>
    </row>
    <row r="149" s="2" customFormat="1" ht="16.5" customHeight="1">
      <c r="A149" s="41"/>
      <c r="B149" s="42"/>
      <c r="C149" s="248" t="s">
        <v>893</v>
      </c>
      <c r="D149" s="286" t="s">
        <v>336</v>
      </c>
      <c r="E149" s="249" t="s">
        <v>894</v>
      </c>
      <c r="F149" s="250" t="s">
        <v>895</v>
      </c>
      <c r="G149" s="251" t="s">
        <v>697</v>
      </c>
      <c r="H149" s="252">
        <v>0.045999999999999999</v>
      </c>
      <c r="I149" s="253"/>
      <c r="J149" s="254">
        <f>ROUND(I149*H149,2)</f>
        <v>0</v>
      </c>
      <c r="K149" s="250" t="s">
        <v>272</v>
      </c>
      <c r="L149" s="255"/>
      <c r="M149" s="256" t="s">
        <v>32</v>
      </c>
      <c r="N149" s="257" t="s">
        <v>48</v>
      </c>
      <c r="O149" s="87"/>
      <c r="P149" s="227">
        <f>O149*H149</f>
        <v>0</v>
      </c>
      <c r="Q149" s="227">
        <v>0.029000000000000001</v>
      </c>
      <c r="R149" s="227">
        <f>Q149*H149</f>
        <v>0.0013340000000000001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319</v>
      </c>
      <c r="AT149" s="229" t="s">
        <v>336</v>
      </c>
      <c r="AU149" s="229" t="s">
        <v>86</v>
      </c>
      <c r="AY149" s="19" t="s">
        <v>266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896</v>
      </c>
    </row>
    <row r="150" s="15" customFormat="1">
      <c r="A150" s="15"/>
      <c r="B150" s="273"/>
      <c r="C150" s="274"/>
      <c r="D150" s="238" t="s">
        <v>276</v>
      </c>
      <c r="E150" s="275" t="s">
        <v>32</v>
      </c>
      <c r="F150" s="276" t="s">
        <v>862</v>
      </c>
      <c r="G150" s="274"/>
      <c r="H150" s="275" t="s">
        <v>32</v>
      </c>
      <c r="I150" s="277"/>
      <c r="J150" s="274"/>
      <c r="K150" s="274"/>
      <c r="L150" s="278"/>
      <c r="M150" s="279"/>
      <c r="N150" s="280"/>
      <c r="O150" s="280"/>
      <c r="P150" s="280"/>
      <c r="Q150" s="280"/>
      <c r="R150" s="280"/>
      <c r="S150" s="280"/>
      <c r="T150" s="281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82" t="s">
        <v>276</v>
      </c>
      <c r="AU150" s="282" t="s">
        <v>86</v>
      </c>
      <c r="AV150" s="15" t="s">
        <v>84</v>
      </c>
      <c r="AW150" s="15" t="s">
        <v>39</v>
      </c>
      <c r="AX150" s="15" t="s">
        <v>77</v>
      </c>
      <c r="AY150" s="282" t="s">
        <v>266</v>
      </c>
    </row>
    <row r="151" s="15" customFormat="1">
      <c r="A151" s="15"/>
      <c r="B151" s="273"/>
      <c r="C151" s="274"/>
      <c r="D151" s="238" t="s">
        <v>276</v>
      </c>
      <c r="E151" s="275" t="s">
        <v>32</v>
      </c>
      <c r="F151" s="276" t="s">
        <v>886</v>
      </c>
      <c r="G151" s="274"/>
      <c r="H151" s="275" t="s">
        <v>32</v>
      </c>
      <c r="I151" s="277"/>
      <c r="J151" s="274"/>
      <c r="K151" s="274"/>
      <c r="L151" s="278"/>
      <c r="M151" s="279"/>
      <c r="N151" s="280"/>
      <c r="O151" s="280"/>
      <c r="P151" s="280"/>
      <c r="Q151" s="280"/>
      <c r="R151" s="280"/>
      <c r="S151" s="280"/>
      <c r="T151" s="281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82" t="s">
        <v>276</v>
      </c>
      <c r="AU151" s="282" t="s">
        <v>86</v>
      </c>
      <c r="AV151" s="15" t="s">
        <v>84</v>
      </c>
      <c r="AW151" s="15" t="s">
        <v>39</v>
      </c>
      <c r="AX151" s="15" t="s">
        <v>77</v>
      </c>
      <c r="AY151" s="282" t="s">
        <v>266</v>
      </c>
    </row>
    <row r="152" s="13" customFormat="1">
      <c r="A152" s="13"/>
      <c r="B152" s="236"/>
      <c r="C152" s="237"/>
      <c r="D152" s="238" t="s">
        <v>276</v>
      </c>
      <c r="E152" s="239" t="s">
        <v>32</v>
      </c>
      <c r="F152" s="240" t="s">
        <v>897</v>
      </c>
      <c r="G152" s="237"/>
      <c r="H152" s="241">
        <v>0.045999999999999999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276</v>
      </c>
      <c r="AU152" s="247" t="s">
        <v>86</v>
      </c>
      <c r="AV152" s="13" t="s">
        <v>86</v>
      </c>
      <c r="AW152" s="13" t="s">
        <v>39</v>
      </c>
      <c r="AX152" s="13" t="s">
        <v>77</v>
      </c>
      <c r="AY152" s="247" t="s">
        <v>266</v>
      </c>
    </row>
    <row r="153" s="14" customFormat="1">
      <c r="A153" s="14"/>
      <c r="B153" s="259"/>
      <c r="C153" s="260"/>
      <c r="D153" s="238" t="s">
        <v>276</v>
      </c>
      <c r="E153" s="261" t="s">
        <v>32</v>
      </c>
      <c r="F153" s="262" t="s">
        <v>430</v>
      </c>
      <c r="G153" s="260"/>
      <c r="H153" s="263">
        <v>0.045999999999999999</v>
      </c>
      <c r="I153" s="264"/>
      <c r="J153" s="260"/>
      <c r="K153" s="260"/>
      <c r="L153" s="265"/>
      <c r="M153" s="266"/>
      <c r="N153" s="267"/>
      <c r="O153" s="267"/>
      <c r="P153" s="267"/>
      <c r="Q153" s="267"/>
      <c r="R153" s="267"/>
      <c r="S153" s="267"/>
      <c r="T153" s="26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9" t="s">
        <v>276</v>
      </c>
      <c r="AU153" s="269" t="s">
        <v>86</v>
      </c>
      <c r="AV153" s="14" t="s">
        <v>98</v>
      </c>
      <c r="AW153" s="14" t="s">
        <v>39</v>
      </c>
      <c r="AX153" s="14" t="s">
        <v>84</v>
      </c>
      <c r="AY153" s="269" t="s">
        <v>266</v>
      </c>
    </row>
    <row r="154" s="2" customFormat="1" ht="16.5" customHeight="1">
      <c r="A154" s="41"/>
      <c r="B154" s="42"/>
      <c r="C154" s="218" t="s">
        <v>898</v>
      </c>
      <c r="D154" s="258" t="s">
        <v>268</v>
      </c>
      <c r="E154" s="219" t="s">
        <v>605</v>
      </c>
      <c r="F154" s="220" t="s">
        <v>606</v>
      </c>
      <c r="G154" s="221" t="s">
        <v>281</v>
      </c>
      <c r="H154" s="222">
        <v>65.512</v>
      </c>
      <c r="I154" s="223"/>
      <c r="J154" s="224">
        <f>ROUND(I154*H154,2)</f>
        <v>0</v>
      </c>
      <c r="K154" s="220" t="s">
        <v>272</v>
      </c>
      <c r="L154" s="47"/>
      <c r="M154" s="225" t="s">
        <v>32</v>
      </c>
      <c r="N154" s="226" t="s">
        <v>48</v>
      </c>
      <c r="O154" s="87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98</v>
      </c>
      <c r="AT154" s="229" t="s">
        <v>268</v>
      </c>
      <c r="AU154" s="229" t="s">
        <v>86</v>
      </c>
      <c r="AY154" s="19" t="s">
        <v>266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899</v>
      </c>
    </row>
    <row r="155" s="2" customFormat="1">
      <c r="A155" s="41"/>
      <c r="B155" s="42"/>
      <c r="C155" s="43"/>
      <c r="D155" s="231" t="s">
        <v>274</v>
      </c>
      <c r="E155" s="43"/>
      <c r="F155" s="232" t="s">
        <v>608</v>
      </c>
      <c r="G155" s="43"/>
      <c r="H155" s="43"/>
      <c r="I155" s="233"/>
      <c r="J155" s="43"/>
      <c r="K155" s="43"/>
      <c r="L155" s="47"/>
      <c r="M155" s="234"/>
      <c r="N155" s="235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274</v>
      </c>
      <c r="AU155" s="19" t="s">
        <v>86</v>
      </c>
    </row>
    <row r="156" s="15" customFormat="1">
      <c r="A156" s="15"/>
      <c r="B156" s="273"/>
      <c r="C156" s="274"/>
      <c r="D156" s="238" t="s">
        <v>276</v>
      </c>
      <c r="E156" s="275" t="s">
        <v>32</v>
      </c>
      <c r="F156" s="276" t="s">
        <v>862</v>
      </c>
      <c r="G156" s="274"/>
      <c r="H156" s="275" t="s">
        <v>32</v>
      </c>
      <c r="I156" s="277"/>
      <c r="J156" s="274"/>
      <c r="K156" s="274"/>
      <c r="L156" s="278"/>
      <c r="M156" s="279"/>
      <c r="N156" s="280"/>
      <c r="O156" s="280"/>
      <c r="P156" s="280"/>
      <c r="Q156" s="280"/>
      <c r="R156" s="280"/>
      <c r="S156" s="280"/>
      <c r="T156" s="281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2" t="s">
        <v>276</v>
      </c>
      <c r="AU156" s="282" t="s">
        <v>86</v>
      </c>
      <c r="AV156" s="15" t="s">
        <v>84</v>
      </c>
      <c r="AW156" s="15" t="s">
        <v>39</v>
      </c>
      <c r="AX156" s="15" t="s">
        <v>77</v>
      </c>
      <c r="AY156" s="282" t="s">
        <v>266</v>
      </c>
    </row>
    <row r="157" s="13" customFormat="1">
      <c r="A157" s="13"/>
      <c r="B157" s="236"/>
      <c r="C157" s="237"/>
      <c r="D157" s="238" t="s">
        <v>276</v>
      </c>
      <c r="E157" s="239" t="s">
        <v>32</v>
      </c>
      <c r="F157" s="240" t="s">
        <v>863</v>
      </c>
      <c r="G157" s="237"/>
      <c r="H157" s="241">
        <v>65.512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276</v>
      </c>
      <c r="AU157" s="247" t="s">
        <v>86</v>
      </c>
      <c r="AV157" s="13" t="s">
        <v>86</v>
      </c>
      <c r="AW157" s="13" t="s">
        <v>39</v>
      </c>
      <c r="AX157" s="13" t="s">
        <v>77</v>
      </c>
      <c r="AY157" s="247" t="s">
        <v>266</v>
      </c>
    </row>
    <row r="158" s="14" customFormat="1">
      <c r="A158" s="14"/>
      <c r="B158" s="259"/>
      <c r="C158" s="260"/>
      <c r="D158" s="238" t="s">
        <v>276</v>
      </c>
      <c r="E158" s="261" t="s">
        <v>32</v>
      </c>
      <c r="F158" s="262" t="s">
        <v>430</v>
      </c>
      <c r="G158" s="260"/>
      <c r="H158" s="263">
        <v>65.512</v>
      </c>
      <c r="I158" s="264"/>
      <c r="J158" s="260"/>
      <c r="K158" s="260"/>
      <c r="L158" s="265"/>
      <c r="M158" s="266"/>
      <c r="N158" s="267"/>
      <c r="O158" s="267"/>
      <c r="P158" s="267"/>
      <c r="Q158" s="267"/>
      <c r="R158" s="267"/>
      <c r="S158" s="267"/>
      <c r="T158" s="26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9" t="s">
        <v>276</v>
      </c>
      <c r="AU158" s="269" t="s">
        <v>86</v>
      </c>
      <c r="AV158" s="14" t="s">
        <v>98</v>
      </c>
      <c r="AW158" s="14" t="s">
        <v>39</v>
      </c>
      <c r="AX158" s="14" t="s">
        <v>84</v>
      </c>
      <c r="AY158" s="269" t="s">
        <v>266</v>
      </c>
    </row>
    <row r="159" s="2" customFormat="1" ht="21.75" customHeight="1">
      <c r="A159" s="41"/>
      <c r="B159" s="42"/>
      <c r="C159" s="218" t="s">
        <v>900</v>
      </c>
      <c r="D159" s="258" t="s">
        <v>268</v>
      </c>
      <c r="E159" s="219" t="s">
        <v>619</v>
      </c>
      <c r="F159" s="220" t="s">
        <v>620</v>
      </c>
      <c r="G159" s="221" t="s">
        <v>281</v>
      </c>
      <c r="H159" s="222">
        <v>65.512</v>
      </c>
      <c r="I159" s="223"/>
      <c r="J159" s="224">
        <f>ROUND(I159*H159,2)</f>
        <v>0</v>
      </c>
      <c r="K159" s="220" t="s">
        <v>272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268</v>
      </c>
      <c r="AU159" s="229" t="s">
        <v>86</v>
      </c>
      <c r="AY159" s="19" t="s">
        <v>266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901</v>
      </c>
    </row>
    <row r="160" s="2" customFormat="1">
      <c r="A160" s="41"/>
      <c r="B160" s="42"/>
      <c r="C160" s="43"/>
      <c r="D160" s="231" t="s">
        <v>274</v>
      </c>
      <c r="E160" s="43"/>
      <c r="F160" s="232" t="s">
        <v>622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274</v>
      </c>
      <c r="AU160" s="19" t="s">
        <v>86</v>
      </c>
    </row>
    <row r="161" s="15" customFormat="1">
      <c r="A161" s="15"/>
      <c r="B161" s="273"/>
      <c r="C161" s="274"/>
      <c r="D161" s="238" t="s">
        <v>276</v>
      </c>
      <c r="E161" s="275" t="s">
        <v>32</v>
      </c>
      <c r="F161" s="276" t="s">
        <v>862</v>
      </c>
      <c r="G161" s="274"/>
      <c r="H161" s="275" t="s">
        <v>32</v>
      </c>
      <c r="I161" s="277"/>
      <c r="J161" s="274"/>
      <c r="K161" s="274"/>
      <c r="L161" s="278"/>
      <c r="M161" s="279"/>
      <c r="N161" s="280"/>
      <c r="O161" s="280"/>
      <c r="P161" s="280"/>
      <c r="Q161" s="280"/>
      <c r="R161" s="280"/>
      <c r="S161" s="280"/>
      <c r="T161" s="281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82" t="s">
        <v>276</v>
      </c>
      <c r="AU161" s="282" t="s">
        <v>86</v>
      </c>
      <c r="AV161" s="15" t="s">
        <v>84</v>
      </c>
      <c r="AW161" s="15" t="s">
        <v>39</v>
      </c>
      <c r="AX161" s="15" t="s">
        <v>77</v>
      </c>
      <c r="AY161" s="282" t="s">
        <v>266</v>
      </c>
    </row>
    <row r="162" s="13" customFormat="1">
      <c r="A162" s="13"/>
      <c r="B162" s="236"/>
      <c r="C162" s="237"/>
      <c r="D162" s="238" t="s">
        <v>276</v>
      </c>
      <c r="E162" s="239" t="s">
        <v>32</v>
      </c>
      <c r="F162" s="240" t="s">
        <v>863</v>
      </c>
      <c r="G162" s="237"/>
      <c r="H162" s="241">
        <v>65.512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276</v>
      </c>
      <c r="AU162" s="247" t="s">
        <v>86</v>
      </c>
      <c r="AV162" s="13" t="s">
        <v>86</v>
      </c>
      <c r="AW162" s="13" t="s">
        <v>39</v>
      </c>
      <c r="AX162" s="13" t="s">
        <v>77</v>
      </c>
      <c r="AY162" s="247" t="s">
        <v>266</v>
      </c>
    </row>
    <row r="163" s="14" customFormat="1">
      <c r="A163" s="14"/>
      <c r="B163" s="259"/>
      <c r="C163" s="260"/>
      <c r="D163" s="238" t="s">
        <v>276</v>
      </c>
      <c r="E163" s="261" t="s">
        <v>32</v>
      </c>
      <c r="F163" s="262" t="s">
        <v>430</v>
      </c>
      <c r="G163" s="260"/>
      <c r="H163" s="263">
        <v>65.512</v>
      </c>
      <c r="I163" s="264"/>
      <c r="J163" s="260"/>
      <c r="K163" s="260"/>
      <c r="L163" s="265"/>
      <c r="M163" s="266"/>
      <c r="N163" s="267"/>
      <c r="O163" s="267"/>
      <c r="P163" s="267"/>
      <c r="Q163" s="267"/>
      <c r="R163" s="267"/>
      <c r="S163" s="267"/>
      <c r="T163" s="26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9" t="s">
        <v>276</v>
      </c>
      <c r="AU163" s="269" t="s">
        <v>86</v>
      </c>
      <c r="AV163" s="14" t="s">
        <v>98</v>
      </c>
      <c r="AW163" s="14" t="s">
        <v>39</v>
      </c>
      <c r="AX163" s="14" t="s">
        <v>84</v>
      </c>
      <c r="AY163" s="269" t="s">
        <v>266</v>
      </c>
    </row>
    <row r="164" s="2" customFormat="1" ht="24.15" customHeight="1">
      <c r="A164" s="41"/>
      <c r="B164" s="42"/>
      <c r="C164" s="218" t="s">
        <v>902</v>
      </c>
      <c r="D164" s="258" t="s">
        <v>268</v>
      </c>
      <c r="E164" s="219" t="s">
        <v>351</v>
      </c>
      <c r="F164" s="220" t="s">
        <v>352</v>
      </c>
      <c r="G164" s="221" t="s">
        <v>281</v>
      </c>
      <c r="H164" s="222">
        <v>65.512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903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354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15" customFormat="1">
      <c r="A166" s="15"/>
      <c r="B166" s="273"/>
      <c r="C166" s="274"/>
      <c r="D166" s="238" t="s">
        <v>276</v>
      </c>
      <c r="E166" s="275" t="s">
        <v>32</v>
      </c>
      <c r="F166" s="276" t="s">
        <v>862</v>
      </c>
      <c r="G166" s="274"/>
      <c r="H166" s="275" t="s">
        <v>32</v>
      </c>
      <c r="I166" s="277"/>
      <c r="J166" s="274"/>
      <c r="K166" s="274"/>
      <c r="L166" s="278"/>
      <c r="M166" s="279"/>
      <c r="N166" s="280"/>
      <c r="O166" s="280"/>
      <c r="P166" s="280"/>
      <c r="Q166" s="280"/>
      <c r="R166" s="280"/>
      <c r="S166" s="280"/>
      <c r="T166" s="28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82" t="s">
        <v>276</v>
      </c>
      <c r="AU166" s="282" t="s">
        <v>86</v>
      </c>
      <c r="AV166" s="15" t="s">
        <v>84</v>
      </c>
      <c r="AW166" s="15" t="s">
        <v>39</v>
      </c>
      <c r="AX166" s="15" t="s">
        <v>77</v>
      </c>
      <c r="AY166" s="282" t="s">
        <v>266</v>
      </c>
    </row>
    <row r="167" s="13" customFormat="1">
      <c r="A167" s="13"/>
      <c r="B167" s="236"/>
      <c r="C167" s="237"/>
      <c r="D167" s="238" t="s">
        <v>276</v>
      </c>
      <c r="E167" s="239" t="s">
        <v>32</v>
      </c>
      <c r="F167" s="240" t="s">
        <v>863</v>
      </c>
      <c r="G167" s="237"/>
      <c r="H167" s="241">
        <v>65.512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276</v>
      </c>
      <c r="AU167" s="247" t="s">
        <v>86</v>
      </c>
      <c r="AV167" s="13" t="s">
        <v>86</v>
      </c>
      <c r="AW167" s="13" t="s">
        <v>39</v>
      </c>
      <c r="AX167" s="13" t="s">
        <v>77</v>
      </c>
      <c r="AY167" s="247" t="s">
        <v>266</v>
      </c>
    </row>
    <row r="168" s="14" customFormat="1">
      <c r="A168" s="14"/>
      <c r="B168" s="259"/>
      <c r="C168" s="260"/>
      <c r="D168" s="238" t="s">
        <v>276</v>
      </c>
      <c r="E168" s="261" t="s">
        <v>32</v>
      </c>
      <c r="F168" s="262" t="s">
        <v>430</v>
      </c>
      <c r="G168" s="260"/>
      <c r="H168" s="263">
        <v>65.512</v>
      </c>
      <c r="I168" s="264"/>
      <c r="J168" s="260"/>
      <c r="K168" s="260"/>
      <c r="L168" s="265"/>
      <c r="M168" s="266"/>
      <c r="N168" s="267"/>
      <c r="O168" s="267"/>
      <c r="P168" s="267"/>
      <c r="Q168" s="267"/>
      <c r="R168" s="267"/>
      <c r="S168" s="267"/>
      <c r="T168" s="26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9" t="s">
        <v>276</v>
      </c>
      <c r="AU168" s="269" t="s">
        <v>86</v>
      </c>
      <c r="AV168" s="14" t="s">
        <v>98</v>
      </c>
      <c r="AW168" s="14" t="s">
        <v>39</v>
      </c>
      <c r="AX168" s="14" t="s">
        <v>84</v>
      </c>
      <c r="AY168" s="269" t="s">
        <v>266</v>
      </c>
    </row>
    <row r="169" s="2" customFormat="1" ht="16.5" customHeight="1">
      <c r="A169" s="41"/>
      <c r="B169" s="42"/>
      <c r="C169" s="218" t="s">
        <v>84</v>
      </c>
      <c r="D169" s="258" t="s">
        <v>268</v>
      </c>
      <c r="E169" s="219" t="s">
        <v>904</v>
      </c>
      <c r="F169" s="220" t="s">
        <v>905</v>
      </c>
      <c r="G169" s="221" t="s">
        <v>281</v>
      </c>
      <c r="H169" s="222">
        <v>15.773</v>
      </c>
      <c r="I169" s="223"/>
      <c r="J169" s="224">
        <f>ROUND(I169*H169,2)</f>
        <v>0</v>
      </c>
      <c r="K169" s="220" t="s">
        <v>340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268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906</v>
      </c>
    </row>
    <row r="170" s="15" customFormat="1">
      <c r="A170" s="15"/>
      <c r="B170" s="273"/>
      <c r="C170" s="274"/>
      <c r="D170" s="238" t="s">
        <v>276</v>
      </c>
      <c r="E170" s="275" t="s">
        <v>32</v>
      </c>
      <c r="F170" s="276" t="s">
        <v>907</v>
      </c>
      <c r="G170" s="274"/>
      <c r="H170" s="275" t="s">
        <v>32</v>
      </c>
      <c r="I170" s="277"/>
      <c r="J170" s="274"/>
      <c r="K170" s="274"/>
      <c r="L170" s="278"/>
      <c r="M170" s="279"/>
      <c r="N170" s="280"/>
      <c r="O170" s="280"/>
      <c r="P170" s="280"/>
      <c r="Q170" s="280"/>
      <c r="R170" s="280"/>
      <c r="S170" s="280"/>
      <c r="T170" s="281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82" t="s">
        <v>276</v>
      </c>
      <c r="AU170" s="282" t="s">
        <v>86</v>
      </c>
      <c r="AV170" s="15" t="s">
        <v>84</v>
      </c>
      <c r="AW170" s="15" t="s">
        <v>39</v>
      </c>
      <c r="AX170" s="15" t="s">
        <v>77</v>
      </c>
      <c r="AY170" s="282" t="s">
        <v>266</v>
      </c>
    </row>
    <row r="171" s="13" customFormat="1">
      <c r="A171" s="13"/>
      <c r="B171" s="236"/>
      <c r="C171" s="237"/>
      <c r="D171" s="238" t="s">
        <v>276</v>
      </c>
      <c r="E171" s="239" t="s">
        <v>32</v>
      </c>
      <c r="F171" s="240" t="s">
        <v>908</v>
      </c>
      <c r="G171" s="237"/>
      <c r="H171" s="241">
        <v>13.034000000000001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276</v>
      </c>
      <c r="AU171" s="247" t="s">
        <v>86</v>
      </c>
      <c r="AV171" s="13" t="s">
        <v>86</v>
      </c>
      <c r="AW171" s="13" t="s">
        <v>39</v>
      </c>
      <c r="AX171" s="13" t="s">
        <v>77</v>
      </c>
      <c r="AY171" s="247" t="s">
        <v>266</v>
      </c>
    </row>
    <row r="172" s="15" customFormat="1">
      <c r="A172" s="15"/>
      <c r="B172" s="273"/>
      <c r="C172" s="274"/>
      <c r="D172" s="238" t="s">
        <v>276</v>
      </c>
      <c r="E172" s="275" t="s">
        <v>32</v>
      </c>
      <c r="F172" s="276" t="s">
        <v>862</v>
      </c>
      <c r="G172" s="274"/>
      <c r="H172" s="275" t="s">
        <v>32</v>
      </c>
      <c r="I172" s="277"/>
      <c r="J172" s="274"/>
      <c r="K172" s="274"/>
      <c r="L172" s="278"/>
      <c r="M172" s="279"/>
      <c r="N172" s="280"/>
      <c r="O172" s="280"/>
      <c r="P172" s="280"/>
      <c r="Q172" s="280"/>
      <c r="R172" s="280"/>
      <c r="S172" s="280"/>
      <c r="T172" s="281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82" t="s">
        <v>276</v>
      </c>
      <c r="AU172" s="282" t="s">
        <v>86</v>
      </c>
      <c r="AV172" s="15" t="s">
        <v>84</v>
      </c>
      <c r="AW172" s="15" t="s">
        <v>39</v>
      </c>
      <c r="AX172" s="15" t="s">
        <v>77</v>
      </c>
      <c r="AY172" s="282" t="s">
        <v>266</v>
      </c>
    </row>
    <row r="173" s="13" customFormat="1">
      <c r="A173" s="13"/>
      <c r="B173" s="236"/>
      <c r="C173" s="237"/>
      <c r="D173" s="238" t="s">
        <v>276</v>
      </c>
      <c r="E173" s="239" t="s">
        <v>32</v>
      </c>
      <c r="F173" s="240" t="s">
        <v>909</v>
      </c>
      <c r="G173" s="237"/>
      <c r="H173" s="241">
        <v>2.9399999999999999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276</v>
      </c>
      <c r="AU173" s="247" t="s">
        <v>86</v>
      </c>
      <c r="AV173" s="13" t="s">
        <v>86</v>
      </c>
      <c r="AW173" s="13" t="s">
        <v>39</v>
      </c>
      <c r="AX173" s="13" t="s">
        <v>77</v>
      </c>
      <c r="AY173" s="247" t="s">
        <v>266</v>
      </c>
    </row>
    <row r="174" s="13" customFormat="1">
      <c r="A174" s="13"/>
      <c r="B174" s="236"/>
      <c r="C174" s="237"/>
      <c r="D174" s="238" t="s">
        <v>276</v>
      </c>
      <c r="E174" s="239" t="s">
        <v>32</v>
      </c>
      <c r="F174" s="240" t="s">
        <v>910</v>
      </c>
      <c r="G174" s="237"/>
      <c r="H174" s="241">
        <v>-0.20100000000000001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276</v>
      </c>
      <c r="AU174" s="247" t="s">
        <v>86</v>
      </c>
      <c r="AV174" s="13" t="s">
        <v>86</v>
      </c>
      <c r="AW174" s="13" t="s">
        <v>39</v>
      </c>
      <c r="AX174" s="13" t="s">
        <v>77</v>
      </c>
      <c r="AY174" s="247" t="s">
        <v>266</v>
      </c>
    </row>
    <row r="175" s="14" customFormat="1">
      <c r="A175" s="14"/>
      <c r="B175" s="259"/>
      <c r="C175" s="260"/>
      <c r="D175" s="238" t="s">
        <v>276</v>
      </c>
      <c r="E175" s="261" t="s">
        <v>32</v>
      </c>
      <c r="F175" s="262" t="s">
        <v>430</v>
      </c>
      <c r="G175" s="260"/>
      <c r="H175" s="263">
        <v>15.773</v>
      </c>
      <c r="I175" s="264"/>
      <c r="J175" s="260"/>
      <c r="K175" s="260"/>
      <c r="L175" s="265"/>
      <c r="M175" s="266"/>
      <c r="N175" s="267"/>
      <c r="O175" s="267"/>
      <c r="P175" s="267"/>
      <c r="Q175" s="267"/>
      <c r="R175" s="267"/>
      <c r="S175" s="267"/>
      <c r="T175" s="26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9" t="s">
        <v>276</v>
      </c>
      <c r="AU175" s="269" t="s">
        <v>86</v>
      </c>
      <c r="AV175" s="14" t="s">
        <v>98</v>
      </c>
      <c r="AW175" s="14" t="s">
        <v>39</v>
      </c>
      <c r="AX175" s="14" t="s">
        <v>84</v>
      </c>
      <c r="AY175" s="269" t="s">
        <v>266</v>
      </c>
    </row>
    <row r="176" s="12" customFormat="1" ht="22.8" customHeight="1">
      <c r="A176" s="12"/>
      <c r="B176" s="202"/>
      <c r="C176" s="203"/>
      <c r="D176" s="204" t="s">
        <v>76</v>
      </c>
      <c r="E176" s="216" t="s">
        <v>86</v>
      </c>
      <c r="F176" s="216" t="s">
        <v>355</v>
      </c>
      <c r="G176" s="203"/>
      <c r="H176" s="203"/>
      <c r="I176" s="206"/>
      <c r="J176" s="217">
        <f>BK176</f>
        <v>0</v>
      </c>
      <c r="K176" s="203"/>
      <c r="L176" s="208"/>
      <c r="M176" s="209"/>
      <c r="N176" s="210"/>
      <c r="O176" s="210"/>
      <c r="P176" s="211">
        <f>SUM(P177:P237)</f>
        <v>0</v>
      </c>
      <c r="Q176" s="210"/>
      <c r="R176" s="211">
        <f>SUM(R177:R237)</f>
        <v>321.73823498000002</v>
      </c>
      <c r="S176" s="210"/>
      <c r="T176" s="212">
        <f>SUM(T177:T237)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13" t="s">
        <v>98</v>
      </c>
      <c r="AT176" s="214" t="s">
        <v>76</v>
      </c>
      <c r="AU176" s="214" t="s">
        <v>84</v>
      </c>
      <c r="AY176" s="213" t="s">
        <v>266</v>
      </c>
      <c r="BK176" s="215">
        <f>SUM(BK177:BK237)</f>
        <v>0</v>
      </c>
    </row>
    <row r="177" s="2" customFormat="1" ht="33" customHeight="1">
      <c r="A177" s="41"/>
      <c r="B177" s="42"/>
      <c r="C177" s="218" t="s">
        <v>86</v>
      </c>
      <c r="D177" s="258" t="s">
        <v>268</v>
      </c>
      <c r="E177" s="219" t="s">
        <v>911</v>
      </c>
      <c r="F177" s="220" t="s">
        <v>912</v>
      </c>
      <c r="G177" s="221" t="s">
        <v>336</v>
      </c>
      <c r="H177" s="222">
        <v>191.69999999999999</v>
      </c>
      <c r="I177" s="223"/>
      <c r="J177" s="224">
        <f>ROUND(I177*H177,2)</f>
        <v>0</v>
      </c>
      <c r="K177" s="220" t="s">
        <v>272</v>
      </c>
      <c r="L177" s="47"/>
      <c r="M177" s="225" t="s">
        <v>32</v>
      </c>
      <c r="N177" s="226" t="s">
        <v>48</v>
      </c>
      <c r="O177" s="87"/>
      <c r="P177" s="227">
        <f>O177*H177</f>
        <v>0</v>
      </c>
      <c r="Q177" s="227">
        <v>0.20469000000000001</v>
      </c>
      <c r="R177" s="227">
        <f>Q177*H177</f>
        <v>39.239072999999998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98</v>
      </c>
      <c r="AT177" s="229" t="s">
        <v>268</v>
      </c>
      <c r="AU177" s="229" t="s">
        <v>86</v>
      </c>
      <c r="AY177" s="19" t="s">
        <v>266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913</v>
      </c>
    </row>
    <row r="178" s="2" customFormat="1">
      <c r="A178" s="41"/>
      <c r="B178" s="42"/>
      <c r="C178" s="43"/>
      <c r="D178" s="231" t="s">
        <v>274</v>
      </c>
      <c r="E178" s="43"/>
      <c r="F178" s="232" t="s">
        <v>914</v>
      </c>
      <c r="G178" s="43"/>
      <c r="H178" s="43"/>
      <c r="I178" s="233"/>
      <c r="J178" s="43"/>
      <c r="K178" s="43"/>
      <c r="L178" s="47"/>
      <c r="M178" s="234"/>
      <c r="N178" s="235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19" t="s">
        <v>274</v>
      </c>
      <c r="AU178" s="19" t="s">
        <v>86</v>
      </c>
    </row>
    <row r="179" s="13" customFormat="1">
      <c r="A179" s="13"/>
      <c r="B179" s="236"/>
      <c r="C179" s="237"/>
      <c r="D179" s="238" t="s">
        <v>276</v>
      </c>
      <c r="E179" s="239" t="s">
        <v>277</v>
      </c>
      <c r="F179" s="240" t="s">
        <v>915</v>
      </c>
      <c r="G179" s="237"/>
      <c r="H179" s="241">
        <v>170.69999999999999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276</v>
      </c>
      <c r="AU179" s="247" t="s">
        <v>86</v>
      </c>
      <c r="AV179" s="13" t="s">
        <v>86</v>
      </c>
      <c r="AW179" s="13" t="s">
        <v>39</v>
      </c>
      <c r="AX179" s="13" t="s">
        <v>77</v>
      </c>
      <c r="AY179" s="247" t="s">
        <v>266</v>
      </c>
    </row>
    <row r="180" s="15" customFormat="1">
      <c r="A180" s="15"/>
      <c r="B180" s="273"/>
      <c r="C180" s="274"/>
      <c r="D180" s="238" t="s">
        <v>276</v>
      </c>
      <c r="E180" s="275" t="s">
        <v>32</v>
      </c>
      <c r="F180" s="276" t="s">
        <v>862</v>
      </c>
      <c r="G180" s="274"/>
      <c r="H180" s="275" t="s">
        <v>32</v>
      </c>
      <c r="I180" s="277"/>
      <c r="J180" s="274"/>
      <c r="K180" s="274"/>
      <c r="L180" s="278"/>
      <c r="M180" s="279"/>
      <c r="N180" s="280"/>
      <c r="O180" s="280"/>
      <c r="P180" s="280"/>
      <c r="Q180" s="280"/>
      <c r="R180" s="280"/>
      <c r="S180" s="280"/>
      <c r="T180" s="281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82" t="s">
        <v>276</v>
      </c>
      <c r="AU180" s="282" t="s">
        <v>86</v>
      </c>
      <c r="AV180" s="15" t="s">
        <v>84</v>
      </c>
      <c r="AW180" s="15" t="s">
        <v>39</v>
      </c>
      <c r="AX180" s="15" t="s">
        <v>77</v>
      </c>
      <c r="AY180" s="282" t="s">
        <v>266</v>
      </c>
    </row>
    <row r="181" s="13" customFormat="1">
      <c r="A181" s="13"/>
      <c r="B181" s="236"/>
      <c r="C181" s="237"/>
      <c r="D181" s="238" t="s">
        <v>276</v>
      </c>
      <c r="E181" s="239" t="s">
        <v>32</v>
      </c>
      <c r="F181" s="240" t="s">
        <v>916</v>
      </c>
      <c r="G181" s="237"/>
      <c r="H181" s="241">
        <v>21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276</v>
      </c>
      <c r="AU181" s="247" t="s">
        <v>86</v>
      </c>
      <c r="AV181" s="13" t="s">
        <v>86</v>
      </c>
      <c r="AW181" s="13" t="s">
        <v>39</v>
      </c>
      <c r="AX181" s="13" t="s">
        <v>77</v>
      </c>
      <c r="AY181" s="247" t="s">
        <v>266</v>
      </c>
    </row>
    <row r="182" s="14" customFormat="1">
      <c r="A182" s="14"/>
      <c r="B182" s="259"/>
      <c r="C182" s="260"/>
      <c r="D182" s="238" t="s">
        <v>276</v>
      </c>
      <c r="E182" s="261" t="s">
        <v>32</v>
      </c>
      <c r="F182" s="262" t="s">
        <v>430</v>
      </c>
      <c r="G182" s="260"/>
      <c r="H182" s="263">
        <v>191.69999999999999</v>
      </c>
      <c r="I182" s="264"/>
      <c r="J182" s="260"/>
      <c r="K182" s="260"/>
      <c r="L182" s="265"/>
      <c r="M182" s="266"/>
      <c r="N182" s="267"/>
      <c r="O182" s="267"/>
      <c r="P182" s="267"/>
      <c r="Q182" s="267"/>
      <c r="R182" s="267"/>
      <c r="S182" s="267"/>
      <c r="T182" s="26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9" t="s">
        <v>276</v>
      </c>
      <c r="AU182" s="269" t="s">
        <v>86</v>
      </c>
      <c r="AV182" s="14" t="s">
        <v>98</v>
      </c>
      <c r="AW182" s="14" t="s">
        <v>39</v>
      </c>
      <c r="AX182" s="14" t="s">
        <v>84</v>
      </c>
      <c r="AY182" s="269" t="s">
        <v>266</v>
      </c>
    </row>
    <row r="183" s="2" customFormat="1" ht="21.75" customHeight="1">
      <c r="A183" s="41"/>
      <c r="B183" s="42"/>
      <c r="C183" s="218" t="s">
        <v>917</v>
      </c>
      <c r="D183" s="258" t="s">
        <v>268</v>
      </c>
      <c r="E183" s="219" t="s">
        <v>636</v>
      </c>
      <c r="F183" s="220" t="s">
        <v>637</v>
      </c>
      <c r="G183" s="221" t="s">
        <v>661</v>
      </c>
      <c r="H183" s="222">
        <v>21</v>
      </c>
      <c r="I183" s="223"/>
      <c r="J183" s="224">
        <f>ROUND(I183*H183,2)</f>
        <v>0</v>
      </c>
      <c r="K183" s="220" t="s">
        <v>272</v>
      </c>
      <c r="L183" s="47"/>
      <c r="M183" s="225" t="s">
        <v>32</v>
      </c>
      <c r="N183" s="226" t="s">
        <v>48</v>
      </c>
      <c r="O183" s="87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9" t="s">
        <v>98</v>
      </c>
      <c r="AT183" s="229" t="s">
        <v>268</v>
      </c>
      <c r="AU183" s="229" t="s">
        <v>86</v>
      </c>
      <c r="AY183" s="19" t="s">
        <v>266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19" t="s">
        <v>84</v>
      </c>
      <c r="BK183" s="230">
        <f>ROUND(I183*H183,2)</f>
        <v>0</v>
      </c>
      <c r="BL183" s="19" t="s">
        <v>98</v>
      </c>
      <c r="BM183" s="229" t="s">
        <v>918</v>
      </c>
    </row>
    <row r="184" s="2" customFormat="1">
      <c r="A184" s="41"/>
      <c r="B184" s="42"/>
      <c r="C184" s="43"/>
      <c r="D184" s="231" t="s">
        <v>274</v>
      </c>
      <c r="E184" s="43"/>
      <c r="F184" s="232" t="s">
        <v>639</v>
      </c>
      <c r="G184" s="43"/>
      <c r="H184" s="43"/>
      <c r="I184" s="233"/>
      <c r="J184" s="43"/>
      <c r="K184" s="43"/>
      <c r="L184" s="47"/>
      <c r="M184" s="234"/>
      <c r="N184" s="235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274</v>
      </c>
      <c r="AU184" s="19" t="s">
        <v>86</v>
      </c>
    </row>
    <row r="185" s="15" customFormat="1">
      <c r="A185" s="15"/>
      <c r="B185" s="273"/>
      <c r="C185" s="274"/>
      <c r="D185" s="238" t="s">
        <v>276</v>
      </c>
      <c r="E185" s="275" t="s">
        <v>32</v>
      </c>
      <c r="F185" s="276" t="s">
        <v>862</v>
      </c>
      <c r="G185" s="274"/>
      <c r="H185" s="275" t="s">
        <v>32</v>
      </c>
      <c r="I185" s="277"/>
      <c r="J185" s="274"/>
      <c r="K185" s="274"/>
      <c r="L185" s="278"/>
      <c r="M185" s="279"/>
      <c r="N185" s="280"/>
      <c r="O185" s="280"/>
      <c r="P185" s="280"/>
      <c r="Q185" s="280"/>
      <c r="R185" s="280"/>
      <c r="S185" s="280"/>
      <c r="T185" s="281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82" t="s">
        <v>276</v>
      </c>
      <c r="AU185" s="282" t="s">
        <v>86</v>
      </c>
      <c r="AV185" s="15" t="s">
        <v>84</v>
      </c>
      <c r="AW185" s="15" t="s">
        <v>39</v>
      </c>
      <c r="AX185" s="15" t="s">
        <v>77</v>
      </c>
      <c r="AY185" s="282" t="s">
        <v>266</v>
      </c>
    </row>
    <row r="186" s="13" customFormat="1">
      <c r="A186" s="13"/>
      <c r="B186" s="236"/>
      <c r="C186" s="237"/>
      <c r="D186" s="238" t="s">
        <v>276</v>
      </c>
      <c r="E186" s="239" t="s">
        <v>32</v>
      </c>
      <c r="F186" s="240" t="s">
        <v>916</v>
      </c>
      <c r="G186" s="237"/>
      <c r="H186" s="241">
        <v>21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276</v>
      </c>
      <c r="AU186" s="247" t="s">
        <v>86</v>
      </c>
      <c r="AV186" s="13" t="s">
        <v>86</v>
      </c>
      <c r="AW186" s="13" t="s">
        <v>39</v>
      </c>
      <c r="AX186" s="13" t="s">
        <v>77</v>
      </c>
      <c r="AY186" s="247" t="s">
        <v>266</v>
      </c>
    </row>
    <row r="187" s="14" customFormat="1">
      <c r="A187" s="14"/>
      <c r="B187" s="259"/>
      <c r="C187" s="260"/>
      <c r="D187" s="238" t="s">
        <v>276</v>
      </c>
      <c r="E187" s="261" t="s">
        <v>32</v>
      </c>
      <c r="F187" s="262" t="s">
        <v>430</v>
      </c>
      <c r="G187" s="260"/>
      <c r="H187" s="263">
        <v>21</v>
      </c>
      <c r="I187" s="264"/>
      <c r="J187" s="260"/>
      <c r="K187" s="260"/>
      <c r="L187" s="265"/>
      <c r="M187" s="266"/>
      <c r="N187" s="267"/>
      <c r="O187" s="267"/>
      <c r="P187" s="267"/>
      <c r="Q187" s="267"/>
      <c r="R187" s="267"/>
      <c r="S187" s="267"/>
      <c r="T187" s="26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9" t="s">
        <v>276</v>
      </c>
      <c r="AU187" s="269" t="s">
        <v>86</v>
      </c>
      <c r="AV187" s="14" t="s">
        <v>98</v>
      </c>
      <c r="AW187" s="14" t="s">
        <v>39</v>
      </c>
      <c r="AX187" s="14" t="s">
        <v>84</v>
      </c>
      <c r="AY187" s="269" t="s">
        <v>266</v>
      </c>
    </row>
    <row r="188" s="2" customFormat="1" ht="33" customHeight="1">
      <c r="A188" s="41"/>
      <c r="B188" s="42"/>
      <c r="C188" s="218" t="s">
        <v>919</v>
      </c>
      <c r="D188" s="258" t="s">
        <v>268</v>
      </c>
      <c r="E188" s="219" t="s">
        <v>644</v>
      </c>
      <c r="F188" s="220" t="s">
        <v>645</v>
      </c>
      <c r="G188" s="221" t="s">
        <v>822</v>
      </c>
      <c r="H188" s="222">
        <v>845.98500000000001</v>
      </c>
      <c r="I188" s="223"/>
      <c r="J188" s="224">
        <f>ROUND(I188*H188,2)</f>
        <v>0</v>
      </c>
      <c r="K188" s="220" t="s">
        <v>272</v>
      </c>
      <c r="L188" s="47"/>
      <c r="M188" s="225" t="s">
        <v>32</v>
      </c>
      <c r="N188" s="226" t="s">
        <v>48</v>
      </c>
      <c r="O188" s="87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9" t="s">
        <v>98</v>
      </c>
      <c r="AT188" s="229" t="s">
        <v>268</v>
      </c>
      <c r="AU188" s="229" t="s">
        <v>86</v>
      </c>
      <c r="AY188" s="19" t="s">
        <v>266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19" t="s">
        <v>84</v>
      </c>
      <c r="BK188" s="230">
        <f>ROUND(I188*H188,2)</f>
        <v>0</v>
      </c>
      <c r="BL188" s="19" t="s">
        <v>98</v>
      </c>
      <c r="BM188" s="229" t="s">
        <v>920</v>
      </c>
    </row>
    <row r="189" s="2" customFormat="1">
      <c r="A189" s="41"/>
      <c r="B189" s="42"/>
      <c r="C189" s="43"/>
      <c r="D189" s="231" t="s">
        <v>274</v>
      </c>
      <c r="E189" s="43"/>
      <c r="F189" s="232" t="s">
        <v>647</v>
      </c>
      <c r="G189" s="43"/>
      <c r="H189" s="43"/>
      <c r="I189" s="233"/>
      <c r="J189" s="43"/>
      <c r="K189" s="43"/>
      <c r="L189" s="47"/>
      <c r="M189" s="234"/>
      <c r="N189" s="235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19" t="s">
        <v>274</v>
      </c>
      <c r="AU189" s="19" t="s">
        <v>86</v>
      </c>
    </row>
    <row r="190" s="15" customFormat="1">
      <c r="A190" s="15"/>
      <c r="B190" s="273"/>
      <c r="C190" s="274"/>
      <c r="D190" s="238" t="s">
        <v>276</v>
      </c>
      <c r="E190" s="275" t="s">
        <v>32</v>
      </c>
      <c r="F190" s="276" t="s">
        <v>862</v>
      </c>
      <c r="G190" s="274"/>
      <c r="H190" s="275" t="s">
        <v>32</v>
      </c>
      <c r="I190" s="277"/>
      <c r="J190" s="274"/>
      <c r="K190" s="274"/>
      <c r="L190" s="278"/>
      <c r="M190" s="279"/>
      <c r="N190" s="280"/>
      <c r="O190" s="280"/>
      <c r="P190" s="280"/>
      <c r="Q190" s="280"/>
      <c r="R190" s="280"/>
      <c r="S190" s="280"/>
      <c r="T190" s="281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82" t="s">
        <v>276</v>
      </c>
      <c r="AU190" s="282" t="s">
        <v>86</v>
      </c>
      <c r="AV190" s="15" t="s">
        <v>84</v>
      </c>
      <c r="AW190" s="15" t="s">
        <v>39</v>
      </c>
      <c r="AX190" s="15" t="s">
        <v>77</v>
      </c>
      <c r="AY190" s="282" t="s">
        <v>266</v>
      </c>
    </row>
    <row r="191" s="13" customFormat="1">
      <c r="A191" s="13"/>
      <c r="B191" s="236"/>
      <c r="C191" s="237"/>
      <c r="D191" s="238" t="s">
        <v>276</v>
      </c>
      <c r="E191" s="239" t="s">
        <v>32</v>
      </c>
      <c r="F191" s="240" t="s">
        <v>921</v>
      </c>
      <c r="G191" s="237"/>
      <c r="H191" s="241">
        <v>845.98500000000001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276</v>
      </c>
      <c r="AU191" s="247" t="s">
        <v>86</v>
      </c>
      <c r="AV191" s="13" t="s">
        <v>86</v>
      </c>
      <c r="AW191" s="13" t="s">
        <v>39</v>
      </c>
      <c r="AX191" s="13" t="s">
        <v>77</v>
      </c>
      <c r="AY191" s="247" t="s">
        <v>266</v>
      </c>
    </row>
    <row r="192" s="14" customFormat="1">
      <c r="A192" s="14"/>
      <c r="B192" s="259"/>
      <c r="C192" s="260"/>
      <c r="D192" s="238" t="s">
        <v>276</v>
      </c>
      <c r="E192" s="261" t="s">
        <v>32</v>
      </c>
      <c r="F192" s="262" t="s">
        <v>430</v>
      </c>
      <c r="G192" s="260"/>
      <c r="H192" s="263">
        <v>845.98500000000001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9" t="s">
        <v>276</v>
      </c>
      <c r="AU192" s="269" t="s">
        <v>86</v>
      </c>
      <c r="AV192" s="14" t="s">
        <v>98</v>
      </c>
      <c r="AW192" s="14" t="s">
        <v>39</v>
      </c>
      <c r="AX192" s="14" t="s">
        <v>84</v>
      </c>
      <c r="AY192" s="269" t="s">
        <v>266</v>
      </c>
    </row>
    <row r="193" s="2" customFormat="1" ht="16.5" customHeight="1">
      <c r="A193" s="41"/>
      <c r="B193" s="42"/>
      <c r="C193" s="218" t="s">
        <v>922</v>
      </c>
      <c r="D193" s="258" t="s">
        <v>268</v>
      </c>
      <c r="E193" s="219" t="s">
        <v>650</v>
      </c>
      <c r="F193" s="220" t="s">
        <v>651</v>
      </c>
      <c r="G193" s="221" t="s">
        <v>822</v>
      </c>
      <c r="H193" s="222">
        <v>25.199999999999999</v>
      </c>
      <c r="I193" s="223"/>
      <c r="J193" s="224">
        <f>ROUND(I193*H193,2)</f>
        <v>0</v>
      </c>
      <c r="K193" s="220" t="s">
        <v>272</v>
      </c>
      <c r="L193" s="47"/>
      <c r="M193" s="225" t="s">
        <v>32</v>
      </c>
      <c r="N193" s="226" t="s">
        <v>48</v>
      </c>
      <c r="O193" s="87"/>
      <c r="P193" s="227">
        <f>O193*H193</f>
        <v>0</v>
      </c>
      <c r="Q193" s="227">
        <v>2.0000000000000002E-05</v>
      </c>
      <c r="R193" s="227">
        <f>Q193*H193</f>
        <v>0.000504</v>
      </c>
      <c r="S193" s="227">
        <v>0</v>
      </c>
      <c r="T193" s="228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9" t="s">
        <v>98</v>
      </c>
      <c r="AT193" s="229" t="s">
        <v>268</v>
      </c>
      <c r="AU193" s="229" t="s">
        <v>86</v>
      </c>
      <c r="AY193" s="19" t="s">
        <v>266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19" t="s">
        <v>84</v>
      </c>
      <c r="BK193" s="230">
        <f>ROUND(I193*H193,2)</f>
        <v>0</v>
      </c>
      <c r="BL193" s="19" t="s">
        <v>98</v>
      </c>
      <c r="BM193" s="229" t="s">
        <v>923</v>
      </c>
    </row>
    <row r="194" s="2" customFormat="1">
      <c r="A194" s="41"/>
      <c r="B194" s="42"/>
      <c r="C194" s="43"/>
      <c r="D194" s="231" t="s">
        <v>274</v>
      </c>
      <c r="E194" s="43"/>
      <c r="F194" s="232" t="s">
        <v>653</v>
      </c>
      <c r="G194" s="43"/>
      <c r="H194" s="43"/>
      <c r="I194" s="233"/>
      <c r="J194" s="43"/>
      <c r="K194" s="43"/>
      <c r="L194" s="47"/>
      <c r="M194" s="234"/>
      <c r="N194" s="235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274</v>
      </c>
      <c r="AU194" s="19" t="s">
        <v>86</v>
      </c>
    </row>
    <row r="195" s="15" customFormat="1">
      <c r="A195" s="15"/>
      <c r="B195" s="273"/>
      <c r="C195" s="274"/>
      <c r="D195" s="238" t="s">
        <v>276</v>
      </c>
      <c r="E195" s="275" t="s">
        <v>32</v>
      </c>
      <c r="F195" s="276" t="s">
        <v>862</v>
      </c>
      <c r="G195" s="274"/>
      <c r="H195" s="275" t="s">
        <v>32</v>
      </c>
      <c r="I195" s="277"/>
      <c r="J195" s="274"/>
      <c r="K195" s="274"/>
      <c r="L195" s="278"/>
      <c r="M195" s="279"/>
      <c r="N195" s="280"/>
      <c r="O195" s="280"/>
      <c r="P195" s="280"/>
      <c r="Q195" s="280"/>
      <c r="R195" s="280"/>
      <c r="S195" s="280"/>
      <c r="T195" s="281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82" t="s">
        <v>276</v>
      </c>
      <c r="AU195" s="282" t="s">
        <v>86</v>
      </c>
      <c r="AV195" s="15" t="s">
        <v>84</v>
      </c>
      <c r="AW195" s="15" t="s">
        <v>39</v>
      </c>
      <c r="AX195" s="15" t="s">
        <v>77</v>
      </c>
      <c r="AY195" s="282" t="s">
        <v>266</v>
      </c>
    </row>
    <row r="196" s="13" customFormat="1">
      <c r="A196" s="13"/>
      <c r="B196" s="236"/>
      <c r="C196" s="237"/>
      <c r="D196" s="238" t="s">
        <v>276</v>
      </c>
      <c r="E196" s="239" t="s">
        <v>32</v>
      </c>
      <c r="F196" s="240" t="s">
        <v>924</v>
      </c>
      <c r="G196" s="237"/>
      <c r="H196" s="241">
        <v>25.199999999999999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276</v>
      </c>
      <c r="AU196" s="247" t="s">
        <v>86</v>
      </c>
      <c r="AV196" s="13" t="s">
        <v>86</v>
      </c>
      <c r="AW196" s="13" t="s">
        <v>39</v>
      </c>
      <c r="AX196" s="13" t="s">
        <v>77</v>
      </c>
      <c r="AY196" s="247" t="s">
        <v>266</v>
      </c>
    </row>
    <row r="197" s="14" customFormat="1">
      <c r="A197" s="14"/>
      <c r="B197" s="259"/>
      <c r="C197" s="260"/>
      <c r="D197" s="238" t="s">
        <v>276</v>
      </c>
      <c r="E197" s="261" t="s">
        <v>32</v>
      </c>
      <c r="F197" s="262" t="s">
        <v>430</v>
      </c>
      <c r="G197" s="260"/>
      <c r="H197" s="263">
        <v>25.199999999999999</v>
      </c>
      <c r="I197" s="264"/>
      <c r="J197" s="260"/>
      <c r="K197" s="260"/>
      <c r="L197" s="265"/>
      <c r="M197" s="266"/>
      <c r="N197" s="267"/>
      <c r="O197" s="267"/>
      <c r="P197" s="267"/>
      <c r="Q197" s="267"/>
      <c r="R197" s="267"/>
      <c r="S197" s="267"/>
      <c r="T197" s="26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9" t="s">
        <v>276</v>
      </c>
      <c r="AU197" s="269" t="s">
        <v>86</v>
      </c>
      <c r="AV197" s="14" t="s">
        <v>98</v>
      </c>
      <c r="AW197" s="14" t="s">
        <v>39</v>
      </c>
      <c r="AX197" s="14" t="s">
        <v>84</v>
      </c>
      <c r="AY197" s="269" t="s">
        <v>266</v>
      </c>
    </row>
    <row r="198" s="2" customFormat="1" ht="16.5" customHeight="1">
      <c r="A198" s="41"/>
      <c r="B198" s="42"/>
      <c r="C198" s="218" t="s">
        <v>925</v>
      </c>
      <c r="D198" s="258" t="s">
        <v>268</v>
      </c>
      <c r="E198" s="219" t="s">
        <v>926</v>
      </c>
      <c r="F198" s="220" t="s">
        <v>927</v>
      </c>
      <c r="G198" s="221" t="s">
        <v>281</v>
      </c>
      <c r="H198" s="222">
        <v>24.765999999999998</v>
      </c>
      <c r="I198" s="223"/>
      <c r="J198" s="224">
        <f>ROUND(I198*H198,2)</f>
        <v>0</v>
      </c>
      <c r="K198" s="220" t="s">
        <v>272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0.0025300000000000001</v>
      </c>
      <c r="R198" s="227">
        <f>Q198*H198</f>
        <v>0.062657980000000002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98</v>
      </c>
      <c r="AT198" s="229" t="s">
        <v>268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928</v>
      </c>
    </row>
    <row r="199" s="2" customFormat="1">
      <c r="A199" s="41"/>
      <c r="B199" s="42"/>
      <c r="C199" s="43"/>
      <c r="D199" s="231" t="s">
        <v>274</v>
      </c>
      <c r="E199" s="43"/>
      <c r="F199" s="232" t="s">
        <v>929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274</v>
      </c>
      <c r="AU199" s="19" t="s">
        <v>86</v>
      </c>
    </row>
    <row r="200" s="15" customFormat="1">
      <c r="A200" s="15"/>
      <c r="B200" s="273"/>
      <c r="C200" s="274"/>
      <c r="D200" s="238" t="s">
        <v>276</v>
      </c>
      <c r="E200" s="275" t="s">
        <v>32</v>
      </c>
      <c r="F200" s="276" t="s">
        <v>862</v>
      </c>
      <c r="G200" s="274"/>
      <c r="H200" s="275" t="s">
        <v>32</v>
      </c>
      <c r="I200" s="277"/>
      <c r="J200" s="274"/>
      <c r="K200" s="274"/>
      <c r="L200" s="278"/>
      <c r="M200" s="279"/>
      <c r="N200" s="280"/>
      <c r="O200" s="280"/>
      <c r="P200" s="280"/>
      <c r="Q200" s="280"/>
      <c r="R200" s="280"/>
      <c r="S200" s="280"/>
      <c r="T200" s="281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82" t="s">
        <v>276</v>
      </c>
      <c r="AU200" s="282" t="s">
        <v>86</v>
      </c>
      <c r="AV200" s="15" t="s">
        <v>84</v>
      </c>
      <c r="AW200" s="15" t="s">
        <v>39</v>
      </c>
      <c r="AX200" s="15" t="s">
        <v>77</v>
      </c>
      <c r="AY200" s="282" t="s">
        <v>266</v>
      </c>
    </row>
    <row r="201" s="15" customFormat="1">
      <c r="A201" s="15"/>
      <c r="B201" s="273"/>
      <c r="C201" s="274"/>
      <c r="D201" s="238" t="s">
        <v>276</v>
      </c>
      <c r="E201" s="275" t="s">
        <v>32</v>
      </c>
      <c r="F201" s="276" t="s">
        <v>930</v>
      </c>
      <c r="G201" s="274"/>
      <c r="H201" s="275" t="s">
        <v>32</v>
      </c>
      <c r="I201" s="277"/>
      <c r="J201" s="274"/>
      <c r="K201" s="274"/>
      <c r="L201" s="278"/>
      <c r="M201" s="279"/>
      <c r="N201" s="280"/>
      <c r="O201" s="280"/>
      <c r="P201" s="280"/>
      <c r="Q201" s="280"/>
      <c r="R201" s="280"/>
      <c r="S201" s="280"/>
      <c r="T201" s="281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82" t="s">
        <v>276</v>
      </c>
      <c r="AU201" s="282" t="s">
        <v>86</v>
      </c>
      <c r="AV201" s="15" t="s">
        <v>84</v>
      </c>
      <c r="AW201" s="15" t="s">
        <v>39</v>
      </c>
      <c r="AX201" s="15" t="s">
        <v>77</v>
      </c>
      <c r="AY201" s="282" t="s">
        <v>266</v>
      </c>
    </row>
    <row r="202" s="13" customFormat="1">
      <c r="A202" s="13"/>
      <c r="B202" s="236"/>
      <c r="C202" s="237"/>
      <c r="D202" s="238" t="s">
        <v>276</v>
      </c>
      <c r="E202" s="239" t="s">
        <v>32</v>
      </c>
      <c r="F202" s="240" t="s">
        <v>931</v>
      </c>
      <c r="G202" s="237"/>
      <c r="H202" s="241">
        <v>23.52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276</v>
      </c>
      <c r="AU202" s="247" t="s">
        <v>86</v>
      </c>
      <c r="AV202" s="13" t="s">
        <v>86</v>
      </c>
      <c r="AW202" s="13" t="s">
        <v>39</v>
      </c>
      <c r="AX202" s="13" t="s">
        <v>77</v>
      </c>
      <c r="AY202" s="247" t="s">
        <v>266</v>
      </c>
    </row>
    <row r="203" s="15" customFormat="1">
      <c r="A203" s="15"/>
      <c r="B203" s="273"/>
      <c r="C203" s="274"/>
      <c r="D203" s="238" t="s">
        <v>276</v>
      </c>
      <c r="E203" s="275" t="s">
        <v>32</v>
      </c>
      <c r="F203" s="276" t="s">
        <v>862</v>
      </c>
      <c r="G203" s="274"/>
      <c r="H203" s="275" t="s">
        <v>32</v>
      </c>
      <c r="I203" s="277"/>
      <c r="J203" s="274"/>
      <c r="K203" s="274"/>
      <c r="L203" s="278"/>
      <c r="M203" s="279"/>
      <c r="N203" s="280"/>
      <c r="O203" s="280"/>
      <c r="P203" s="280"/>
      <c r="Q203" s="280"/>
      <c r="R203" s="280"/>
      <c r="S203" s="280"/>
      <c r="T203" s="281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82" t="s">
        <v>276</v>
      </c>
      <c r="AU203" s="282" t="s">
        <v>86</v>
      </c>
      <c r="AV203" s="15" t="s">
        <v>84</v>
      </c>
      <c r="AW203" s="15" t="s">
        <v>39</v>
      </c>
      <c r="AX203" s="15" t="s">
        <v>77</v>
      </c>
      <c r="AY203" s="282" t="s">
        <v>266</v>
      </c>
    </row>
    <row r="204" s="15" customFormat="1">
      <c r="A204" s="15"/>
      <c r="B204" s="273"/>
      <c r="C204" s="274"/>
      <c r="D204" s="238" t="s">
        <v>276</v>
      </c>
      <c r="E204" s="275" t="s">
        <v>32</v>
      </c>
      <c r="F204" s="276" t="s">
        <v>932</v>
      </c>
      <c r="G204" s="274"/>
      <c r="H204" s="275" t="s">
        <v>32</v>
      </c>
      <c r="I204" s="277"/>
      <c r="J204" s="274"/>
      <c r="K204" s="274"/>
      <c r="L204" s="278"/>
      <c r="M204" s="279"/>
      <c r="N204" s="280"/>
      <c r="O204" s="280"/>
      <c r="P204" s="280"/>
      <c r="Q204" s="280"/>
      <c r="R204" s="280"/>
      <c r="S204" s="280"/>
      <c r="T204" s="281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82" t="s">
        <v>276</v>
      </c>
      <c r="AU204" s="282" t="s">
        <v>86</v>
      </c>
      <c r="AV204" s="15" t="s">
        <v>84</v>
      </c>
      <c r="AW204" s="15" t="s">
        <v>39</v>
      </c>
      <c r="AX204" s="15" t="s">
        <v>77</v>
      </c>
      <c r="AY204" s="282" t="s">
        <v>266</v>
      </c>
    </row>
    <row r="205" s="13" customFormat="1">
      <c r="A205" s="13"/>
      <c r="B205" s="236"/>
      <c r="C205" s="237"/>
      <c r="D205" s="238" t="s">
        <v>276</v>
      </c>
      <c r="E205" s="239" t="s">
        <v>32</v>
      </c>
      <c r="F205" s="240" t="s">
        <v>933</v>
      </c>
      <c r="G205" s="237"/>
      <c r="H205" s="241">
        <v>0.61299999999999999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276</v>
      </c>
      <c r="AU205" s="247" t="s">
        <v>86</v>
      </c>
      <c r="AV205" s="13" t="s">
        <v>86</v>
      </c>
      <c r="AW205" s="13" t="s">
        <v>39</v>
      </c>
      <c r="AX205" s="13" t="s">
        <v>77</v>
      </c>
      <c r="AY205" s="247" t="s">
        <v>266</v>
      </c>
    </row>
    <row r="206" s="15" customFormat="1">
      <c r="A206" s="15"/>
      <c r="B206" s="273"/>
      <c r="C206" s="274"/>
      <c r="D206" s="238" t="s">
        <v>276</v>
      </c>
      <c r="E206" s="275" t="s">
        <v>32</v>
      </c>
      <c r="F206" s="276" t="s">
        <v>934</v>
      </c>
      <c r="G206" s="274"/>
      <c r="H206" s="275" t="s">
        <v>32</v>
      </c>
      <c r="I206" s="277"/>
      <c r="J206" s="274"/>
      <c r="K206" s="274"/>
      <c r="L206" s="278"/>
      <c r="M206" s="279"/>
      <c r="N206" s="280"/>
      <c r="O206" s="280"/>
      <c r="P206" s="280"/>
      <c r="Q206" s="280"/>
      <c r="R206" s="280"/>
      <c r="S206" s="280"/>
      <c r="T206" s="281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82" t="s">
        <v>276</v>
      </c>
      <c r="AU206" s="282" t="s">
        <v>86</v>
      </c>
      <c r="AV206" s="15" t="s">
        <v>84</v>
      </c>
      <c r="AW206" s="15" t="s">
        <v>39</v>
      </c>
      <c r="AX206" s="15" t="s">
        <v>77</v>
      </c>
      <c r="AY206" s="282" t="s">
        <v>266</v>
      </c>
    </row>
    <row r="207" s="13" customFormat="1">
      <c r="A207" s="13"/>
      <c r="B207" s="236"/>
      <c r="C207" s="237"/>
      <c r="D207" s="238" t="s">
        <v>276</v>
      </c>
      <c r="E207" s="239" t="s">
        <v>32</v>
      </c>
      <c r="F207" s="240" t="s">
        <v>935</v>
      </c>
      <c r="G207" s="237"/>
      <c r="H207" s="241">
        <v>0.47999999999999998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276</v>
      </c>
      <c r="AU207" s="247" t="s">
        <v>86</v>
      </c>
      <c r="AV207" s="13" t="s">
        <v>86</v>
      </c>
      <c r="AW207" s="13" t="s">
        <v>39</v>
      </c>
      <c r="AX207" s="13" t="s">
        <v>77</v>
      </c>
      <c r="AY207" s="247" t="s">
        <v>266</v>
      </c>
    </row>
    <row r="208" s="15" customFormat="1">
      <c r="A208" s="15"/>
      <c r="B208" s="273"/>
      <c r="C208" s="274"/>
      <c r="D208" s="238" t="s">
        <v>276</v>
      </c>
      <c r="E208" s="275" t="s">
        <v>32</v>
      </c>
      <c r="F208" s="276" t="s">
        <v>936</v>
      </c>
      <c r="G208" s="274"/>
      <c r="H208" s="275" t="s">
        <v>32</v>
      </c>
      <c r="I208" s="277"/>
      <c r="J208" s="274"/>
      <c r="K208" s="274"/>
      <c r="L208" s="278"/>
      <c r="M208" s="279"/>
      <c r="N208" s="280"/>
      <c r="O208" s="280"/>
      <c r="P208" s="280"/>
      <c r="Q208" s="280"/>
      <c r="R208" s="280"/>
      <c r="S208" s="280"/>
      <c r="T208" s="281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82" t="s">
        <v>276</v>
      </c>
      <c r="AU208" s="282" t="s">
        <v>86</v>
      </c>
      <c r="AV208" s="15" t="s">
        <v>84</v>
      </c>
      <c r="AW208" s="15" t="s">
        <v>39</v>
      </c>
      <c r="AX208" s="15" t="s">
        <v>77</v>
      </c>
      <c r="AY208" s="282" t="s">
        <v>266</v>
      </c>
    </row>
    <row r="209" s="13" customFormat="1">
      <c r="A209" s="13"/>
      <c r="B209" s="236"/>
      <c r="C209" s="237"/>
      <c r="D209" s="238" t="s">
        <v>276</v>
      </c>
      <c r="E209" s="239" t="s">
        <v>32</v>
      </c>
      <c r="F209" s="240" t="s">
        <v>937</v>
      </c>
      <c r="G209" s="237"/>
      <c r="H209" s="241">
        <v>0.153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276</v>
      </c>
      <c r="AU209" s="247" t="s">
        <v>86</v>
      </c>
      <c r="AV209" s="13" t="s">
        <v>86</v>
      </c>
      <c r="AW209" s="13" t="s">
        <v>39</v>
      </c>
      <c r="AX209" s="13" t="s">
        <v>77</v>
      </c>
      <c r="AY209" s="247" t="s">
        <v>266</v>
      </c>
    </row>
    <row r="210" s="14" customFormat="1">
      <c r="A210" s="14"/>
      <c r="B210" s="259"/>
      <c r="C210" s="260"/>
      <c r="D210" s="238" t="s">
        <v>276</v>
      </c>
      <c r="E210" s="261" t="s">
        <v>32</v>
      </c>
      <c r="F210" s="262" t="s">
        <v>430</v>
      </c>
      <c r="G210" s="260"/>
      <c r="H210" s="263">
        <v>24.765999999999998</v>
      </c>
      <c r="I210" s="264"/>
      <c r="J210" s="260"/>
      <c r="K210" s="260"/>
      <c r="L210" s="265"/>
      <c r="M210" s="266"/>
      <c r="N210" s="267"/>
      <c r="O210" s="267"/>
      <c r="P210" s="267"/>
      <c r="Q210" s="267"/>
      <c r="R210" s="267"/>
      <c r="S210" s="267"/>
      <c r="T210" s="26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9" t="s">
        <v>276</v>
      </c>
      <c r="AU210" s="269" t="s">
        <v>86</v>
      </c>
      <c r="AV210" s="14" t="s">
        <v>98</v>
      </c>
      <c r="AW210" s="14" t="s">
        <v>39</v>
      </c>
      <c r="AX210" s="14" t="s">
        <v>84</v>
      </c>
      <c r="AY210" s="269" t="s">
        <v>266</v>
      </c>
    </row>
    <row r="211" s="2" customFormat="1" ht="16.5" customHeight="1">
      <c r="A211" s="41"/>
      <c r="B211" s="42"/>
      <c r="C211" s="248" t="s">
        <v>938</v>
      </c>
      <c r="D211" s="286" t="s">
        <v>336</v>
      </c>
      <c r="E211" s="249" t="s">
        <v>939</v>
      </c>
      <c r="F211" s="250" t="s">
        <v>940</v>
      </c>
      <c r="G211" s="251" t="s">
        <v>281</v>
      </c>
      <c r="H211" s="252">
        <v>23.52</v>
      </c>
      <c r="I211" s="253"/>
      <c r="J211" s="254">
        <f>ROUND(I211*H211,2)</f>
        <v>0</v>
      </c>
      <c r="K211" s="250" t="s">
        <v>272</v>
      </c>
      <c r="L211" s="255"/>
      <c r="M211" s="256" t="s">
        <v>32</v>
      </c>
      <c r="N211" s="257" t="s">
        <v>48</v>
      </c>
      <c r="O211" s="87"/>
      <c r="P211" s="227">
        <f>O211*H211</f>
        <v>0</v>
      </c>
      <c r="Q211" s="227">
        <v>0.55000000000000004</v>
      </c>
      <c r="R211" s="227">
        <f>Q211*H211</f>
        <v>12.936</v>
      </c>
      <c r="S211" s="227">
        <v>0</v>
      </c>
      <c r="T211" s="228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9" t="s">
        <v>319</v>
      </c>
      <c r="AT211" s="229" t="s">
        <v>336</v>
      </c>
      <c r="AU211" s="229" t="s">
        <v>86</v>
      </c>
      <c r="AY211" s="19" t="s">
        <v>266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19" t="s">
        <v>84</v>
      </c>
      <c r="BK211" s="230">
        <f>ROUND(I211*H211,2)</f>
        <v>0</v>
      </c>
      <c r="BL211" s="19" t="s">
        <v>98</v>
      </c>
      <c r="BM211" s="229" t="s">
        <v>941</v>
      </c>
    </row>
    <row r="212" s="15" customFormat="1">
      <c r="A212" s="15"/>
      <c r="B212" s="273"/>
      <c r="C212" s="274"/>
      <c r="D212" s="238" t="s">
        <v>276</v>
      </c>
      <c r="E212" s="275" t="s">
        <v>32</v>
      </c>
      <c r="F212" s="276" t="s">
        <v>862</v>
      </c>
      <c r="G212" s="274"/>
      <c r="H212" s="275" t="s">
        <v>32</v>
      </c>
      <c r="I212" s="277"/>
      <c r="J212" s="274"/>
      <c r="K212" s="274"/>
      <c r="L212" s="278"/>
      <c r="M212" s="279"/>
      <c r="N212" s="280"/>
      <c r="O212" s="280"/>
      <c r="P212" s="280"/>
      <c r="Q212" s="280"/>
      <c r="R212" s="280"/>
      <c r="S212" s="280"/>
      <c r="T212" s="281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82" t="s">
        <v>276</v>
      </c>
      <c r="AU212" s="282" t="s">
        <v>86</v>
      </c>
      <c r="AV212" s="15" t="s">
        <v>84</v>
      </c>
      <c r="AW212" s="15" t="s">
        <v>39</v>
      </c>
      <c r="AX212" s="15" t="s">
        <v>77</v>
      </c>
      <c r="AY212" s="282" t="s">
        <v>266</v>
      </c>
    </row>
    <row r="213" s="15" customFormat="1">
      <c r="A213" s="15"/>
      <c r="B213" s="273"/>
      <c r="C213" s="274"/>
      <c r="D213" s="238" t="s">
        <v>276</v>
      </c>
      <c r="E213" s="275" t="s">
        <v>32</v>
      </c>
      <c r="F213" s="276" t="s">
        <v>930</v>
      </c>
      <c r="G213" s="274"/>
      <c r="H213" s="275" t="s">
        <v>32</v>
      </c>
      <c r="I213" s="277"/>
      <c r="J213" s="274"/>
      <c r="K213" s="274"/>
      <c r="L213" s="278"/>
      <c r="M213" s="279"/>
      <c r="N213" s="280"/>
      <c r="O213" s="280"/>
      <c r="P213" s="280"/>
      <c r="Q213" s="280"/>
      <c r="R213" s="280"/>
      <c r="S213" s="280"/>
      <c r="T213" s="281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82" t="s">
        <v>276</v>
      </c>
      <c r="AU213" s="282" t="s">
        <v>86</v>
      </c>
      <c r="AV213" s="15" t="s">
        <v>84</v>
      </c>
      <c r="AW213" s="15" t="s">
        <v>39</v>
      </c>
      <c r="AX213" s="15" t="s">
        <v>77</v>
      </c>
      <c r="AY213" s="282" t="s">
        <v>266</v>
      </c>
    </row>
    <row r="214" s="13" customFormat="1">
      <c r="A214" s="13"/>
      <c r="B214" s="236"/>
      <c r="C214" s="237"/>
      <c r="D214" s="238" t="s">
        <v>276</v>
      </c>
      <c r="E214" s="239" t="s">
        <v>32</v>
      </c>
      <c r="F214" s="240" t="s">
        <v>931</v>
      </c>
      <c r="G214" s="237"/>
      <c r="H214" s="241">
        <v>23.52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276</v>
      </c>
      <c r="AU214" s="247" t="s">
        <v>86</v>
      </c>
      <c r="AV214" s="13" t="s">
        <v>86</v>
      </c>
      <c r="AW214" s="13" t="s">
        <v>39</v>
      </c>
      <c r="AX214" s="13" t="s">
        <v>77</v>
      </c>
      <c r="AY214" s="247" t="s">
        <v>266</v>
      </c>
    </row>
    <row r="215" s="14" customFormat="1">
      <c r="A215" s="14"/>
      <c r="B215" s="259"/>
      <c r="C215" s="260"/>
      <c r="D215" s="238" t="s">
        <v>276</v>
      </c>
      <c r="E215" s="261" t="s">
        <v>32</v>
      </c>
      <c r="F215" s="262" t="s">
        <v>430</v>
      </c>
      <c r="G215" s="260"/>
      <c r="H215" s="263">
        <v>23.52</v>
      </c>
      <c r="I215" s="264"/>
      <c r="J215" s="260"/>
      <c r="K215" s="260"/>
      <c r="L215" s="265"/>
      <c r="M215" s="266"/>
      <c r="N215" s="267"/>
      <c r="O215" s="267"/>
      <c r="P215" s="267"/>
      <c r="Q215" s="267"/>
      <c r="R215" s="267"/>
      <c r="S215" s="267"/>
      <c r="T215" s="26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9" t="s">
        <v>276</v>
      </c>
      <c r="AU215" s="269" t="s">
        <v>86</v>
      </c>
      <c r="AV215" s="14" t="s">
        <v>98</v>
      </c>
      <c r="AW215" s="14" t="s">
        <v>39</v>
      </c>
      <c r="AX215" s="14" t="s">
        <v>84</v>
      </c>
      <c r="AY215" s="269" t="s">
        <v>266</v>
      </c>
    </row>
    <row r="216" s="2" customFormat="1" ht="16.5" customHeight="1">
      <c r="A216" s="41"/>
      <c r="B216" s="42"/>
      <c r="C216" s="248" t="s">
        <v>942</v>
      </c>
      <c r="D216" s="286" t="s">
        <v>336</v>
      </c>
      <c r="E216" s="249" t="s">
        <v>943</v>
      </c>
      <c r="F216" s="250" t="s">
        <v>944</v>
      </c>
      <c r="G216" s="251" t="s">
        <v>945</v>
      </c>
      <c r="H216" s="252">
        <v>24.5</v>
      </c>
      <c r="I216" s="253"/>
      <c r="J216" s="254">
        <f>ROUND(I216*H216,2)</f>
        <v>0</v>
      </c>
      <c r="K216" s="250" t="s">
        <v>428</v>
      </c>
      <c r="L216" s="255"/>
      <c r="M216" s="256" t="s">
        <v>32</v>
      </c>
      <c r="N216" s="257" t="s">
        <v>48</v>
      </c>
      <c r="O216" s="87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9" t="s">
        <v>319</v>
      </c>
      <c r="AT216" s="229" t="s">
        <v>336</v>
      </c>
      <c r="AU216" s="229" t="s">
        <v>86</v>
      </c>
      <c r="AY216" s="19" t="s">
        <v>266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19" t="s">
        <v>84</v>
      </c>
      <c r="BK216" s="230">
        <f>ROUND(I216*H216,2)</f>
        <v>0</v>
      </c>
      <c r="BL216" s="19" t="s">
        <v>98</v>
      </c>
      <c r="BM216" s="229" t="s">
        <v>946</v>
      </c>
    </row>
    <row r="217" s="15" customFormat="1">
      <c r="A217" s="15"/>
      <c r="B217" s="273"/>
      <c r="C217" s="274"/>
      <c r="D217" s="238" t="s">
        <v>276</v>
      </c>
      <c r="E217" s="275" t="s">
        <v>32</v>
      </c>
      <c r="F217" s="276" t="s">
        <v>862</v>
      </c>
      <c r="G217" s="274"/>
      <c r="H217" s="275" t="s">
        <v>32</v>
      </c>
      <c r="I217" s="277"/>
      <c r="J217" s="274"/>
      <c r="K217" s="274"/>
      <c r="L217" s="278"/>
      <c r="M217" s="279"/>
      <c r="N217" s="280"/>
      <c r="O217" s="280"/>
      <c r="P217" s="280"/>
      <c r="Q217" s="280"/>
      <c r="R217" s="280"/>
      <c r="S217" s="280"/>
      <c r="T217" s="281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82" t="s">
        <v>276</v>
      </c>
      <c r="AU217" s="282" t="s">
        <v>86</v>
      </c>
      <c r="AV217" s="15" t="s">
        <v>84</v>
      </c>
      <c r="AW217" s="15" t="s">
        <v>39</v>
      </c>
      <c r="AX217" s="15" t="s">
        <v>77</v>
      </c>
      <c r="AY217" s="282" t="s">
        <v>266</v>
      </c>
    </row>
    <row r="218" s="15" customFormat="1">
      <c r="A218" s="15"/>
      <c r="B218" s="273"/>
      <c r="C218" s="274"/>
      <c r="D218" s="238" t="s">
        <v>276</v>
      </c>
      <c r="E218" s="275" t="s">
        <v>32</v>
      </c>
      <c r="F218" s="276" t="s">
        <v>932</v>
      </c>
      <c r="G218" s="274"/>
      <c r="H218" s="275" t="s">
        <v>32</v>
      </c>
      <c r="I218" s="277"/>
      <c r="J218" s="274"/>
      <c r="K218" s="274"/>
      <c r="L218" s="278"/>
      <c r="M218" s="279"/>
      <c r="N218" s="280"/>
      <c r="O218" s="280"/>
      <c r="P218" s="280"/>
      <c r="Q218" s="280"/>
      <c r="R218" s="280"/>
      <c r="S218" s="280"/>
      <c r="T218" s="281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82" t="s">
        <v>276</v>
      </c>
      <c r="AU218" s="282" t="s">
        <v>86</v>
      </c>
      <c r="AV218" s="15" t="s">
        <v>84</v>
      </c>
      <c r="AW218" s="15" t="s">
        <v>39</v>
      </c>
      <c r="AX218" s="15" t="s">
        <v>77</v>
      </c>
      <c r="AY218" s="282" t="s">
        <v>266</v>
      </c>
    </row>
    <row r="219" s="13" customFormat="1">
      <c r="A219" s="13"/>
      <c r="B219" s="236"/>
      <c r="C219" s="237"/>
      <c r="D219" s="238" t="s">
        <v>276</v>
      </c>
      <c r="E219" s="239" t="s">
        <v>32</v>
      </c>
      <c r="F219" s="240" t="s">
        <v>947</v>
      </c>
      <c r="G219" s="237"/>
      <c r="H219" s="241">
        <v>24.5</v>
      </c>
      <c r="I219" s="242"/>
      <c r="J219" s="237"/>
      <c r="K219" s="237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276</v>
      </c>
      <c r="AU219" s="247" t="s">
        <v>86</v>
      </c>
      <c r="AV219" s="13" t="s">
        <v>86</v>
      </c>
      <c r="AW219" s="13" t="s">
        <v>39</v>
      </c>
      <c r="AX219" s="13" t="s">
        <v>77</v>
      </c>
      <c r="AY219" s="247" t="s">
        <v>266</v>
      </c>
    </row>
    <row r="220" s="14" customFormat="1">
      <c r="A220" s="14"/>
      <c r="B220" s="259"/>
      <c r="C220" s="260"/>
      <c r="D220" s="238" t="s">
        <v>276</v>
      </c>
      <c r="E220" s="261" t="s">
        <v>32</v>
      </c>
      <c r="F220" s="262" t="s">
        <v>430</v>
      </c>
      <c r="G220" s="260"/>
      <c r="H220" s="263">
        <v>24.5</v>
      </c>
      <c r="I220" s="264"/>
      <c r="J220" s="260"/>
      <c r="K220" s="260"/>
      <c r="L220" s="265"/>
      <c r="M220" s="266"/>
      <c r="N220" s="267"/>
      <c r="O220" s="267"/>
      <c r="P220" s="267"/>
      <c r="Q220" s="267"/>
      <c r="R220" s="267"/>
      <c r="S220" s="267"/>
      <c r="T220" s="26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9" t="s">
        <v>276</v>
      </c>
      <c r="AU220" s="269" t="s">
        <v>86</v>
      </c>
      <c r="AV220" s="14" t="s">
        <v>98</v>
      </c>
      <c r="AW220" s="14" t="s">
        <v>39</v>
      </c>
      <c r="AX220" s="14" t="s">
        <v>84</v>
      </c>
      <c r="AY220" s="269" t="s">
        <v>266</v>
      </c>
    </row>
    <row r="221" s="2" customFormat="1" ht="16.5" customHeight="1">
      <c r="A221" s="41"/>
      <c r="B221" s="42"/>
      <c r="C221" s="248" t="s">
        <v>948</v>
      </c>
      <c r="D221" s="286" t="s">
        <v>336</v>
      </c>
      <c r="E221" s="249" t="s">
        <v>949</v>
      </c>
      <c r="F221" s="250" t="s">
        <v>950</v>
      </c>
      <c r="G221" s="251" t="s">
        <v>661</v>
      </c>
      <c r="H221" s="252">
        <v>245</v>
      </c>
      <c r="I221" s="253"/>
      <c r="J221" s="254">
        <f>ROUND(I221*H221,2)</f>
        <v>0</v>
      </c>
      <c r="K221" s="250" t="s">
        <v>428</v>
      </c>
      <c r="L221" s="255"/>
      <c r="M221" s="256" t="s">
        <v>32</v>
      </c>
      <c r="N221" s="257" t="s">
        <v>48</v>
      </c>
      <c r="O221" s="87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319</v>
      </c>
      <c r="AT221" s="229" t="s">
        <v>336</v>
      </c>
      <c r="AU221" s="229" t="s">
        <v>86</v>
      </c>
      <c r="AY221" s="19" t="s">
        <v>266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98</v>
      </c>
      <c r="BM221" s="229" t="s">
        <v>951</v>
      </c>
    </row>
    <row r="222" s="15" customFormat="1">
      <c r="A222" s="15"/>
      <c r="B222" s="273"/>
      <c r="C222" s="274"/>
      <c r="D222" s="238" t="s">
        <v>276</v>
      </c>
      <c r="E222" s="275" t="s">
        <v>32</v>
      </c>
      <c r="F222" s="276" t="s">
        <v>862</v>
      </c>
      <c r="G222" s="274"/>
      <c r="H222" s="275" t="s">
        <v>32</v>
      </c>
      <c r="I222" s="277"/>
      <c r="J222" s="274"/>
      <c r="K222" s="274"/>
      <c r="L222" s="278"/>
      <c r="M222" s="279"/>
      <c r="N222" s="280"/>
      <c r="O222" s="280"/>
      <c r="P222" s="280"/>
      <c r="Q222" s="280"/>
      <c r="R222" s="280"/>
      <c r="S222" s="280"/>
      <c r="T222" s="281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82" t="s">
        <v>276</v>
      </c>
      <c r="AU222" s="282" t="s">
        <v>86</v>
      </c>
      <c r="AV222" s="15" t="s">
        <v>84</v>
      </c>
      <c r="AW222" s="15" t="s">
        <v>39</v>
      </c>
      <c r="AX222" s="15" t="s">
        <v>77</v>
      </c>
      <c r="AY222" s="282" t="s">
        <v>266</v>
      </c>
    </row>
    <row r="223" s="15" customFormat="1">
      <c r="A223" s="15"/>
      <c r="B223" s="273"/>
      <c r="C223" s="274"/>
      <c r="D223" s="238" t="s">
        <v>276</v>
      </c>
      <c r="E223" s="275" t="s">
        <v>32</v>
      </c>
      <c r="F223" s="276" t="s">
        <v>952</v>
      </c>
      <c r="G223" s="274"/>
      <c r="H223" s="275" t="s">
        <v>32</v>
      </c>
      <c r="I223" s="277"/>
      <c r="J223" s="274"/>
      <c r="K223" s="274"/>
      <c r="L223" s="278"/>
      <c r="M223" s="279"/>
      <c r="N223" s="280"/>
      <c r="O223" s="280"/>
      <c r="P223" s="280"/>
      <c r="Q223" s="280"/>
      <c r="R223" s="280"/>
      <c r="S223" s="280"/>
      <c r="T223" s="281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82" t="s">
        <v>276</v>
      </c>
      <c r="AU223" s="282" t="s">
        <v>86</v>
      </c>
      <c r="AV223" s="15" t="s">
        <v>84</v>
      </c>
      <c r="AW223" s="15" t="s">
        <v>39</v>
      </c>
      <c r="AX223" s="15" t="s">
        <v>77</v>
      </c>
      <c r="AY223" s="282" t="s">
        <v>266</v>
      </c>
    </row>
    <row r="224" s="13" customFormat="1">
      <c r="A224" s="13"/>
      <c r="B224" s="236"/>
      <c r="C224" s="237"/>
      <c r="D224" s="238" t="s">
        <v>276</v>
      </c>
      <c r="E224" s="239" t="s">
        <v>32</v>
      </c>
      <c r="F224" s="240" t="s">
        <v>953</v>
      </c>
      <c r="G224" s="237"/>
      <c r="H224" s="241">
        <v>245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276</v>
      </c>
      <c r="AU224" s="247" t="s">
        <v>86</v>
      </c>
      <c r="AV224" s="13" t="s">
        <v>86</v>
      </c>
      <c r="AW224" s="13" t="s">
        <v>39</v>
      </c>
      <c r="AX224" s="13" t="s">
        <v>77</v>
      </c>
      <c r="AY224" s="247" t="s">
        <v>266</v>
      </c>
    </row>
    <row r="225" s="14" customFormat="1">
      <c r="A225" s="14"/>
      <c r="B225" s="259"/>
      <c r="C225" s="260"/>
      <c r="D225" s="238" t="s">
        <v>276</v>
      </c>
      <c r="E225" s="261" t="s">
        <v>32</v>
      </c>
      <c r="F225" s="262" t="s">
        <v>430</v>
      </c>
      <c r="G225" s="260"/>
      <c r="H225" s="263">
        <v>245</v>
      </c>
      <c r="I225" s="264"/>
      <c r="J225" s="260"/>
      <c r="K225" s="260"/>
      <c r="L225" s="265"/>
      <c r="M225" s="266"/>
      <c r="N225" s="267"/>
      <c r="O225" s="267"/>
      <c r="P225" s="267"/>
      <c r="Q225" s="267"/>
      <c r="R225" s="267"/>
      <c r="S225" s="267"/>
      <c r="T225" s="26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9" t="s">
        <v>276</v>
      </c>
      <c r="AU225" s="269" t="s">
        <v>86</v>
      </c>
      <c r="AV225" s="14" t="s">
        <v>98</v>
      </c>
      <c r="AW225" s="14" t="s">
        <v>39</v>
      </c>
      <c r="AX225" s="14" t="s">
        <v>84</v>
      </c>
      <c r="AY225" s="269" t="s">
        <v>266</v>
      </c>
    </row>
    <row r="226" s="2" customFormat="1" ht="16.5" customHeight="1">
      <c r="A226" s="41"/>
      <c r="B226" s="42"/>
      <c r="C226" s="248" t="s">
        <v>954</v>
      </c>
      <c r="D226" s="286" t="s">
        <v>336</v>
      </c>
      <c r="E226" s="249" t="s">
        <v>955</v>
      </c>
      <c r="F226" s="250" t="s">
        <v>956</v>
      </c>
      <c r="G226" s="251" t="s">
        <v>957</v>
      </c>
      <c r="H226" s="252">
        <v>490</v>
      </c>
      <c r="I226" s="253"/>
      <c r="J226" s="254">
        <f>ROUND(I226*H226,2)</f>
        <v>0</v>
      </c>
      <c r="K226" s="250" t="s">
        <v>428</v>
      </c>
      <c r="L226" s="255"/>
      <c r="M226" s="256" t="s">
        <v>32</v>
      </c>
      <c r="N226" s="257" t="s">
        <v>48</v>
      </c>
      <c r="O226" s="87"/>
      <c r="P226" s="227">
        <f>O226*H226</f>
        <v>0</v>
      </c>
      <c r="Q226" s="227">
        <v>0.55000000000000004</v>
      </c>
      <c r="R226" s="227">
        <f>Q226*H226</f>
        <v>269.5</v>
      </c>
      <c r="S226" s="227">
        <v>0</v>
      </c>
      <c r="T226" s="228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9" t="s">
        <v>319</v>
      </c>
      <c r="AT226" s="229" t="s">
        <v>336</v>
      </c>
      <c r="AU226" s="229" t="s">
        <v>86</v>
      </c>
      <c r="AY226" s="19" t="s">
        <v>266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19" t="s">
        <v>84</v>
      </c>
      <c r="BK226" s="230">
        <f>ROUND(I226*H226,2)</f>
        <v>0</v>
      </c>
      <c r="BL226" s="19" t="s">
        <v>98</v>
      </c>
      <c r="BM226" s="229" t="s">
        <v>958</v>
      </c>
    </row>
    <row r="227" s="15" customFormat="1">
      <c r="A227" s="15"/>
      <c r="B227" s="273"/>
      <c r="C227" s="274"/>
      <c r="D227" s="238" t="s">
        <v>276</v>
      </c>
      <c r="E227" s="275" t="s">
        <v>32</v>
      </c>
      <c r="F227" s="276" t="s">
        <v>862</v>
      </c>
      <c r="G227" s="274"/>
      <c r="H227" s="275" t="s">
        <v>32</v>
      </c>
      <c r="I227" s="277"/>
      <c r="J227" s="274"/>
      <c r="K227" s="274"/>
      <c r="L227" s="278"/>
      <c r="M227" s="279"/>
      <c r="N227" s="280"/>
      <c r="O227" s="280"/>
      <c r="P227" s="280"/>
      <c r="Q227" s="280"/>
      <c r="R227" s="280"/>
      <c r="S227" s="280"/>
      <c r="T227" s="281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82" t="s">
        <v>276</v>
      </c>
      <c r="AU227" s="282" t="s">
        <v>86</v>
      </c>
      <c r="AV227" s="15" t="s">
        <v>84</v>
      </c>
      <c r="AW227" s="15" t="s">
        <v>39</v>
      </c>
      <c r="AX227" s="15" t="s">
        <v>77</v>
      </c>
      <c r="AY227" s="282" t="s">
        <v>266</v>
      </c>
    </row>
    <row r="228" s="15" customFormat="1">
      <c r="A228" s="15"/>
      <c r="B228" s="273"/>
      <c r="C228" s="274"/>
      <c r="D228" s="238" t="s">
        <v>276</v>
      </c>
      <c r="E228" s="275" t="s">
        <v>32</v>
      </c>
      <c r="F228" s="276" t="s">
        <v>934</v>
      </c>
      <c r="G228" s="274"/>
      <c r="H228" s="275" t="s">
        <v>32</v>
      </c>
      <c r="I228" s="277"/>
      <c r="J228" s="274"/>
      <c r="K228" s="274"/>
      <c r="L228" s="278"/>
      <c r="M228" s="279"/>
      <c r="N228" s="280"/>
      <c r="O228" s="280"/>
      <c r="P228" s="280"/>
      <c r="Q228" s="280"/>
      <c r="R228" s="280"/>
      <c r="S228" s="280"/>
      <c r="T228" s="281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82" t="s">
        <v>276</v>
      </c>
      <c r="AU228" s="282" t="s">
        <v>86</v>
      </c>
      <c r="AV228" s="15" t="s">
        <v>84</v>
      </c>
      <c r="AW228" s="15" t="s">
        <v>39</v>
      </c>
      <c r="AX228" s="15" t="s">
        <v>77</v>
      </c>
      <c r="AY228" s="282" t="s">
        <v>266</v>
      </c>
    </row>
    <row r="229" s="13" customFormat="1">
      <c r="A229" s="13"/>
      <c r="B229" s="236"/>
      <c r="C229" s="237"/>
      <c r="D229" s="238" t="s">
        <v>276</v>
      </c>
      <c r="E229" s="239" t="s">
        <v>32</v>
      </c>
      <c r="F229" s="240" t="s">
        <v>959</v>
      </c>
      <c r="G229" s="237"/>
      <c r="H229" s="241">
        <v>490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276</v>
      </c>
      <c r="AU229" s="247" t="s">
        <v>86</v>
      </c>
      <c r="AV229" s="13" t="s">
        <v>86</v>
      </c>
      <c r="AW229" s="13" t="s">
        <v>39</v>
      </c>
      <c r="AX229" s="13" t="s">
        <v>77</v>
      </c>
      <c r="AY229" s="247" t="s">
        <v>266</v>
      </c>
    </row>
    <row r="230" s="14" customFormat="1">
      <c r="A230" s="14"/>
      <c r="B230" s="259"/>
      <c r="C230" s="260"/>
      <c r="D230" s="238" t="s">
        <v>276</v>
      </c>
      <c r="E230" s="261" t="s">
        <v>32</v>
      </c>
      <c r="F230" s="262" t="s">
        <v>430</v>
      </c>
      <c r="G230" s="260"/>
      <c r="H230" s="263">
        <v>490</v>
      </c>
      <c r="I230" s="264"/>
      <c r="J230" s="260"/>
      <c r="K230" s="260"/>
      <c r="L230" s="265"/>
      <c r="M230" s="266"/>
      <c r="N230" s="267"/>
      <c r="O230" s="267"/>
      <c r="P230" s="267"/>
      <c r="Q230" s="267"/>
      <c r="R230" s="267"/>
      <c r="S230" s="267"/>
      <c r="T230" s="26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9" t="s">
        <v>276</v>
      </c>
      <c r="AU230" s="269" t="s">
        <v>86</v>
      </c>
      <c r="AV230" s="14" t="s">
        <v>98</v>
      </c>
      <c r="AW230" s="14" t="s">
        <v>39</v>
      </c>
      <c r="AX230" s="14" t="s">
        <v>84</v>
      </c>
      <c r="AY230" s="269" t="s">
        <v>266</v>
      </c>
    </row>
    <row r="231" s="2" customFormat="1" ht="16.5" customHeight="1">
      <c r="A231" s="41"/>
      <c r="B231" s="42"/>
      <c r="C231" s="248" t="s">
        <v>960</v>
      </c>
      <c r="D231" s="286" t="s">
        <v>336</v>
      </c>
      <c r="E231" s="249" t="s">
        <v>961</v>
      </c>
      <c r="F231" s="250" t="s">
        <v>962</v>
      </c>
      <c r="G231" s="251" t="s">
        <v>945</v>
      </c>
      <c r="H231" s="252">
        <v>1225</v>
      </c>
      <c r="I231" s="253"/>
      <c r="J231" s="254">
        <f>ROUND(I231*H231,2)</f>
        <v>0</v>
      </c>
      <c r="K231" s="250" t="s">
        <v>428</v>
      </c>
      <c r="L231" s="255"/>
      <c r="M231" s="256" t="s">
        <v>32</v>
      </c>
      <c r="N231" s="257" t="s">
        <v>48</v>
      </c>
      <c r="O231" s="87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29" t="s">
        <v>319</v>
      </c>
      <c r="AT231" s="229" t="s">
        <v>336</v>
      </c>
      <c r="AU231" s="229" t="s">
        <v>86</v>
      </c>
      <c r="AY231" s="19" t="s">
        <v>266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19" t="s">
        <v>84</v>
      </c>
      <c r="BK231" s="230">
        <f>ROUND(I231*H231,2)</f>
        <v>0</v>
      </c>
      <c r="BL231" s="19" t="s">
        <v>98</v>
      </c>
      <c r="BM231" s="229" t="s">
        <v>963</v>
      </c>
    </row>
    <row r="232" s="15" customFormat="1">
      <c r="A232" s="15"/>
      <c r="B232" s="273"/>
      <c r="C232" s="274"/>
      <c r="D232" s="238" t="s">
        <v>276</v>
      </c>
      <c r="E232" s="275" t="s">
        <v>32</v>
      </c>
      <c r="F232" s="276" t="s">
        <v>862</v>
      </c>
      <c r="G232" s="274"/>
      <c r="H232" s="275" t="s">
        <v>32</v>
      </c>
      <c r="I232" s="277"/>
      <c r="J232" s="274"/>
      <c r="K232" s="274"/>
      <c r="L232" s="278"/>
      <c r="M232" s="279"/>
      <c r="N232" s="280"/>
      <c r="O232" s="280"/>
      <c r="P232" s="280"/>
      <c r="Q232" s="280"/>
      <c r="R232" s="280"/>
      <c r="S232" s="280"/>
      <c r="T232" s="281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82" t="s">
        <v>276</v>
      </c>
      <c r="AU232" s="282" t="s">
        <v>86</v>
      </c>
      <c r="AV232" s="15" t="s">
        <v>84</v>
      </c>
      <c r="AW232" s="15" t="s">
        <v>39</v>
      </c>
      <c r="AX232" s="15" t="s">
        <v>77</v>
      </c>
      <c r="AY232" s="282" t="s">
        <v>266</v>
      </c>
    </row>
    <row r="233" s="15" customFormat="1">
      <c r="A233" s="15"/>
      <c r="B233" s="273"/>
      <c r="C233" s="274"/>
      <c r="D233" s="238" t="s">
        <v>276</v>
      </c>
      <c r="E233" s="275" t="s">
        <v>32</v>
      </c>
      <c r="F233" s="276" t="s">
        <v>936</v>
      </c>
      <c r="G233" s="274"/>
      <c r="H233" s="275" t="s">
        <v>32</v>
      </c>
      <c r="I233" s="277"/>
      <c r="J233" s="274"/>
      <c r="K233" s="274"/>
      <c r="L233" s="278"/>
      <c r="M233" s="279"/>
      <c r="N233" s="280"/>
      <c r="O233" s="280"/>
      <c r="P233" s="280"/>
      <c r="Q233" s="280"/>
      <c r="R233" s="280"/>
      <c r="S233" s="280"/>
      <c r="T233" s="281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82" t="s">
        <v>276</v>
      </c>
      <c r="AU233" s="282" t="s">
        <v>86</v>
      </c>
      <c r="AV233" s="15" t="s">
        <v>84</v>
      </c>
      <c r="AW233" s="15" t="s">
        <v>39</v>
      </c>
      <c r="AX233" s="15" t="s">
        <v>77</v>
      </c>
      <c r="AY233" s="282" t="s">
        <v>266</v>
      </c>
    </row>
    <row r="234" s="13" customFormat="1">
      <c r="A234" s="13"/>
      <c r="B234" s="236"/>
      <c r="C234" s="237"/>
      <c r="D234" s="238" t="s">
        <v>276</v>
      </c>
      <c r="E234" s="239" t="s">
        <v>32</v>
      </c>
      <c r="F234" s="240" t="s">
        <v>964</v>
      </c>
      <c r="G234" s="237"/>
      <c r="H234" s="241">
        <v>1225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276</v>
      </c>
      <c r="AU234" s="247" t="s">
        <v>86</v>
      </c>
      <c r="AV234" s="13" t="s">
        <v>86</v>
      </c>
      <c r="AW234" s="13" t="s">
        <v>39</v>
      </c>
      <c r="AX234" s="13" t="s">
        <v>77</v>
      </c>
      <c r="AY234" s="247" t="s">
        <v>266</v>
      </c>
    </row>
    <row r="235" s="14" customFormat="1">
      <c r="A235" s="14"/>
      <c r="B235" s="259"/>
      <c r="C235" s="260"/>
      <c r="D235" s="238" t="s">
        <v>276</v>
      </c>
      <c r="E235" s="261" t="s">
        <v>32</v>
      </c>
      <c r="F235" s="262" t="s">
        <v>430</v>
      </c>
      <c r="G235" s="260"/>
      <c r="H235" s="263">
        <v>1225</v>
      </c>
      <c r="I235" s="264"/>
      <c r="J235" s="260"/>
      <c r="K235" s="260"/>
      <c r="L235" s="265"/>
      <c r="M235" s="266"/>
      <c r="N235" s="267"/>
      <c r="O235" s="267"/>
      <c r="P235" s="267"/>
      <c r="Q235" s="267"/>
      <c r="R235" s="267"/>
      <c r="S235" s="267"/>
      <c r="T235" s="26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9" t="s">
        <v>276</v>
      </c>
      <c r="AU235" s="269" t="s">
        <v>86</v>
      </c>
      <c r="AV235" s="14" t="s">
        <v>98</v>
      </c>
      <c r="AW235" s="14" t="s">
        <v>39</v>
      </c>
      <c r="AX235" s="14" t="s">
        <v>84</v>
      </c>
      <c r="AY235" s="269" t="s">
        <v>266</v>
      </c>
    </row>
    <row r="236" s="2" customFormat="1" ht="16.5" customHeight="1">
      <c r="A236" s="41"/>
      <c r="B236" s="42"/>
      <c r="C236" s="218" t="s">
        <v>965</v>
      </c>
      <c r="D236" s="258" t="s">
        <v>268</v>
      </c>
      <c r="E236" s="219" t="s">
        <v>966</v>
      </c>
      <c r="F236" s="220" t="s">
        <v>967</v>
      </c>
      <c r="G236" s="221" t="s">
        <v>281</v>
      </c>
      <c r="H236" s="222">
        <v>24.765999999999998</v>
      </c>
      <c r="I236" s="223"/>
      <c r="J236" s="224">
        <f>ROUND(I236*H236,2)</f>
        <v>0</v>
      </c>
      <c r="K236" s="220" t="s">
        <v>272</v>
      </c>
      <c r="L236" s="47"/>
      <c r="M236" s="225" t="s">
        <v>32</v>
      </c>
      <c r="N236" s="226" t="s">
        <v>48</v>
      </c>
      <c r="O236" s="87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9" t="s">
        <v>98</v>
      </c>
      <c r="AT236" s="229" t="s">
        <v>268</v>
      </c>
      <c r="AU236" s="229" t="s">
        <v>86</v>
      </c>
      <c r="AY236" s="19" t="s">
        <v>266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19" t="s">
        <v>84</v>
      </c>
      <c r="BK236" s="230">
        <f>ROUND(I236*H236,2)</f>
        <v>0</v>
      </c>
      <c r="BL236" s="19" t="s">
        <v>98</v>
      </c>
      <c r="BM236" s="229" t="s">
        <v>968</v>
      </c>
    </row>
    <row r="237" s="2" customFormat="1">
      <c r="A237" s="41"/>
      <c r="B237" s="42"/>
      <c r="C237" s="43"/>
      <c r="D237" s="231" t="s">
        <v>274</v>
      </c>
      <c r="E237" s="43"/>
      <c r="F237" s="232" t="s">
        <v>969</v>
      </c>
      <c r="G237" s="43"/>
      <c r="H237" s="43"/>
      <c r="I237" s="233"/>
      <c r="J237" s="43"/>
      <c r="K237" s="43"/>
      <c r="L237" s="47"/>
      <c r="M237" s="234"/>
      <c r="N237" s="235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19" t="s">
        <v>274</v>
      </c>
      <c r="AU237" s="19" t="s">
        <v>86</v>
      </c>
    </row>
    <row r="238" s="12" customFormat="1" ht="22.8" customHeight="1">
      <c r="A238" s="12"/>
      <c r="B238" s="202"/>
      <c r="C238" s="203"/>
      <c r="D238" s="204" t="s">
        <v>76</v>
      </c>
      <c r="E238" s="216" t="s">
        <v>93</v>
      </c>
      <c r="F238" s="216" t="s">
        <v>714</v>
      </c>
      <c r="G238" s="203"/>
      <c r="H238" s="203"/>
      <c r="I238" s="206"/>
      <c r="J238" s="217">
        <f>BK238</f>
        <v>0</v>
      </c>
      <c r="K238" s="203"/>
      <c r="L238" s="208"/>
      <c r="M238" s="209"/>
      <c r="N238" s="210"/>
      <c r="O238" s="210"/>
      <c r="P238" s="211">
        <f>SUM(P239:P297)</f>
        <v>0</v>
      </c>
      <c r="Q238" s="210"/>
      <c r="R238" s="211">
        <f>SUM(R239:R297)</f>
        <v>140.84040010999999</v>
      </c>
      <c r="S238" s="210"/>
      <c r="T238" s="212">
        <f>SUM(T239:T297)</f>
        <v>5.7329999999999997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3" t="s">
        <v>98</v>
      </c>
      <c r="AT238" s="214" t="s">
        <v>76</v>
      </c>
      <c r="AU238" s="214" t="s">
        <v>84</v>
      </c>
      <c r="AY238" s="213" t="s">
        <v>266</v>
      </c>
      <c r="BK238" s="215">
        <f>SUM(BK239:BK297)</f>
        <v>0</v>
      </c>
    </row>
    <row r="239" s="2" customFormat="1" ht="24.15" customHeight="1">
      <c r="A239" s="41"/>
      <c r="B239" s="42"/>
      <c r="C239" s="218" t="s">
        <v>93</v>
      </c>
      <c r="D239" s="218" t="s">
        <v>268</v>
      </c>
      <c r="E239" s="219" t="s">
        <v>970</v>
      </c>
      <c r="F239" s="220" t="s">
        <v>971</v>
      </c>
      <c r="G239" s="221" t="s">
        <v>288</v>
      </c>
      <c r="H239" s="222">
        <v>3.9820000000000002</v>
      </c>
      <c r="I239" s="223"/>
      <c r="J239" s="224">
        <f>ROUND(I239*H239,2)</f>
        <v>0</v>
      </c>
      <c r="K239" s="220" t="s">
        <v>340</v>
      </c>
      <c r="L239" s="47"/>
      <c r="M239" s="225" t="s">
        <v>32</v>
      </c>
      <c r="N239" s="226" t="s">
        <v>48</v>
      </c>
      <c r="O239" s="87"/>
      <c r="P239" s="227">
        <f>O239*H239</f>
        <v>0</v>
      </c>
      <c r="Q239" s="227">
        <v>2.5106999999999999</v>
      </c>
      <c r="R239" s="227">
        <f>Q239*H239</f>
        <v>9.9976073999999997</v>
      </c>
      <c r="S239" s="227">
        <v>0</v>
      </c>
      <c r="T239" s="228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9" t="s">
        <v>98</v>
      </c>
      <c r="AT239" s="229" t="s">
        <v>268</v>
      </c>
      <c r="AU239" s="229" t="s">
        <v>86</v>
      </c>
      <c r="AY239" s="19" t="s">
        <v>266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19" t="s">
        <v>84</v>
      </c>
      <c r="BK239" s="230">
        <f>ROUND(I239*H239,2)</f>
        <v>0</v>
      </c>
      <c r="BL239" s="19" t="s">
        <v>98</v>
      </c>
      <c r="BM239" s="229" t="s">
        <v>972</v>
      </c>
    </row>
    <row r="240" s="2" customFormat="1" ht="16.5" customHeight="1">
      <c r="A240" s="41"/>
      <c r="B240" s="42"/>
      <c r="C240" s="218" t="s">
        <v>98</v>
      </c>
      <c r="D240" s="218" t="s">
        <v>268</v>
      </c>
      <c r="E240" s="219" t="s">
        <v>973</v>
      </c>
      <c r="F240" s="220" t="s">
        <v>974</v>
      </c>
      <c r="G240" s="221" t="s">
        <v>288</v>
      </c>
      <c r="H240" s="222">
        <v>3.9820000000000002</v>
      </c>
      <c r="I240" s="223"/>
      <c r="J240" s="224">
        <f>ROUND(I240*H240,2)</f>
        <v>0</v>
      </c>
      <c r="K240" s="220" t="s">
        <v>272</v>
      </c>
      <c r="L240" s="47"/>
      <c r="M240" s="225" t="s">
        <v>32</v>
      </c>
      <c r="N240" s="226" t="s">
        <v>48</v>
      </c>
      <c r="O240" s="87"/>
      <c r="P240" s="227">
        <f>O240*H240</f>
        <v>0</v>
      </c>
      <c r="Q240" s="227">
        <v>0</v>
      </c>
      <c r="R240" s="227">
        <f>Q240*H240</f>
        <v>0</v>
      </c>
      <c r="S240" s="227">
        <v>0</v>
      </c>
      <c r="T240" s="228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9" t="s">
        <v>98</v>
      </c>
      <c r="AT240" s="229" t="s">
        <v>268</v>
      </c>
      <c r="AU240" s="229" t="s">
        <v>86</v>
      </c>
      <c r="AY240" s="19" t="s">
        <v>266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19" t="s">
        <v>84</v>
      </c>
      <c r="BK240" s="230">
        <f>ROUND(I240*H240,2)</f>
        <v>0</v>
      </c>
      <c r="BL240" s="19" t="s">
        <v>98</v>
      </c>
      <c r="BM240" s="229" t="s">
        <v>975</v>
      </c>
    </row>
    <row r="241" s="2" customFormat="1">
      <c r="A241" s="41"/>
      <c r="B241" s="42"/>
      <c r="C241" s="43"/>
      <c r="D241" s="231" t="s">
        <v>274</v>
      </c>
      <c r="E241" s="43"/>
      <c r="F241" s="232" t="s">
        <v>976</v>
      </c>
      <c r="G241" s="43"/>
      <c r="H241" s="43"/>
      <c r="I241" s="233"/>
      <c r="J241" s="43"/>
      <c r="K241" s="43"/>
      <c r="L241" s="47"/>
      <c r="M241" s="234"/>
      <c r="N241" s="235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19" t="s">
        <v>274</v>
      </c>
      <c r="AU241" s="19" t="s">
        <v>86</v>
      </c>
    </row>
    <row r="242" s="2" customFormat="1" ht="16.5" customHeight="1">
      <c r="A242" s="41"/>
      <c r="B242" s="42"/>
      <c r="C242" s="218" t="s">
        <v>301</v>
      </c>
      <c r="D242" s="218" t="s">
        <v>268</v>
      </c>
      <c r="E242" s="219" t="s">
        <v>977</v>
      </c>
      <c r="F242" s="220" t="s">
        <v>978</v>
      </c>
      <c r="G242" s="221" t="s">
        <v>271</v>
      </c>
      <c r="H242" s="222">
        <v>44.378</v>
      </c>
      <c r="I242" s="223"/>
      <c r="J242" s="224">
        <f>ROUND(I242*H242,2)</f>
        <v>0</v>
      </c>
      <c r="K242" s="220" t="s">
        <v>272</v>
      </c>
      <c r="L242" s="47"/>
      <c r="M242" s="225" t="s">
        <v>32</v>
      </c>
      <c r="N242" s="226" t="s">
        <v>48</v>
      </c>
      <c r="O242" s="87"/>
      <c r="P242" s="227">
        <f>O242*H242</f>
        <v>0</v>
      </c>
      <c r="Q242" s="227">
        <v>0.0068799999999999998</v>
      </c>
      <c r="R242" s="227">
        <f>Q242*H242</f>
        <v>0.30532063999999998</v>
      </c>
      <c r="S242" s="227">
        <v>0</v>
      </c>
      <c r="T242" s="228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9" t="s">
        <v>98</v>
      </c>
      <c r="AT242" s="229" t="s">
        <v>268</v>
      </c>
      <c r="AU242" s="229" t="s">
        <v>86</v>
      </c>
      <c r="AY242" s="19" t="s">
        <v>266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19" t="s">
        <v>84</v>
      </c>
      <c r="BK242" s="230">
        <f>ROUND(I242*H242,2)</f>
        <v>0</v>
      </c>
      <c r="BL242" s="19" t="s">
        <v>98</v>
      </c>
      <c r="BM242" s="229" t="s">
        <v>979</v>
      </c>
    </row>
    <row r="243" s="2" customFormat="1">
      <c r="A243" s="41"/>
      <c r="B243" s="42"/>
      <c r="C243" s="43"/>
      <c r="D243" s="231" t="s">
        <v>274</v>
      </c>
      <c r="E243" s="43"/>
      <c r="F243" s="232" t="s">
        <v>980</v>
      </c>
      <c r="G243" s="43"/>
      <c r="H243" s="43"/>
      <c r="I243" s="233"/>
      <c r="J243" s="43"/>
      <c r="K243" s="43"/>
      <c r="L243" s="47"/>
      <c r="M243" s="234"/>
      <c r="N243" s="235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19" t="s">
        <v>274</v>
      </c>
      <c r="AU243" s="19" t="s">
        <v>86</v>
      </c>
    </row>
    <row r="244" s="13" customFormat="1">
      <c r="A244" s="13"/>
      <c r="B244" s="236"/>
      <c r="C244" s="237"/>
      <c r="D244" s="238" t="s">
        <v>276</v>
      </c>
      <c r="E244" s="239" t="s">
        <v>299</v>
      </c>
      <c r="F244" s="240" t="s">
        <v>981</v>
      </c>
      <c r="G244" s="237"/>
      <c r="H244" s="241">
        <v>44.378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276</v>
      </c>
      <c r="AU244" s="247" t="s">
        <v>86</v>
      </c>
      <c r="AV244" s="13" t="s">
        <v>86</v>
      </c>
      <c r="AW244" s="13" t="s">
        <v>39</v>
      </c>
      <c r="AX244" s="13" t="s">
        <v>84</v>
      </c>
      <c r="AY244" s="247" t="s">
        <v>266</v>
      </c>
    </row>
    <row r="245" s="2" customFormat="1" ht="16.5" customHeight="1">
      <c r="A245" s="41"/>
      <c r="B245" s="42"/>
      <c r="C245" s="218" t="s">
        <v>306</v>
      </c>
      <c r="D245" s="218" t="s">
        <v>268</v>
      </c>
      <c r="E245" s="219" t="s">
        <v>982</v>
      </c>
      <c r="F245" s="220" t="s">
        <v>983</v>
      </c>
      <c r="G245" s="221" t="s">
        <v>271</v>
      </c>
      <c r="H245" s="222">
        <v>44.378</v>
      </c>
      <c r="I245" s="223"/>
      <c r="J245" s="224">
        <f>ROUND(I245*H245,2)</f>
        <v>0</v>
      </c>
      <c r="K245" s="220" t="s">
        <v>272</v>
      </c>
      <c r="L245" s="47"/>
      <c r="M245" s="225" t="s">
        <v>32</v>
      </c>
      <c r="N245" s="226" t="s">
        <v>48</v>
      </c>
      <c r="O245" s="87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9" t="s">
        <v>98</v>
      </c>
      <c r="AT245" s="229" t="s">
        <v>268</v>
      </c>
      <c r="AU245" s="229" t="s">
        <v>86</v>
      </c>
      <c r="AY245" s="19" t="s">
        <v>266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19" t="s">
        <v>84</v>
      </c>
      <c r="BK245" s="230">
        <f>ROUND(I245*H245,2)</f>
        <v>0</v>
      </c>
      <c r="BL245" s="19" t="s">
        <v>98</v>
      </c>
      <c r="BM245" s="229" t="s">
        <v>984</v>
      </c>
    </row>
    <row r="246" s="2" customFormat="1">
      <c r="A246" s="41"/>
      <c r="B246" s="42"/>
      <c r="C246" s="43"/>
      <c r="D246" s="231" t="s">
        <v>274</v>
      </c>
      <c r="E246" s="43"/>
      <c r="F246" s="232" t="s">
        <v>985</v>
      </c>
      <c r="G246" s="43"/>
      <c r="H246" s="43"/>
      <c r="I246" s="233"/>
      <c r="J246" s="43"/>
      <c r="K246" s="43"/>
      <c r="L246" s="47"/>
      <c r="M246" s="234"/>
      <c r="N246" s="235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19" t="s">
        <v>274</v>
      </c>
      <c r="AU246" s="19" t="s">
        <v>86</v>
      </c>
    </row>
    <row r="247" s="2" customFormat="1" ht="16.5" customHeight="1">
      <c r="A247" s="41"/>
      <c r="B247" s="42"/>
      <c r="C247" s="218" t="s">
        <v>312</v>
      </c>
      <c r="D247" s="218" t="s">
        <v>268</v>
      </c>
      <c r="E247" s="219" t="s">
        <v>986</v>
      </c>
      <c r="F247" s="220" t="s">
        <v>987</v>
      </c>
      <c r="G247" s="221" t="s">
        <v>336</v>
      </c>
      <c r="H247" s="222">
        <v>13.300000000000001</v>
      </c>
      <c r="I247" s="223"/>
      <c r="J247" s="224">
        <f>ROUND(I247*H247,2)</f>
        <v>0</v>
      </c>
      <c r="K247" s="220" t="s">
        <v>340</v>
      </c>
      <c r="L247" s="47"/>
      <c r="M247" s="225" t="s">
        <v>32</v>
      </c>
      <c r="N247" s="226" t="s">
        <v>48</v>
      </c>
      <c r="O247" s="87"/>
      <c r="P247" s="227">
        <f>O247*H247</f>
        <v>0</v>
      </c>
      <c r="Q247" s="227">
        <v>0.16500000000000001</v>
      </c>
      <c r="R247" s="227">
        <f>Q247*H247</f>
        <v>2.1945000000000001</v>
      </c>
      <c r="S247" s="227">
        <v>0</v>
      </c>
      <c r="T247" s="228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29" t="s">
        <v>98</v>
      </c>
      <c r="AT247" s="229" t="s">
        <v>268</v>
      </c>
      <c r="AU247" s="229" t="s">
        <v>86</v>
      </c>
      <c r="AY247" s="19" t="s">
        <v>266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19" t="s">
        <v>84</v>
      </c>
      <c r="BK247" s="230">
        <f>ROUND(I247*H247,2)</f>
        <v>0</v>
      </c>
      <c r="BL247" s="19" t="s">
        <v>98</v>
      </c>
      <c r="BM247" s="229" t="s">
        <v>988</v>
      </c>
    </row>
    <row r="248" s="2" customFormat="1" ht="16.5" customHeight="1">
      <c r="A248" s="41"/>
      <c r="B248" s="42"/>
      <c r="C248" s="218" t="s">
        <v>319</v>
      </c>
      <c r="D248" s="218" t="s">
        <v>268</v>
      </c>
      <c r="E248" s="219" t="s">
        <v>989</v>
      </c>
      <c r="F248" s="220" t="s">
        <v>990</v>
      </c>
      <c r="G248" s="221" t="s">
        <v>336</v>
      </c>
      <c r="H248" s="222">
        <v>4.3979999999999997</v>
      </c>
      <c r="I248" s="223"/>
      <c r="J248" s="224">
        <f>ROUND(I248*H248,2)</f>
        <v>0</v>
      </c>
      <c r="K248" s="220" t="s">
        <v>340</v>
      </c>
      <c r="L248" s="47"/>
      <c r="M248" s="225" t="s">
        <v>32</v>
      </c>
      <c r="N248" s="226" t="s">
        <v>48</v>
      </c>
      <c r="O248" s="87"/>
      <c r="P248" s="227">
        <f>O248*H248</f>
        <v>0</v>
      </c>
      <c r="Q248" s="227">
        <v>0.11305999999999999</v>
      </c>
      <c r="R248" s="227">
        <f>Q248*H248</f>
        <v>0.49723787999999991</v>
      </c>
      <c r="S248" s="227">
        <v>0</v>
      </c>
      <c r="T248" s="228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29" t="s">
        <v>98</v>
      </c>
      <c r="AT248" s="229" t="s">
        <v>268</v>
      </c>
      <c r="AU248" s="229" t="s">
        <v>86</v>
      </c>
      <c r="AY248" s="19" t="s">
        <v>266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19" t="s">
        <v>84</v>
      </c>
      <c r="BK248" s="230">
        <f>ROUND(I248*H248,2)</f>
        <v>0</v>
      </c>
      <c r="BL248" s="19" t="s">
        <v>98</v>
      </c>
      <c r="BM248" s="229" t="s">
        <v>991</v>
      </c>
    </row>
    <row r="249" s="2" customFormat="1" ht="16.5" customHeight="1">
      <c r="A249" s="41"/>
      <c r="B249" s="42"/>
      <c r="C249" s="218" t="s">
        <v>324</v>
      </c>
      <c r="D249" s="218" t="s">
        <v>268</v>
      </c>
      <c r="E249" s="219" t="s">
        <v>992</v>
      </c>
      <c r="F249" s="220" t="s">
        <v>993</v>
      </c>
      <c r="G249" s="221" t="s">
        <v>452</v>
      </c>
      <c r="H249" s="222">
        <v>266</v>
      </c>
      <c r="I249" s="223"/>
      <c r="J249" s="224">
        <f>ROUND(I249*H249,2)</f>
        <v>0</v>
      </c>
      <c r="K249" s="220" t="s">
        <v>340</v>
      </c>
      <c r="L249" s="47"/>
      <c r="M249" s="225" t="s">
        <v>32</v>
      </c>
      <c r="N249" s="226" t="s">
        <v>48</v>
      </c>
      <c r="O249" s="87"/>
      <c r="P249" s="227">
        <f>O249*H249</f>
        <v>0</v>
      </c>
      <c r="Q249" s="227">
        <v>0.11305999999999999</v>
      </c>
      <c r="R249" s="227">
        <f>Q249*H249</f>
        <v>30.07396</v>
      </c>
      <c r="S249" s="227">
        <v>0</v>
      </c>
      <c r="T249" s="228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9" t="s">
        <v>98</v>
      </c>
      <c r="AT249" s="229" t="s">
        <v>268</v>
      </c>
      <c r="AU249" s="229" t="s">
        <v>86</v>
      </c>
      <c r="AY249" s="19" t="s">
        <v>266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19" t="s">
        <v>84</v>
      </c>
      <c r="BK249" s="230">
        <f>ROUND(I249*H249,2)</f>
        <v>0</v>
      </c>
      <c r="BL249" s="19" t="s">
        <v>98</v>
      </c>
      <c r="BM249" s="229" t="s">
        <v>994</v>
      </c>
    </row>
    <row r="250" s="2" customFormat="1" ht="16.5" customHeight="1">
      <c r="A250" s="41"/>
      <c r="B250" s="42"/>
      <c r="C250" s="218" t="s">
        <v>330</v>
      </c>
      <c r="D250" s="218" t="s">
        <v>268</v>
      </c>
      <c r="E250" s="219" t="s">
        <v>995</v>
      </c>
      <c r="F250" s="220" t="s">
        <v>996</v>
      </c>
      <c r="G250" s="221" t="s">
        <v>336</v>
      </c>
      <c r="H250" s="222">
        <v>20.18</v>
      </c>
      <c r="I250" s="223"/>
      <c r="J250" s="224">
        <f>ROUND(I250*H250,2)</f>
        <v>0</v>
      </c>
      <c r="K250" s="220" t="s">
        <v>272</v>
      </c>
      <c r="L250" s="47"/>
      <c r="M250" s="225" t="s">
        <v>32</v>
      </c>
      <c r="N250" s="226" t="s">
        <v>48</v>
      </c>
      <c r="O250" s="87"/>
      <c r="P250" s="227">
        <f>O250*H250</f>
        <v>0</v>
      </c>
      <c r="Q250" s="227">
        <v>0</v>
      </c>
      <c r="R250" s="227">
        <f>Q250*H250</f>
        <v>0</v>
      </c>
      <c r="S250" s="227">
        <v>0</v>
      </c>
      <c r="T250" s="228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29" t="s">
        <v>98</v>
      </c>
      <c r="AT250" s="229" t="s">
        <v>268</v>
      </c>
      <c r="AU250" s="229" t="s">
        <v>86</v>
      </c>
      <c r="AY250" s="19" t="s">
        <v>266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19" t="s">
        <v>84</v>
      </c>
      <c r="BK250" s="230">
        <f>ROUND(I250*H250,2)</f>
        <v>0</v>
      </c>
      <c r="BL250" s="19" t="s">
        <v>98</v>
      </c>
      <c r="BM250" s="229" t="s">
        <v>997</v>
      </c>
    </row>
    <row r="251" s="2" customFormat="1">
      <c r="A251" s="41"/>
      <c r="B251" s="42"/>
      <c r="C251" s="43"/>
      <c r="D251" s="231" t="s">
        <v>274</v>
      </c>
      <c r="E251" s="43"/>
      <c r="F251" s="232" t="s">
        <v>998</v>
      </c>
      <c r="G251" s="43"/>
      <c r="H251" s="43"/>
      <c r="I251" s="233"/>
      <c r="J251" s="43"/>
      <c r="K251" s="43"/>
      <c r="L251" s="47"/>
      <c r="M251" s="234"/>
      <c r="N251" s="235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19" t="s">
        <v>274</v>
      </c>
      <c r="AU251" s="19" t="s">
        <v>86</v>
      </c>
    </row>
    <row r="252" s="2" customFormat="1" ht="21.75" customHeight="1">
      <c r="A252" s="41"/>
      <c r="B252" s="42"/>
      <c r="C252" s="218" t="s">
        <v>999</v>
      </c>
      <c r="D252" s="258" t="s">
        <v>268</v>
      </c>
      <c r="E252" s="219" t="s">
        <v>1000</v>
      </c>
      <c r="F252" s="220" t="s">
        <v>1001</v>
      </c>
      <c r="G252" s="221" t="s">
        <v>281</v>
      </c>
      <c r="H252" s="222">
        <v>2.9399999999999999</v>
      </c>
      <c r="I252" s="223"/>
      <c r="J252" s="224">
        <f>ROUND(I252*H252,2)</f>
        <v>0</v>
      </c>
      <c r="K252" s="220" t="s">
        <v>272</v>
      </c>
      <c r="L252" s="47"/>
      <c r="M252" s="225" t="s">
        <v>32</v>
      </c>
      <c r="N252" s="226" t="s">
        <v>48</v>
      </c>
      <c r="O252" s="87"/>
      <c r="P252" s="227">
        <f>O252*H252</f>
        <v>0</v>
      </c>
      <c r="Q252" s="227">
        <v>0</v>
      </c>
      <c r="R252" s="227">
        <f>Q252*H252</f>
        <v>0</v>
      </c>
      <c r="S252" s="227">
        <v>1.95</v>
      </c>
      <c r="T252" s="228">
        <f>S252*H252</f>
        <v>5.7329999999999997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9" t="s">
        <v>98</v>
      </c>
      <c r="AT252" s="229" t="s">
        <v>268</v>
      </c>
      <c r="AU252" s="229" t="s">
        <v>86</v>
      </c>
      <c r="AY252" s="19" t="s">
        <v>266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19" t="s">
        <v>84</v>
      </c>
      <c r="BK252" s="230">
        <f>ROUND(I252*H252,2)</f>
        <v>0</v>
      </c>
      <c r="BL252" s="19" t="s">
        <v>98</v>
      </c>
      <c r="BM252" s="229" t="s">
        <v>1002</v>
      </c>
    </row>
    <row r="253" s="2" customFormat="1">
      <c r="A253" s="41"/>
      <c r="B253" s="42"/>
      <c r="C253" s="43"/>
      <c r="D253" s="231" t="s">
        <v>274</v>
      </c>
      <c r="E253" s="43"/>
      <c r="F253" s="232" t="s">
        <v>1003</v>
      </c>
      <c r="G253" s="43"/>
      <c r="H253" s="43"/>
      <c r="I253" s="233"/>
      <c r="J253" s="43"/>
      <c r="K253" s="43"/>
      <c r="L253" s="47"/>
      <c r="M253" s="234"/>
      <c r="N253" s="235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19" t="s">
        <v>274</v>
      </c>
      <c r="AU253" s="19" t="s">
        <v>86</v>
      </c>
    </row>
    <row r="254" s="15" customFormat="1">
      <c r="A254" s="15"/>
      <c r="B254" s="273"/>
      <c r="C254" s="274"/>
      <c r="D254" s="238" t="s">
        <v>276</v>
      </c>
      <c r="E254" s="275" t="s">
        <v>32</v>
      </c>
      <c r="F254" s="276" t="s">
        <v>862</v>
      </c>
      <c r="G254" s="274"/>
      <c r="H254" s="275" t="s">
        <v>32</v>
      </c>
      <c r="I254" s="277"/>
      <c r="J254" s="274"/>
      <c r="K254" s="274"/>
      <c r="L254" s="278"/>
      <c r="M254" s="279"/>
      <c r="N254" s="280"/>
      <c r="O254" s="280"/>
      <c r="P254" s="280"/>
      <c r="Q254" s="280"/>
      <c r="R254" s="280"/>
      <c r="S254" s="280"/>
      <c r="T254" s="281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82" t="s">
        <v>276</v>
      </c>
      <c r="AU254" s="282" t="s">
        <v>86</v>
      </c>
      <c r="AV254" s="15" t="s">
        <v>84</v>
      </c>
      <c r="AW254" s="15" t="s">
        <v>39</v>
      </c>
      <c r="AX254" s="15" t="s">
        <v>77</v>
      </c>
      <c r="AY254" s="282" t="s">
        <v>266</v>
      </c>
    </row>
    <row r="255" s="13" customFormat="1">
      <c r="A255" s="13"/>
      <c r="B255" s="236"/>
      <c r="C255" s="237"/>
      <c r="D255" s="238" t="s">
        <v>276</v>
      </c>
      <c r="E255" s="239" t="s">
        <v>32</v>
      </c>
      <c r="F255" s="240" t="s">
        <v>909</v>
      </c>
      <c r="G255" s="237"/>
      <c r="H255" s="241">
        <v>2.9399999999999999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276</v>
      </c>
      <c r="AU255" s="247" t="s">
        <v>86</v>
      </c>
      <c r="AV255" s="13" t="s">
        <v>86</v>
      </c>
      <c r="AW255" s="13" t="s">
        <v>39</v>
      </c>
      <c r="AX255" s="13" t="s">
        <v>77</v>
      </c>
      <c r="AY255" s="247" t="s">
        <v>266</v>
      </c>
    </row>
    <row r="256" s="14" customFormat="1">
      <c r="A256" s="14"/>
      <c r="B256" s="259"/>
      <c r="C256" s="260"/>
      <c r="D256" s="238" t="s">
        <v>276</v>
      </c>
      <c r="E256" s="261" t="s">
        <v>851</v>
      </c>
      <c r="F256" s="262" t="s">
        <v>430</v>
      </c>
      <c r="G256" s="260"/>
      <c r="H256" s="263">
        <v>2.9399999999999999</v>
      </c>
      <c r="I256" s="264"/>
      <c r="J256" s="260"/>
      <c r="K256" s="260"/>
      <c r="L256" s="265"/>
      <c r="M256" s="266"/>
      <c r="N256" s="267"/>
      <c r="O256" s="267"/>
      <c r="P256" s="267"/>
      <c r="Q256" s="267"/>
      <c r="R256" s="267"/>
      <c r="S256" s="267"/>
      <c r="T256" s="26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9" t="s">
        <v>276</v>
      </c>
      <c r="AU256" s="269" t="s">
        <v>86</v>
      </c>
      <c r="AV256" s="14" t="s">
        <v>98</v>
      </c>
      <c r="AW256" s="14" t="s">
        <v>39</v>
      </c>
      <c r="AX256" s="14" t="s">
        <v>84</v>
      </c>
      <c r="AY256" s="269" t="s">
        <v>266</v>
      </c>
    </row>
    <row r="257" s="2" customFormat="1" ht="16.5" customHeight="1">
      <c r="A257" s="41"/>
      <c r="B257" s="42"/>
      <c r="C257" s="218" t="s">
        <v>335</v>
      </c>
      <c r="D257" s="218" t="s">
        <v>268</v>
      </c>
      <c r="E257" s="219" t="s">
        <v>1004</v>
      </c>
      <c r="F257" s="220" t="s">
        <v>1005</v>
      </c>
      <c r="G257" s="221" t="s">
        <v>336</v>
      </c>
      <c r="H257" s="222">
        <v>170.69999999999999</v>
      </c>
      <c r="I257" s="223"/>
      <c r="J257" s="224">
        <f>ROUND(I257*H257,2)</f>
        <v>0</v>
      </c>
      <c r="K257" s="220" t="s">
        <v>272</v>
      </c>
      <c r="L257" s="47"/>
      <c r="M257" s="225" t="s">
        <v>32</v>
      </c>
      <c r="N257" s="226" t="s">
        <v>48</v>
      </c>
      <c r="O257" s="87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29" t="s">
        <v>98</v>
      </c>
      <c r="AT257" s="229" t="s">
        <v>268</v>
      </c>
      <c r="AU257" s="229" t="s">
        <v>86</v>
      </c>
      <c r="AY257" s="19" t="s">
        <v>266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19" t="s">
        <v>84</v>
      </c>
      <c r="BK257" s="230">
        <f>ROUND(I257*H257,2)</f>
        <v>0</v>
      </c>
      <c r="BL257" s="19" t="s">
        <v>98</v>
      </c>
      <c r="BM257" s="229" t="s">
        <v>1006</v>
      </c>
    </row>
    <row r="258" s="2" customFormat="1">
      <c r="A258" s="41"/>
      <c r="B258" s="42"/>
      <c r="C258" s="43"/>
      <c r="D258" s="231" t="s">
        <v>274</v>
      </c>
      <c r="E258" s="43"/>
      <c r="F258" s="232" t="s">
        <v>1007</v>
      </c>
      <c r="G258" s="43"/>
      <c r="H258" s="43"/>
      <c r="I258" s="233"/>
      <c r="J258" s="43"/>
      <c r="K258" s="43"/>
      <c r="L258" s="47"/>
      <c r="M258" s="234"/>
      <c r="N258" s="235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19" t="s">
        <v>274</v>
      </c>
      <c r="AU258" s="19" t="s">
        <v>86</v>
      </c>
    </row>
    <row r="259" s="13" customFormat="1">
      <c r="A259" s="13"/>
      <c r="B259" s="236"/>
      <c r="C259" s="237"/>
      <c r="D259" s="238" t="s">
        <v>276</v>
      </c>
      <c r="E259" s="239" t="s">
        <v>1008</v>
      </c>
      <c r="F259" s="240" t="s">
        <v>915</v>
      </c>
      <c r="G259" s="237"/>
      <c r="H259" s="241">
        <v>170.69999999999999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276</v>
      </c>
      <c r="AU259" s="247" t="s">
        <v>86</v>
      </c>
      <c r="AV259" s="13" t="s">
        <v>86</v>
      </c>
      <c r="AW259" s="13" t="s">
        <v>39</v>
      </c>
      <c r="AX259" s="13" t="s">
        <v>84</v>
      </c>
      <c r="AY259" s="247" t="s">
        <v>266</v>
      </c>
    </row>
    <row r="260" s="2" customFormat="1" ht="16.5" customHeight="1">
      <c r="A260" s="41"/>
      <c r="B260" s="42"/>
      <c r="C260" s="218" t="s">
        <v>8</v>
      </c>
      <c r="D260" s="258" t="s">
        <v>268</v>
      </c>
      <c r="E260" s="219" t="s">
        <v>1009</v>
      </c>
      <c r="F260" s="220" t="s">
        <v>1010</v>
      </c>
      <c r="G260" s="221" t="s">
        <v>336</v>
      </c>
      <c r="H260" s="222">
        <v>177.69999999999999</v>
      </c>
      <c r="I260" s="223"/>
      <c r="J260" s="224">
        <f>ROUND(I260*H260,2)</f>
        <v>0</v>
      </c>
      <c r="K260" s="220" t="s">
        <v>272</v>
      </c>
      <c r="L260" s="47"/>
      <c r="M260" s="225" t="s">
        <v>32</v>
      </c>
      <c r="N260" s="226" t="s">
        <v>48</v>
      </c>
      <c r="O260" s="87"/>
      <c r="P260" s="227">
        <f>O260*H260</f>
        <v>0</v>
      </c>
      <c r="Q260" s="227">
        <v>0</v>
      </c>
      <c r="R260" s="227">
        <f>Q260*H260</f>
        <v>0</v>
      </c>
      <c r="S260" s="227">
        <v>0</v>
      </c>
      <c r="T260" s="228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29" t="s">
        <v>98</v>
      </c>
      <c r="AT260" s="229" t="s">
        <v>268</v>
      </c>
      <c r="AU260" s="229" t="s">
        <v>86</v>
      </c>
      <c r="AY260" s="19" t="s">
        <v>266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19" t="s">
        <v>84</v>
      </c>
      <c r="BK260" s="230">
        <f>ROUND(I260*H260,2)</f>
        <v>0</v>
      </c>
      <c r="BL260" s="19" t="s">
        <v>98</v>
      </c>
      <c r="BM260" s="229" t="s">
        <v>1011</v>
      </c>
    </row>
    <row r="261" s="2" customFormat="1">
      <c r="A261" s="41"/>
      <c r="B261" s="42"/>
      <c r="C261" s="43"/>
      <c r="D261" s="231" t="s">
        <v>274</v>
      </c>
      <c r="E261" s="43"/>
      <c r="F261" s="232" t="s">
        <v>1012</v>
      </c>
      <c r="G261" s="43"/>
      <c r="H261" s="43"/>
      <c r="I261" s="233"/>
      <c r="J261" s="43"/>
      <c r="K261" s="43"/>
      <c r="L261" s="47"/>
      <c r="M261" s="234"/>
      <c r="N261" s="235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19" t="s">
        <v>274</v>
      </c>
      <c r="AU261" s="19" t="s">
        <v>86</v>
      </c>
    </row>
    <row r="262" s="13" customFormat="1">
      <c r="A262" s="13"/>
      <c r="B262" s="236"/>
      <c r="C262" s="237"/>
      <c r="D262" s="238" t="s">
        <v>276</v>
      </c>
      <c r="E262" s="239" t="s">
        <v>32</v>
      </c>
      <c r="F262" s="240" t="s">
        <v>915</v>
      </c>
      <c r="G262" s="237"/>
      <c r="H262" s="241">
        <v>170.69999999999999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276</v>
      </c>
      <c r="AU262" s="247" t="s">
        <v>86</v>
      </c>
      <c r="AV262" s="13" t="s">
        <v>86</v>
      </c>
      <c r="AW262" s="13" t="s">
        <v>39</v>
      </c>
      <c r="AX262" s="13" t="s">
        <v>77</v>
      </c>
      <c r="AY262" s="247" t="s">
        <v>266</v>
      </c>
    </row>
    <row r="263" s="15" customFormat="1">
      <c r="A263" s="15"/>
      <c r="B263" s="273"/>
      <c r="C263" s="274"/>
      <c r="D263" s="238" t="s">
        <v>276</v>
      </c>
      <c r="E263" s="275" t="s">
        <v>32</v>
      </c>
      <c r="F263" s="276" t="s">
        <v>862</v>
      </c>
      <c r="G263" s="274"/>
      <c r="H263" s="275" t="s">
        <v>32</v>
      </c>
      <c r="I263" s="277"/>
      <c r="J263" s="274"/>
      <c r="K263" s="274"/>
      <c r="L263" s="278"/>
      <c r="M263" s="279"/>
      <c r="N263" s="280"/>
      <c r="O263" s="280"/>
      <c r="P263" s="280"/>
      <c r="Q263" s="280"/>
      <c r="R263" s="280"/>
      <c r="S263" s="280"/>
      <c r="T263" s="281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82" t="s">
        <v>276</v>
      </c>
      <c r="AU263" s="282" t="s">
        <v>86</v>
      </c>
      <c r="AV263" s="15" t="s">
        <v>84</v>
      </c>
      <c r="AW263" s="15" t="s">
        <v>39</v>
      </c>
      <c r="AX263" s="15" t="s">
        <v>77</v>
      </c>
      <c r="AY263" s="282" t="s">
        <v>266</v>
      </c>
    </row>
    <row r="264" s="13" customFormat="1">
      <c r="A264" s="13"/>
      <c r="B264" s="236"/>
      <c r="C264" s="237"/>
      <c r="D264" s="238" t="s">
        <v>276</v>
      </c>
      <c r="E264" s="239" t="s">
        <v>32</v>
      </c>
      <c r="F264" s="240" t="s">
        <v>1013</v>
      </c>
      <c r="G264" s="237"/>
      <c r="H264" s="241">
        <v>7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276</v>
      </c>
      <c r="AU264" s="247" t="s">
        <v>86</v>
      </c>
      <c r="AV264" s="13" t="s">
        <v>86</v>
      </c>
      <c r="AW264" s="13" t="s">
        <v>39</v>
      </c>
      <c r="AX264" s="13" t="s">
        <v>77</v>
      </c>
      <c r="AY264" s="247" t="s">
        <v>266</v>
      </c>
    </row>
    <row r="265" s="14" customFormat="1">
      <c r="A265" s="14"/>
      <c r="B265" s="259"/>
      <c r="C265" s="260"/>
      <c r="D265" s="238" t="s">
        <v>276</v>
      </c>
      <c r="E265" s="261" t="s">
        <v>32</v>
      </c>
      <c r="F265" s="262" t="s">
        <v>430</v>
      </c>
      <c r="G265" s="260"/>
      <c r="H265" s="263">
        <v>177.69999999999999</v>
      </c>
      <c r="I265" s="264"/>
      <c r="J265" s="260"/>
      <c r="K265" s="260"/>
      <c r="L265" s="265"/>
      <c r="M265" s="266"/>
      <c r="N265" s="267"/>
      <c r="O265" s="267"/>
      <c r="P265" s="267"/>
      <c r="Q265" s="267"/>
      <c r="R265" s="267"/>
      <c r="S265" s="267"/>
      <c r="T265" s="26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9" t="s">
        <v>276</v>
      </c>
      <c r="AU265" s="269" t="s">
        <v>86</v>
      </c>
      <c r="AV265" s="14" t="s">
        <v>98</v>
      </c>
      <c r="AW265" s="14" t="s">
        <v>39</v>
      </c>
      <c r="AX265" s="14" t="s">
        <v>84</v>
      </c>
      <c r="AY265" s="269" t="s">
        <v>266</v>
      </c>
    </row>
    <row r="266" s="2" customFormat="1" ht="21.75" customHeight="1">
      <c r="A266" s="41"/>
      <c r="B266" s="42"/>
      <c r="C266" s="218" t="s">
        <v>1014</v>
      </c>
      <c r="D266" s="258" t="s">
        <v>268</v>
      </c>
      <c r="E266" s="219" t="s">
        <v>1015</v>
      </c>
      <c r="F266" s="220" t="s">
        <v>1016</v>
      </c>
      <c r="G266" s="221" t="s">
        <v>281</v>
      </c>
      <c r="H266" s="222">
        <v>65.512</v>
      </c>
      <c r="I266" s="223"/>
      <c r="J266" s="224">
        <f>ROUND(I266*H266,2)</f>
        <v>0</v>
      </c>
      <c r="K266" s="220" t="s">
        <v>272</v>
      </c>
      <c r="L266" s="47"/>
      <c r="M266" s="225" t="s">
        <v>32</v>
      </c>
      <c r="N266" s="226" t="s">
        <v>48</v>
      </c>
      <c r="O266" s="87"/>
      <c r="P266" s="227">
        <f>O266*H266</f>
        <v>0</v>
      </c>
      <c r="Q266" s="227">
        <v>1.48614</v>
      </c>
      <c r="R266" s="227">
        <f>Q266*H266</f>
        <v>97.360003680000005</v>
      </c>
      <c r="S266" s="227">
        <v>0</v>
      </c>
      <c r="T266" s="228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29" t="s">
        <v>98</v>
      </c>
      <c r="AT266" s="229" t="s">
        <v>268</v>
      </c>
      <c r="AU266" s="229" t="s">
        <v>86</v>
      </c>
      <c r="AY266" s="19" t="s">
        <v>266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19" t="s">
        <v>84</v>
      </c>
      <c r="BK266" s="230">
        <f>ROUND(I266*H266,2)</f>
        <v>0</v>
      </c>
      <c r="BL266" s="19" t="s">
        <v>98</v>
      </c>
      <c r="BM266" s="229" t="s">
        <v>1017</v>
      </c>
    </row>
    <row r="267" s="2" customFormat="1">
      <c r="A267" s="41"/>
      <c r="B267" s="42"/>
      <c r="C267" s="43"/>
      <c r="D267" s="231" t="s">
        <v>274</v>
      </c>
      <c r="E267" s="43"/>
      <c r="F267" s="232" t="s">
        <v>1018</v>
      </c>
      <c r="G267" s="43"/>
      <c r="H267" s="43"/>
      <c r="I267" s="233"/>
      <c r="J267" s="43"/>
      <c r="K267" s="43"/>
      <c r="L267" s="47"/>
      <c r="M267" s="234"/>
      <c r="N267" s="235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19" t="s">
        <v>274</v>
      </c>
      <c r="AU267" s="19" t="s">
        <v>86</v>
      </c>
    </row>
    <row r="268" s="15" customFormat="1">
      <c r="A268" s="15"/>
      <c r="B268" s="273"/>
      <c r="C268" s="274"/>
      <c r="D268" s="238" t="s">
        <v>276</v>
      </c>
      <c r="E268" s="275" t="s">
        <v>32</v>
      </c>
      <c r="F268" s="276" t="s">
        <v>862</v>
      </c>
      <c r="G268" s="274"/>
      <c r="H268" s="275" t="s">
        <v>32</v>
      </c>
      <c r="I268" s="277"/>
      <c r="J268" s="274"/>
      <c r="K268" s="274"/>
      <c r="L268" s="278"/>
      <c r="M268" s="279"/>
      <c r="N268" s="280"/>
      <c r="O268" s="280"/>
      <c r="P268" s="280"/>
      <c r="Q268" s="280"/>
      <c r="R268" s="280"/>
      <c r="S268" s="280"/>
      <c r="T268" s="281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82" t="s">
        <v>276</v>
      </c>
      <c r="AU268" s="282" t="s">
        <v>86</v>
      </c>
      <c r="AV268" s="15" t="s">
        <v>84</v>
      </c>
      <c r="AW268" s="15" t="s">
        <v>39</v>
      </c>
      <c r="AX268" s="15" t="s">
        <v>77</v>
      </c>
      <c r="AY268" s="282" t="s">
        <v>266</v>
      </c>
    </row>
    <row r="269" s="13" customFormat="1">
      <c r="A269" s="13"/>
      <c r="B269" s="236"/>
      <c r="C269" s="237"/>
      <c r="D269" s="238" t="s">
        <v>276</v>
      </c>
      <c r="E269" s="239" t="s">
        <v>32</v>
      </c>
      <c r="F269" s="240" t="s">
        <v>1019</v>
      </c>
      <c r="G269" s="237"/>
      <c r="H269" s="241">
        <v>65.512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276</v>
      </c>
      <c r="AU269" s="247" t="s">
        <v>86</v>
      </c>
      <c r="AV269" s="13" t="s">
        <v>86</v>
      </c>
      <c r="AW269" s="13" t="s">
        <v>39</v>
      </c>
      <c r="AX269" s="13" t="s">
        <v>77</v>
      </c>
      <c r="AY269" s="247" t="s">
        <v>266</v>
      </c>
    </row>
    <row r="270" s="14" customFormat="1">
      <c r="A270" s="14"/>
      <c r="B270" s="259"/>
      <c r="C270" s="260"/>
      <c r="D270" s="238" t="s">
        <v>276</v>
      </c>
      <c r="E270" s="261" t="s">
        <v>32</v>
      </c>
      <c r="F270" s="262" t="s">
        <v>430</v>
      </c>
      <c r="G270" s="260"/>
      <c r="H270" s="263">
        <v>65.512</v>
      </c>
      <c r="I270" s="264"/>
      <c r="J270" s="260"/>
      <c r="K270" s="260"/>
      <c r="L270" s="265"/>
      <c r="M270" s="266"/>
      <c r="N270" s="267"/>
      <c r="O270" s="267"/>
      <c r="P270" s="267"/>
      <c r="Q270" s="267"/>
      <c r="R270" s="267"/>
      <c r="S270" s="267"/>
      <c r="T270" s="26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9" t="s">
        <v>276</v>
      </c>
      <c r="AU270" s="269" t="s">
        <v>86</v>
      </c>
      <c r="AV270" s="14" t="s">
        <v>98</v>
      </c>
      <c r="AW270" s="14" t="s">
        <v>39</v>
      </c>
      <c r="AX270" s="14" t="s">
        <v>84</v>
      </c>
      <c r="AY270" s="269" t="s">
        <v>266</v>
      </c>
    </row>
    <row r="271" s="2" customFormat="1" ht="16.5" customHeight="1">
      <c r="A271" s="41"/>
      <c r="B271" s="42"/>
      <c r="C271" s="218" t="s">
        <v>345</v>
      </c>
      <c r="D271" s="218" t="s">
        <v>268</v>
      </c>
      <c r="E271" s="219" t="s">
        <v>1020</v>
      </c>
      <c r="F271" s="220" t="s">
        <v>1021</v>
      </c>
      <c r="G271" s="221" t="s">
        <v>288</v>
      </c>
      <c r="H271" s="222">
        <v>159.27199999999999</v>
      </c>
      <c r="I271" s="223"/>
      <c r="J271" s="224">
        <f>ROUND(I271*H271,2)</f>
        <v>0</v>
      </c>
      <c r="K271" s="220" t="s">
        <v>340</v>
      </c>
      <c r="L271" s="47"/>
      <c r="M271" s="225" t="s">
        <v>32</v>
      </c>
      <c r="N271" s="226" t="s">
        <v>48</v>
      </c>
      <c r="O271" s="87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29" t="s">
        <v>98</v>
      </c>
      <c r="AT271" s="229" t="s">
        <v>268</v>
      </c>
      <c r="AU271" s="229" t="s">
        <v>86</v>
      </c>
      <c r="AY271" s="19" t="s">
        <v>266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19" t="s">
        <v>84</v>
      </c>
      <c r="BK271" s="230">
        <f>ROUND(I271*H271,2)</f>
        <v>0</v>
      </c>
      <c r="BL271" s="19" t="s">
        <v>98</v>
      </c>
      <c r="BM271" s="229" t="s">
        <v>1022</v>
      </c>
    </row>
    <row r="272" s="15" customFormat="1">
      <c r="A272" s="15"/>
      <c r="B272" s="273"/>
      <c r="C272" s="274"/>
      <c r="D272" s="238" t="s">
        <v>276</v>
      </c>
      <c r="E272" s="275" t="s">
        <v>32</v>
      </c>
      <c r="F272" s="276" t="s">
        <v>1023</v>
      </c>
      <c r="G272" s="274"/>
      <c r="H272" s="275" t="s">
        <v>32</v>
      </c>
      <c r="I272" s="277"/>
      <c r="J272" s="274"/>
      <c r="K272" s="274"/>
      <c r="L272" s="278"/>
      <c r="M272" s="279"/>
      <c r="N272" s="280"/>
      <c r="O272" s="280"/>
      <c r="P272" s="280"/>
      <c r="Q272" s="280"/>
      <c r="R272" s="280"/>
      <c r="S272" s="280"/>
      <c r="T272" s="281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82" t="s">
        <v>276</v>
      </c>
      <c r="AU272" s="282" t="s">
        <v>86</v>
      </c>
      <c r="AV272" s="15" t="s">
        <v>84</v>
      </c>
      <c r="AW272" s="15" t="s">
        <v>39</v>
      </c>
      <c r="AX272" s="15" t="s">
        <v>77</v>
      </c>
      <c r="AY272" s="282" t="s">
        <v>266</v>
      </c>
    </row>
    <row r="273" s="13" customFormat="1">
      <c r="A273" s="13"/>
      <c r="B273" s="236"/>
      <c r="C273" s="237"/>
      <c r="D273" s="238" t="s">
        <v>276</v>
      </c>
      <c r="E273" s="239" t="s">
        <v>648</v>
      </c>
      <c r="F273" s="240" t="s">
        <v>1024</v>
      </c>
      <c r="G273" s="237"/>
      <c r="H273" s="241">
        <v>133.672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276</v>
      </c>
      <c r="AU273" s="247" t="s">
        <v>86</v>
      </c>
      <c r="AV273" s="13" t="s">
        <v>86</v>
      </c>
      <c r="AW273" s="13" t="s">
        <v>39</v>
      </c>
      <c r="AX273" s="13" t="s">
        <v>77</v>
      </c>
      <c r="AY273" s="247" t="s">
        <v>266</v>
      </c>
    </row>
    <row r="274" s="13" customFormat="1">
      <c r="A274" s="13"/>
      <c r="B274" s="236"/>
      <c r="C274" s="237"/>
      <c r="D274" s="238" t="s">
        <v>276</v>
      </c>
      <c r="E274" s="239" t="s">
        <v>1025</v>
      </c>
      <c r="F274" s="240" t="s">
        <v>1026</v>
      </c>
      <c r="G274" s="237"/>
      <c r="H274" s="241">
        <v>25.600000000000001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276</v>
      </c>
      <c r="AU274" s="247" t="s">
        <v>86</v>
      </c>
      <c r="AV274" s="13" t="s">
        <v>86</v>
      </c>
      <c r="AW274" s="13" t="s">
        <v>39</v>
      </c>
      <c r="AX274" s="13" t="s">
        <v>77</v>
      </c>
      <c r="AY274" s="247" t="s">
        <v>266</v>
      </c>
    </row>
    <row r="275" s="14" customFormat="1">
      <c r="A275" s="14"/>
      <c r="B275" s="259"/>
      <c r="C275" s="260"/>
      <c r="D275" s="238" t="s">
        <v>276</v>
      </c>
      <c r="E275" s="261" t="s">
        <v>32</v>
      </c>
      <c r="F275" s="262" t="s">
        <v>430</v>
      </c>
      <c r="G275" s="260"/>
      <c r="H275" s="263">
        <v>159.27199999999999</v>
      </c>
      <c r="I275" s="264"/>
      <c r="J275" s="260"/>
      <c r="K275" s="260"/>
      <c r="L275" s="265"/>
      <c r="M275" s="266"/>
      <c r="N275" s="267"/>
      <c r="O275" s="267"/>
      <c r="P275" s="267"/>
      <c r="Q275" s="267"/>
      <c r="R275" s="267"/>
      <c r="S275" s="267"/>
      <c r="T275" s="26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9" t="s">
        <v>276</v>
      </c>
      <c r="AU275" s="269" t="s">
        <v>86</v>
      </c>
      <c r="AV275" s="14" t="s">
        <v>98</v>
      </c>
      <c r="AW275" s="14" t="s">
        <v>39</v>
      </c>
      <c r="AX275" s="14" t="s">
        <v>84</v>
      </c>
      <c r="AY275" s="269" t="s">
        <v>266</v>
      </c>
    </row>
    <row r="276" s="2" customFormat="1" ht="24.15" customHeight="1">
      <c r="A276" s="41"/>
      <c r="B276" s="42"/>
      <c r="C276" s="218" t="s">
        <v>350</v>
      </c>
      <c r="D276" s="218" t="s">
        <v>268</v>
      </c>
      <c r="E276" s="219" t="s">
        <v>1027</v>
      </c>
      <c r="F276" s="220" t="s">
        <v>1028</v>
      </c>
      <c r="G276" s="221" t="s">
        <v>281</v>
      </c>
      <c r="H276" s="222">
        <v>13.965</v>
      </c>
      <c r="I276" s="223"/>
      <c r="J276" s="224">
        <f>ROUND(I276*H276,2)</f>
        <v>0</v>
      </c>
      <c r="K276" s="220" t="s">
        <v>272</v>
      </c>
      <c r="L276" s="47"/>
      <c r="M276" s="225" t="s">
        <v>32</v>
      </c>
      <c r="N276" s="226" t="s">
        <v>48</v>
      </c>
      <c r="O276" s="87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9" t="s">
        <v>98</v>
      </c>
      <c r="AT276" s="229" t="s">
        <v>268</v>
      </c>
      <c r="AU276" s="229" t="s">
        <v>86</v>
      </c>
      <c r="AY276" s="19" t="s">
        <v>266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19" t="s">
        <v>84</v>
      </c>
      <c r="BK276" s="230">
        <f>ROUND(I276*H276,2)</f>
        <v>0</v>
      </c>
      <c r="BL276" s="19" t="s">
        <v>98</v>
      </c>
      <c r="BM276" s="229" t="s">
        <v>1029</v>
      </c>
    </row>
    <row r="277" s="2" customFormat="1">
      <c r="A277" s="41"/>
      <c r="B277" s="42"/>
      <c r="C277" s="43"/>
      <c r="D277" s="231" t="s">
        <v>274</v>
      </c>
      <c r="E277" s="43"/>
      <c r="F277" s="232" t="s">
        <v>1030</v>
      </c>
      <c r="G277" s="43"/>
      <c r="H277" s="43"/>
      <c r="I277" s="233"/>
      <c r="J277" s="43"/>
      <c r="K277" s="43"/>
      <c r="L277" s="47"/>
      <c r="M277" s="234"/>
      <c r="N277" s="235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19" t="s">
        <v>274</v>
      </c>
      <c r="AU277" s="19" t="s">
        <v>86</v>
      </c>
    </row>
    <row r="278" s="15" customFormat="1">
      <c r="A278" s="15"/>
      <c r="B278" s="273"/>
      <c r="C278" s="274"/>
      <c r="D278" s="238" t="s">
        <v>276</v>
      </c>
      <c r="E278" s="275" t="s">
        <v>32</v>
      </c>
      <c r="F278" s="276" t="s">
        <v>1031</v>
      </c>
      <c r="G278" s="274"/>
      <c r="H278" s="275" t="s">
        <v>32</v>
      </c>
      <c r="I278" s="277"/>
      <c r="J278" s="274"/>
      <c r="K278" s="274"/>
      <c r="L278" s="278"/>
      <c r="M278" s="279"/>
      <c r="N278" s="280"/>
      <c r="O278" s="280"/>
      <c r="P278" s="280"/>
      <c r="Q278" s="280"/>
      <c r="R278" s="280"/>
      <c r="S278" s="280"/>
      <c r="T278" s="281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82" t="s">
        <v>276</v>
      </c>
      <c r="AU278" s="282" t="s">
        <v>86</v>
      </c>
      <c r="AV278" s="15" t="s">
        <v>84</v>
      </c>
      <c r="AW278" s="15" t="s">
        <v>39</v>
      </c>
      <c r="AX278" s="15" t="s">
        <v>77</v>
      </c>
      <c r="AY278" s="282" t="s">
        <v>266</v>
      </c>
    </row>
    <row r="279" s="13" customFormat="1">
      <c r="A279" s="13"/>
      <c r="B279" s="236"/>
      <c r="C279" s="237"/>
      <c r="D279" s="238" t="s">
        <v>276</v>
      </c>
      <c r="E279" s="239" t="s">
        <v>32</v>
      </c>
      <c r="F279" s="240" t="s">
        <v>1032</v>
      </c>
      <c r="G279" s="237"/>
      <c r="H279" s="241">
        <v>13.965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276</v>
      </c>
      <c r="AU279" s="247" t="s">
        <v>86</v>
      </c>
      <c r="AV279" s="13" t="s">
        <v>86</v>
      </c>
      <c r="AW279" s="13" t="s">
        <v>39</v>
      </c>
      <c r="AX279" s="13" t="s">
        <v>84</v>
      </c>
      <c r="AY279" s="247" t="s">
        <v>266</v>
      </c>
    </row>
    <row r="280" s="2" customFormat="1" ht="24.15" customHeight="1">
      <c r="A280" s="41"/>
      <c r="B280" s="42"/>
      <c r="C280" s="218" t="s">
        <v>356</v>
      </c>
      <c r="D280" s="258" t="s">
        <v>268</v>
      </c>
      <c r="E280" s="219" t="s">
        <v>1033</v>
      </c>
      <c r="F280" s="220" t="s">
        <v>1034</v>
      </c>
      <c r="G280" s="221" t="s">
        <v>822</v>
      </c>
      <c r="H280" s="222">
        <v>81.515000000000001</v>
      </c>
      <c r="I280" s="223"/>
      <c r="J280" s="224">
        <f>ROUND(I280*H280,2)</f>
        <v>0</v>
      </c>
      <c r="K280" s="220" t="s">
        <v>272</v>
      </c>
      <c r="L280" s="47"/>
      <c r="M280" s="225" t="s">
        <v>32</v>
      </c>
      <c r="N280" s="226" t="s">
        <v>48</v>
      </c>
      <c r="O280" s="87"/>
      <c r="P280" s="227">
        <f>O280*H280</f>
        <v>0</v>
      </c>
      <c r="Q280" s="227">
        <v>0.00247</v>
      </c>
      <c r="R280" s="227">
        <f>Q280*H280</f>
        <v>0.20134205</v>
      </c>
      <c r="S280" s="227">
        <v>0</v>
      </c>
      <c r="T280" s="228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9" t="s">
        <v>98</v>
      </c>
      <c r="AT280" s="229" t="s">
        <v>268</v>
      </c>
      <c r="AU280" s="229" t="s">
        <v>86</v>
      </c>
      <c r="AY280" s="19" t="s">
        <v>266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19" t="s">
        <v>84</v>
      </c>
      <c r="BK280" s="230">
        <f>ROUND(I280*H280,2)</f>
        <v>0</v>
      </c>
      <c r="BL280" s="19" t="s">
        <v>98</v>
      </c>
      <c r="BM280" s="229" t="s">
        <v>1035</v>
      </c>
    </row>
    <row r="281" s="2" customFormat="1">
      <c r="A281" s="41"/>
      <c r="B281" s="42"/>
      <c r="C281" s="43"/>
      <c r="D281" s="231" t="s">
        <v>274</v>
      </c>
      <c r="E281" s="43"/>
      <c r="F281" s="232" t="s">
        <v>1036</v>
      </c>
      <c r="G281" s="43"/>
      <c r="H281" s="43"/>
      <c r="I281" s="233"/>
      <c r="J281" s="43"/>
      <c r="K281" s="43"/>
      <c r="L281" s="47"/>
      <c r="M281" s="234"/>
      <c r="N281" s="235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19" t="s">
        <v>274</v>
      </c>
      <c r="AU281" s="19" t="s">
        <v>86</v>
      </c>
    </row>
    <row r="282" s="15" customFormat="1">
      <c r="A282" s="15"/>
      <c r="B282" s="273"/>
      <c r="C282" s="274"/>
      <c r="D282" s="238" t="s">
        <v>276</v>
      </c>
      <c r="E282" s="275" t="s">
        <v>32</v>
      </c>
      <c r="F282" s="276" t="s">
        <v>1031</v>
      </c>
      <c r="G282" s="274"/>
      <c r="H282" s="275" t="s">
        <v>32</v>
      </c>
      <c r="I282" s="277"/>
      <c r="J282" s="274"/>
      <c r="K282" s="274"/>
      <c r="L282" s="278"/>
      <c r="M282" s="279"/>
      <c r="N282" s="280"/>
      <c r="O282" s="280"/>
      <c r="P282" s="280"/>
      <c r="Q282" s="280"/>
      <c r="R282" s="280"/>
      <c r="S282" s="280"/>
      <c r="T282" s="281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82" t="s">
        <v>276</v>
      </c>
      <c r="AU282" s="282" t="s">
        <v>86</v>
      </c>
      <c r="AV282" s="15" t="s">
        <v>84</v>
      </c>
      <c r="AW282" s="15" t="s">
        <v>39</v>
      </c>
      <c r="AX282" s="15" t="s">
        <v>77</v>
      </c>
      <c r="AY282" s="282" t="s">
        <v>266</v>
      </c>
    </row>
    <row r="283" s="13" customFormat="1">
      <c r="A283" s="13"/>
      <c r="B283" s="236"/>
      <c r="C283" s="237"/>
      <c r="D283" s="238" t="s">
        <v>276</v>
      </c>
      <c r="E283" s="239" t="s">
        <v>32</v>
      </c>
      <c r="F283" s="240" t="s">
        <v>1037</v>
      </c>
      <c r="G283" s="237"/>
      <c r="H283" s="241">
        <v>55.195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276</v>
      </c>
      <c r="AU283" s="247" t="s">
        <v>86</v>
      </c>
      <c r="AV283" s="13" t="s">
        <v>86</v>
      </c>
      <c r="AW283" s="13" t="s">
        <v>39</v>
      </c>
      <c r="AX283" s="13" t="s">
        <v>77</v>
      </c>
      <c r="AY283" s="247" t="s">
        <v>266</v>
      </c>
    </row>
    <row r="284" s="15" customFormat="1">
      <c r="A284" s="15"/>
      <c r="B284" s="273"/>
      <c r="C284" s="274"/>
      <c r="D284" s="238" t="s">
        <v>276</v>
      </c>
      <c r="E284" s="275" t="s">
        <v>32</v>
      </c>
      <c r="F284" s="276" t="s">
        <v>862</v>
      </c>
      <c r="G284" s="274"/>
      <c r="H284" s="275" t="s">
        <v>32</v>
      </c>
      <c r="I284" s="277"/>
      <c r="J284" s="274"/>
      <c r="K284" s="274"/>
      <c r="L284" s="278"/>
      <c r="M284" s="279"/>
      <c r="N284" s="280"/>
      <c r="O284" s="280"/>
      <c r="P284" s="280"/>
      <c r="Q284" s="280"/>
      <c r="R284" s="280"/>
      <c r="S284" s="280"/>
      <c r="T284" s="281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82" t="s">
        <v>276</v>
      </c>
      <c r="AU284" s="282" t="s">
        <v>86</v>
      </c>
      <c r="AV284" s="15" t="s">
        <v>84</v>
      </c>
      <c r="AW284" s="15" t="s">
        <v>39</v>
      </c>
      <c r="AX284" s="15" t="s">
        <v>77</v>
      </c>
      <c r="AY284" s="282" t="s">
        <v>266</v>
      </c>
    </row>
    <row r="285" s="13" customFormat="1">
      <c r="A285" s="13"/>
      <c r="B285" s="236"/>
      <c r="C285" s="237"/>
      <c r="D285" s="238" t="s">
        <v>276</v>
      </c>
      <c r="E285" s="239" t="s">
        <v>32</v>
      </c>
      <c r="F285" s="240" t="s">
        <v>1038</v>
      </c>
      <c r="G285" s="237"/>
      <c r="H285" s="241">
        <v>26.32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276</v>
      </c>
      <c r="AU285" s="247" t="s">
        <v>86</v>
      </c>
      <c r="AV285" s="13" t="s">
        <v>86</v>
      </c>
      <c r="AW285" s="13" t="s">
        <v>39</v>
      </c>
      <c r="AX285" s="13" t="s">
        <v>77</v>
      </c>
      <c r="AY285" s="247" t="s">
        <v>266</v>
      </c>
    </row>
    <row r="286" s="14" customFormat="1">
      <c r="A286" s="14"/>
      <c r="B286" s="259"/>
      <c r="C286" s="260"/>
      <c r="D286" s="238" t="s">
        <v>276</v>
      </c>
      <c r="E286" s="261" t="s">
        <v>32</v>
      </c>
      <c r="F286" s="262" t="s">
        <v>430</v>
      </c>
      <c r="G286" s="260"/>
      <c r="H286" s="263">
        <v>81.515000000000001</v>
      </c>
      <c r="I286" s="264"/>
      <c r="J286" s="260"/>
      <c r="K286" s="260"/>
      <c r="L286" s="265"/>
      <c r="M286" s="266"/>
      <c r="N286" s="267"/>
      <c r="O286" s="267"/>
      <c r="P286" s="267"/>
      <c r="Q286" s="267"/>
      <c r="R286" s="267"/>
      <c r="S286" s="267"/>
      <c r="T286" s="26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9" t="s">
        <v>276</v>
      </c>
      <c r="AU286" s="269" t="s">
        <v>86</v>
      </c>
      <c r="AV286" s="14" t="s">
        <v>98</v>
      </c>
      <c r="AW286" s="14" t="s">
        <v>39</v>
      </c>
      <c r="AX286" s="14" t="s">
        <v>84</v>
      </c>
      <c r="AY286" s="269" t="s">
        <v>266</v>
      </c>
    </row>
    <row r="287" s="2" customFormat="1" ht="24.15" customHeight="1">
      <c r="A287" s="41"/>
      <c r="B287" s="42"/>
      <c r="C287" s="218" t="s">
        <v>541</v>
      </c>
      <c r="D287" s="258" t="s">
        <v>268</v>
      </c>
      <c r="E287" s="219" t="s">
        <v>1039</v>
      </c>
      <c r="F287" s="220" t="s">
        <v>1040</v>
      </c>
      <c r="G287" s="221" t="s">
        <v>822</v>
      </c>
      <c r="H287" s="222">
        <v>81.515000000000001</v>
      </c>
      <c r="I287" s="223"/>
      <c r="J287" s="224">
        <f>ROUND(I287*H287,2)</f>
        <v>0</v>
      </c>
      <c r="K287" s="220" t="s">
        <v>272</v>
      </c>
      <c r="L287" s="47"/>
      <c r="M287" s="225" t="s">
        <v>32</v>
      </c>
      <c r="N287" s="226" t="s">
        <v>48</v>
      </c>
      <c r="O287" s="87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9" t="s">
        <v>98</v>
      </c>
      <c r="AT287" s="229" t="s">
        <v>268</v>
      </c>
      <c r="AU287" s="229" t="s">
        <v>86</v>
      </c>
      <c r="AY287" s="19" t="s">
        <v>266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19" t="s">
        <v>84</v>
      </c>
      <c r="BK287" s="230">
        <f>ROUND(I287*H287,2)</f>
        <v>0</v>
      </c>
      <c r="BL287" s="19" t="s">
        <v>98</v>
      </c>
      <c r="BM287" s="229" t="s">
        <v>1041</v>
      </c>
    </row>
    <row r="288" s="2" customFormat="1">
      <c r="A288" s="41"/>
      <c r="B288" s="42"/>
      <c r="C288" s="43"/>
      <c r="D288" s="231" t="s">
        <v>274</v>
      </c>
      <c r="E288" s="43"/>
      <c r="F288" s="232" t="s">
        <v>1042</v>
      </c>
      <c r="G288" s="43"/>
      <c r="H288" s="43"/>
      <c r="I288" s="233"/>
      <c r="J288" s="43"/>
      <c r="K288" s="43"/>
      <c r="L288" s="47"/>
      <c r="M288" s="234"/>
      <c r="N288" s="235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19" t="s">
        <v>274</v>
      </c>
      <c r="AU288" s="19" t="s">
        <v>86</v>
      </c>
    </row>
    <row r="289" s="15" customFormat="1">
      <c r="A289" s="15"/>
      <c r="B289" s="273"/>
      <c r="C289" s="274"/>
      <c r="D289" s="238" t="s">
        <v>276</v>
      </c>
      <c r="E289" s="275" t="s">
        <v>32</v>
      </c>
      <c r="F289" s="276" t="s">
        <v>1031</v>
      </c>
      <c r="G289" s="274"/>
      <c r="H289" s="275" t="s">
        <v>32</v>
      </c>
      <c r="I289" s="277"/>
      <c r="J289" s="274"/>
      <c r="K289" s="274"/>
      <c r="L289" s="278"/>
      <c r="M289" s="279"/>
      <c r="N289" s="280"/>
      <c r="O289" s="280"/>
      <c r="P289" s="280"/>
      <c r="Q289" s="280"/>
      <c r="R289" s="280"/>
      <c r="S289" s="280"/>
      <c r="T289" s="281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82" t="s">
        <v>276</v>
      </c>
      <c r="AU289" s="282" t="s">
        <v>86</v>
      </c>
      <c r="AV289" s="15" t="s">
        <v>84</v>
      </c>
      <c r="AW289" s="15" t="s">
        <v>39</v>
      </c>
      <c r="AX289" s="15" t="s">
        <v>77</v>
      </c>
      <c r="AY289" s="282" t="s">
        <v>266</v>
      </c>
    </row>
    <row r="290" s="13" customFormat="1">
      <c r="A290" s="13"/>
      <c r="B290" s="236"/>
      <c r="C290" s="237"/>
      <c r="D290" s="238" t="s">
        <v>276</v>
      </c>
      <c r="E290" s="239" t="s">
        <v>32</v>
      </c>
      <c r="F290" s="240" t="s">
        <v>1037</v>
      </c>
      <c r="G290" s="237"/>
      <c r="H290" s="241">
        <v>55.195</v>
      </c>
      <c r="I290" s="242"/>
      <c r="J290" s="237"/>
      <c r="K290" s="237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276</v>
      </c>
      <c r="AU290" s="247" t="s">
        <v>86</v>
      </c>
      <c r="AV290" s="13" t="s">
        <v>86</v>
      </c>
      <c r="AW290" s="13" t="s">
        <v>39</v>
      </c>
      <c r="AX290" s="13" t="s">
        <v>77</v>
      </c>
      <c r="AY290" s="247" t="s">
        <v>266</v>
      </c>
    </row>
    <row r="291" s="15" customFormat="1">
      <c r="A291" s="15"/>
      <c r="B291" s="273"/>
      <c r="C291" s="274"/>
      <c r="D291" s="238" t="s">
        <v>276</v>
      </c>
      <c r="E291" s="275" t="s">
        <v>32</v>
      </c>
      <c r="F291" s="276" t="s">
        <v>862</v>
      </c>
      <c r="G291" s="274"/>
      <c r="H291" s="275" t="s">
        <v>32</v>
      </c>
      <c r="I291" s="277"/>
      <c r="J291" s="274"/>
      <c r="K291" s="274"/>
      <c r="L291" s="278"/>
      <c r="M291" s="279"/>
      <c r="N291" s="280"/>
      <c r="O291" s="280"/>
      <c r="P291" s="280"/>
      <c r="Q291" s="280"/>
      <c r="R291" s="280"/>
      <c r="S291" s="280"/>
      <c r="T291" s="281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82" t="s">
        <v>276</v>
      </c>
      <c r="AU291" s="282" t="s">
        <v>86</v>
      </c>
      <c r="AV291" s="15" t="s">
        <v>84</v>
      </c>
      <c r="AW291" s="15" t="s">
        <v>39</v>
      </c>
      <c r="AX291" s="15" t="s">
        <v>77</v>
      </c>
      <c r="AY291" s="282" t="s">
        <v>266</v>
      </c>
    </row>
    <row r="292" s="13" customFormat="1">
      <c r="A292" s="13"/>
      <c r="B292" s="236"/>
      <c r="C292" s="237"/>
      <c r="D292" s="238" t="s">
        <v>276</v>
      </c>
      <c r="E292" s="239" t="s">
        <v>32</v>
      </c>
      <c r="F292" s="240" t="s">
        <v>1038</v>
      </c>
      <c r="G292" s="237"/>
      <c r="H292" s="241">
        <v>26.32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276</v>
      </c>
      <c r="AU292" s="247" t="s">
        <v>86</v>
      </c>
      <c r="AV292" s="13" t="s">
        <v>86</v>
      </c>
      <c r="AW292" s="13" t="s">
        <v>39</v>
      </c>
      <c r="AX292" s="13" t="s">
        <v>77</v>
      </c>
      <c r="AY292" s="247" t="s">
        <v>266</v>
      </c>
    </row>
    <row r="293" s="14" customFormat="1">
      <c r="A293" s="14"/>
      <c r="B293" s="259"/>
      <c r="C293" s="260"/>
      <c r="D293" s="238" t="s">
        <v>276</v>
      </c>
      <c r="E293" s="261" t="s">
        <v>32</v>
      </c>
      <c r="F293" s="262" t="s">
        <v>430</v>
      </c>
      <c r="G293" s="260"/>
      <c r="H293" s="263">
        <v>81.515000000000001</v>
      </c>
      <c r="I293" s="264"/>
      <c r="J293" s="260"/>
      <c r="K293" s="260"/>
      <c r="L293" s="265"/>
      <c r="M293" s="266"/>
      <c r="N293" s="267"/>
      <c r="O293" s="267"/>
      <c r="P293" s="267"/>
      <c r="Q293" s="267"/>
      <c r="R293" s="267"/>
      <c r="S293" s="267"/>
      <c r="T293" s="26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9" t="s">
        <v>276</v>
      </c>
      <c r="AU293" s="269" t="s">
        <v>86</v>
      </c>
      <c r="AV293" s="14" t="s">
        <v>98</v>
      </c>
      <c r="AW293" s="14" t="s">
        <v>39</v>
      </c>
      <c r="AX293" s="14" t="s">
        <v>84</v>
      </c>
      <c r="AY293" s="269" t="s">
        <v>266</v>
      </c>
    </row>
    <row r="294" s="2" customFormat="1" ht="24.15" customHeight="1">
      <c r="A294" s="41"/>
      <c r="B294" s="42"/>
      <c r="C294" s="218" t="s">
        <v>363</v>
      </c>
      <c r="D294" s="218" t="s">
        <v>268</v>
      </c>
      <c r="E294" s="219" t="s">
        <v>1043</v>
      </c>
      <c r="F294" s="220" t="s">
        <v>1044</v>
      </c>
      <c r="G294" s="221" t="s">
        <v>697</v>
      </c>
      <c r="H294" s="222">
        <v>0.19800000000000001</v>
      </c>
      <c r="I294" s="223"/>
      <c r="J294" s="224">
        <f>ROUND(I294*H294,2)</f>
        <v>0</v>
      </c>
      <c r="K294" s="220" t="s">
        <v>272</v>
      </c>
      <c r="L294" s="47"/>
      <c r="M294" s="225" t="s">
        <v>32</v>
      </c>
      <c r="N294" s="226" t="s">
        <v>48</v>
      </c>
      <c r="O294" s="87"/>
      <c r="P294" s="227">
        <f>O294*H294</f>
        <v>0</v>
      </c>
      <c r="Q294" s="227">
        <v>1.06277</v>
      </c>
      <c r="R294" s="227">
        <f>Q294*H294</f>
        <v>0.21042846000000001</v>
      </c>
      <c r="S294" s="227">
        <v>0</v>
      </c>
      <c r="T294" s="228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29" t="s">
        <v>98</v>
      </c>
      <c r="AT294" s="229" t="s">
        <v>268</v>
      </c>
      <c r="AU294" s="229" t="s">
        <v>86</v>
      </c>
      <c r="AY294" s="19" t="s">
        <v>266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19" t="s">
        <v>84</v>
      </c>
      <c r="BK294" s="230">
        <f>ROUND(I294*H294,2)</f>
        <v>0</v>
      </c>
      <c r="BL294" s="19" t="s">
        <v>98</v>
      </c>
      <c r="BM294" s="229" t="s">
        <v>1045</v>
      </c>
    </row>
    <row r="295" s="2" customFormat="1">
      <c r="A295" s="41"/>
      <c r="B295" s="42"/>
      <c r="C295" s="43"/>
      <c r="D295" s="231" t="s">
        <v>274</v>
      </c>
      <c r="E295" s="43"/>
      <c r="F295" s="232" t="s">
        <v>1046</v>
      </c>
      <c r="G295" s="43"/>
      <c r="H295" s="43"/>
      <c r="I295" s="233"/>
      <c r="J295" s="43"/>
      <c r="K295" s="43"/>
      <c r="L295" s="47"/>
      <c r="M295" s="234"/>
      <c r="N295" s="235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19" t="s">
        <v>274</v>
      </c>
      <c r="AU295" s="19" t="s">
        <v>86</v>
      </c>
    </row>
    <row r="296" s="15" customFormat="1">
      <c r="A296" s="15"/>
      <c r="B296" s="273"/>
      <c r="C296" s="274"/>
      <c r="D296" s="238" t="s">
        <v>276</v>
      </c>
      <c r="E296" s="275" t="s">
        <v>32</v>
      </c>
      <c r="F296" s="276" t="s">
        <v>1047</v>
      </c>
      <c r="G296" s="274"/>
      <c r="H296" s="275" t="s">
        <v>32</v>
      </c>
      <c r="I296" s="277"/>
      <c r="J296" s="274"/>
      <c r="K296" s="274"/>
      <c r="L296" s="278"/>
      <c r="M296" s="279"/>
      <c r="N296" s="280"/>
      <c r="O296" s="280"/>
      <c r="P296" s="280"/>
      <c r="Q296" s="280"/>
      <c r="R296" s="280"/>
      <c r="S296" s="280"/>
      <c r="T296" s="281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82" t="s">
        <v>276</v>
      </c>
      <c r="AU296" s="282" t="s">
        <v>86</v>
      </c>
      <c r="AV296" s="15" t="s">
        <v>84</v>
      </c>
      <c r="AW296" s="15" t="s">
        <v>39</v>
      </c>
      <c r="AX296" s="15" t="s">
        <v>77</v>
      </c>
      <c r="AY296" s="282" t="s">
        <v>266</v>
      </c>
    </row>
    <row r="297" s="13" customFormat="1">
      <c r="A297" s="13"/>
      <c r="B297" s="236"/>
      <c r="C297" s="237"/>
      <c r="D297" s="238" t="s">
        <v>276</v>
      </c>
      <c r="E297" s="239" t="s">
        <v>32</v>
      </c>
      <c r="F297" s="240" t="s">
        <v>1048</v>
      </c>
      <c r="G297" s="237"/>
      <c r="H297" s="241">
        <v>0.19800000000000001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276</v>
      </c>
      <c r="AU297" s="247" t="s">
        <v>86</v>
      </c>
      <c r="AV297" s="13" t="s">
        <v>86</v>
      </c>
      <c r="AW297" s="13" t="s">
        <v>39</v>
      </c>
      <c r="AX297" s="13" t="s">
        <v>84</v>
      </c>
      <c r="AY297" s="247" t="s">
        <v>266</v>
      </c>
    </row>
    <row r="298" s="12" customFormat="1" ht="22.8" customHeight="1">
      <c r="A298" s="12"/>
      <c r="B298" s="202"/>
      <c r="C298" s="203"/>
      <c r="D298" s="204" t="s">
        <v>76</v>
      </c>
      <c r="E298" s="216" t="s">
        <v>98</v>
      </c>
      <c r="F298" s="216" t="s">
        <v>389</v>
      </c>
      <c r="G298" s="203"/>
      <c r="H298" s="203"/>
      <c r="I298" s="206"/>
      <c r="J298" s="217">
        <f>BK298</f>
        <v>0</v>
      </c>
      <c r="K298" s="203"/>
      <c r="L298" s="208"/>
      <c r="M298" s="209"/>
      <c r="N298" s="210"/>
      <c r="O298" s="210"/>
      <c r="P298" s="211">
        <f>SUM(P299:P307)</f>
        <v>0</v>
      </c>
      <c r="Q298" s="210"/>
      <c r="R298" s="211">
        <f>SUM(R299:R307)</f>
        <v>0</v>
      </c>
      <c r="S298" s="210"/>
      <c r="T298" s="212">
        <f>SUM(T299:T307)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13" t="s">
        <v>98</v>
      </c>
      <c r="AT298" s="214" t="s">
        <v>76</v>
      </c>
      <c r="AU298" s="214" t="s">
        <v>84</v>
      </c>
      <c r="AY298" s="213" t="s">
        <v>266</v>
      </c>
      <c r="BK298" s="215">
        <f>SUM(BK299:BK307)</f>
        <v>0</v>
      </c>
    </row>
    <row r="299" s="2" customFormat="1" ht="24.15" customHeight="1">
      <c r="A299" s="41"/>
      <c r="B299" s="42"/>
      <c r="C299" s="218" t="s">
        <v>370</v>
      </c>
      <c r="D299" s="218" t="s">
        <v>268</v>
      </c>
      <c r="E299" s="219" t="s">
        <v>1049</v>
      </c>
      <c r="F299" s="220" t="s">
        <v>1050</v>
      </c>
      <c r="G299" s="221" t="s">
        <v>288</v>
      </c>
      <c r="H299" s="222">
        <v>209.58000000000001</v>
      </c>
      <c r="I299" s="223"/>
      <c r="J299" s="224">
        <f>ROUND(I299*H299,2)</f>
        <v>0</v>
      </c>
      <c r="K299" s="220" t="s">
        <v>272</v>
      </c>
      <c r="L299" s="47"/>
      <c r="M299" s="225" t="s">
        <v>32</v>
      </c>
      <c r="N299" s="226" t="s">
        <v>48</v>
      </c>
      <c r="O299" s="87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29" t="s">
        <v>98</v>
      </c>
      <c r="AT299" s="229" t="s">
        <v>268</v>
      </c>
      <c r="AU299" s="229" t="s">
        <v>86</v>
      </c>
      <c r="AY299" s="19" t="s">
        <v>266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19" t="s">
        <v>84</v>
      </c>
      <c r="BK299" s="230">
        <f>ROUND(I299*H299,2)</f>
        <v>0</v>
      </c>
      <c r="BL299" s="19" t="s">
        <v>98</v>
      </c>
      <c r="BM299" s="229" t="s">
        <v>1051</v>
      </c>
    </row>
    <row r="300" s="2" customFormat="1">
      <c r="A300" s="41"/>
      <c r="B300" s="42"/>
      <c r="C300" s="43"/>
      <c r="D300" s="231" t="s">
        <v>274</v>
      </c>
      <c r="E300" s="43"/>
      <c r="F300" s="232" t="s">
        <v>1052</v>
      </c>
      <c r="G300" s="43"/>
      <c r="H300" s="43"/>
      <c r="I300" s="233"/>
      <c r="J300" s="43"/>
      <c r="K300" s="43"/>
      <c r="L300" s="47"/>
      <c r="M300" s="234"/>
      <c r="N300" s="235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19" t="s">
        <v>274</v>
      </c>
      <c r="AU300" s="19" t="s">
        <v>86</v>
      </c>
    </row>
    <row r="301" s="15" customFormat="1">
      <c r="A301" s="15"/>
      <c r="B301" s="273"/>
      <c r="C301" s="274"/>
      <c r="D301" s="238" t="s">
        <v>276</v>
      </c>
      <c r="E301" s="275" t="s">
        <v>32</v>
      </c>
      <c r="F301" s="276" t="s">
        <v>1053</v>
      </c>
      <c r="G301" s="274"/>
      <c r="H301" s="275" t="s">
        <v>32</v>
      </c>
      <c r="I301" s="277"/>
      <c r="J301" s="274"/>
      <c r="K301" s="274"/>
      <c r="L301" s="278"/>
      <c r="M301" s="279"/>
      <c r="N301" s="280"/>
      <c r="O301" s="280"/>
      <c r="P301" s="280"/>
      <c r="Q301" s="280"/>
      <c r="R301" s="280"/>
      <c r="S301" s="280"/>
      <c r="T301" s="281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82" t="s">
        <v>276</v>
      </c>
      <c r="AU301" s="282" t="s">
        <v>86</v>
      </c>
      <c r="AV301" s="15" t="s">
        <v>84</v>
      </c>
      <c r="AW301" s="15" t="s">
        <v>39</v>
      </c>
      <c r="AX301" s="15" t="s">
        <v>77</v>
      </c>
      <c r="AY301" s="282" t="s">
        <v>266</v>
      </c>
    </row>
    <row r="302" s="13" customFormat="1">
      <c r="A302" s="13"/>
      <c r="B302" s="236"/>
      <c r="C302" s="237"/>
      <c r="D302" s="238" t="s">
        <v>276</v>
      </c>
      <c r="E302" s="239" t="s">
        <v>32</v>
      </c>
      <c r="F302" s="240" t="s">
        <v>1054</v>
      </c>
      <c r="G302" s="237"/>
      <c r="H302" s="241">
        <v>190.96000000000001</v>
      </c>
      <c r="I302" s="242"/>
      <c r="J302" s="237"/>
      <c r="K302" s="237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276</v>
      </c>
      <c r="AU302" s="247" t="s">
        <v>86</v>
      </c>
      <c r="AV302" s="13" t="s">
        <v>86</v>
      </c>
      <c r="AW302" s="13" t="s">
        <v>39</v>
      </c>
      <c r="AX302" s="13" t="s">
        <v>77</v>
      </c>
      <c r="AY302" s="247" t="s">
        <v>266</v>
      </c>
    </row>
    <row r="303" s="13" customFormat="1">
      <c r="A303" s="13"/>
      <c r="B303" s="236"/>
      <c r="C303" s="237"/>
      <c r="D303" s="238" t="s">
        <v>276</v>
      </c>
      <c r="E303" s="239" t="s">
        <v>32</v>
      </c>
      <c r="F303" s="240" t="s">
        <v>1055</v>
      </c>
      <c r="G303" s="237"/>
      <c r="H303" s="241">
        <v>18.620000000000001</v>
      </c>
      <c r="I303" s="242"/>
      <c r="J303" s="237"/>
      <c r="K303" s="237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276</v>
      </c>
      <c r="AU303" s="247" t="s">
        <v>86</v>
      </c>
      <c r="AV303" s="13" t="s">
        <v>86</v>
      </c>
      <c r="AW303" s="13" t="s">
        <v>39</v>
      </c>
      <c r="AX303" s="13" t="s">
        <v>77</v>
      </c>
      <c r="AY303" s="247" t="s">
        <v>266</v>
      </c>
    </row>
    <row r="304" s="14" customFormat="1">
      <c r="A304" s="14"/>
      <c r="B304" s="259"/>
      <c r="C304" s="260"/>
      <c r="D304" s="238" t="s">
        <v>276</v>
      </c>
      <c r="E304" s="261" t="s">
        <v>361</v>
      </c>
      <c r="F304" s="262" t="s">
        <v>430</v>
      </c>
      <c r="G304" s="260"/>
      <c r="H304" s="263">
        <v>209.58000000000001</v>
      </c>
      <c r="I304" s="264"/>
      <c r="J304" s="260"/>
      <c r="K304" s="260"/>
      <c r="L304" s="265"/>
      <c r="M304" s="266"/>
      <c r="N304" s="267"/>
      <c r="O304" s="267"/>
      <c r="P304" s="267"/>
      <c r="Q304" s="267"/>
      <c r="R304" s="267"/>
      <c r="S304" s="267"/>
      <c r="T304" s="26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9" t="s">
        <v>276</v>
      </c>
      <c r="AU304" s="269" t="s">
        <v>86</v>
      </c>
      <c r="AV304" s="14" t="s">
        <v>98</v>
      </c>
      <c r="AW304" s="14" t="s">
        <v>39</v>
      </c>
      <c r="AX304" s="14" t="s">
        <v>84</v>
      </c>
      <c r="AY304" s="269" t="s">
        <v>266</v>
      </c>
    </row>
    <row r="305" s="2" customFormat="1" ht="24.15" customHeight="1">
      <c r="A305" s="41"/>
      <c r="B305" s="42"/>
      <c r="C305" s="218" t="s">
        <v>377</v>
      </c>
      <c r="D305" s="218" t="s">
        <v>268</v>
      </c>
      <c r="E305" s="219" t="s">
        <v>1056</v>
      </c>
      <c r="F305" s="220" t="s">
        <v>1057</v>
      </c>
      <c r="G305" s="221" t="s">
        <v>288</v>
      </c>
      <c r="H305" s="222">
        <v>209.58000000000001</v>
      </c>
      <c r="I305" s="223"/>
      <c r="J305" s="224">
        <f>ROUND(I305*H305,2)</f>
        <v>0</v>
      </c>
      <c r="K305" s="220" t="s">
        <v>272</v>
      </c>
      <c r="L305" s="47"/>
      <c r="M305" s="225" t="s">
        <v>32</v>
      </c>
      <c r="N305" s="226" t="s">
        <v>48</v>
      </c>
      <c r="O305" s="87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29" t="s">
        <v>98</v>
      </c>
      <c r="AT305" s="229" t="s">
        <v>268</v>
      </c>
      <c r="AU305" s="229" t="s">
        <v>86</v>
      </c>
      <c r="AY305" s="19" t="s">
        <v>266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19" t="s">
        <v>84</v>
      </c>
      <c r="BK305" s="230">
        <f>ROUND(I305*H305,2)</f>
        <v>0</v>
      </c>
      <c r="BL305" s="19" t="s">
        <v>98</v>
      </c>
      <c r="BM305" s="229" t="s">
        <v>1058</v>
      </c>
    </row>
    <row r="306" s="2" customFormat="1">
      <c r="A306" s="41"/>
      <c r="B306" s="42"/>
      <c r="C306" s="43"/>
      <c r="D306" s="231" t="s">
        <v>274</v>
      </c>
      <c r="E306" s="43"/>
      <c r="F306" s="232" t="s">
        <v>1059</v>
      </c>
      <c r="G306" s="43"/>
      <c r="H306" s="43"/>
      <c r="I306" s="233"/>
      <c r="J306" s="43"/>
      <c r="K306" s="43"/>
      <c r="L306" s="47"/>
      <c r="M306" s="234"/>
      <c r="N306" s="235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19" t="s">
        <v>274</v>
      </c>
      <c r="AU306" s="19" t="s">
        <v>86</v>
      </c>
    </row>
    <row r="307" s="13" customFormat="1">
      <c r="A307" s="13"/>
      <c r="B307" s="236"/>
      <c r="C307" s="237"/>
      <c r="D307" s="238" t="s">
        <v>276</v>
      </c>
      <c r="E307" s="239" t="s">
        <v>32</v>
      </c>
      <c r="F307" s="240" t="s">
        <v>361</v>
      </c>
      <c r="G307" s="237"/>
      <c r="H307" s="241">
        <v>209.58000000000001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276</v>
      </c>
      <c r="AU307" s="247" t="s">
        <v>86</v>
      </c>
      <c r="AV307" s="13" t="s">
        <v>86</v>
      </c>
      <c r="AW307" s="13" t="s">
        <v>39</v>
      </c>
      <c r="AX307" s="13" t="s">
        <v>84</v>
      </c>
      <c r="AY307" s="247" t="s">
        <v>266</v>
      </c>
    </row>
    <row r="308" s="12" customFormat="1" ht="22.8" customHeight="1">
      <c r="A308" s="12"/>
      <c r="B308" s="202"/>
      <c r="C308" s="203"/>
      <c r="D308" s="204" t="s">
        <v>76</v>
      </c>
      <c r="E308" s="216" t="s">
        <v>301</v>
      </c>
      <c r="F308" s="216" t="s">
        <v>443</v>
      </c>
      <c r="G308" s="203"/>
      <c r="H308" s="203"/>
      <c r="I308" s="206"/>
      <c r="J308" s="217">
        <f>BK308</f>
        <v>0</v>
      </c>
      <c r="K308" s="203"/>
      <c r="L308" s="208"/>
      <c r="M308" s="209"/>
      <c r="N308" s="210"/>
      <c r="O308" s="210"/>
      <c r="P308" s="211">
        <f>SUM(P309:P318)</f>
        <v>0</v>
      </c>
      <c r="Q308" s="210"/>
      <c r="R308" s="211">
        <f>SUM(R309:R318)</f>
        <v>4.4020000000000001</v>
      </c>
      <c r="S308" s="210"/>
      <c r="T308" s="212">
        <f>SUM(T309:T318)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13" t="s">
        <v>98</v>
      </c>
      <c r="AT308" s="214" t="s">
        <v>76</v>
      </c>
      <c r="AU308" s="214" t="s">
        <v>84</v>
      </c>
      <c r="AY308" s="213" t="s">
        <v>266</v>
      </c>
      <c r="BK308" s="215">
        <f>SUM(BK309:BK318)</f>
        <v>0</v>
      </c>
    </row>
    <row r="309" s="2" customFormat="1" ht="16.5" customHeight="1">
      <c r="A309" s="41"/>
      <c r="B309" s="42"/>
      <c r="C309" s="218" t="s">
        <v>384</v>
      </c>
      <c r="D309" s="218" t="s">
        <v>268</v>
      </c>
      <c r="E309" s="219" t="s">
        <v>1060</v>
      </c>
      <c r="F309" s="220" t="s">
        <v>1061</v>
      </c>
      <c r="G309" s="221" t="s">
        <v>336</v>
      </c>
      <c r="H309" s="222">
        <v>136.78</v>
      </c>
      <c r="I309" s="223"/>
      <c r="J309" s="224">
        <f>ROUND(I309*H309,2)</f>
        <v>0</v>
      </c>
      <c r="K309" s="220" t="s">
        <v>272</v>
      </c>
      <c r="L309" s="47"/>
      <c r="M309" s="225" t="s">
        <v>32</v>
      </c>
      <c r="N309" s="226" t="s">
        <v>48</v>
      </c>
      <c r="O309" s="87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29" t="s">
        <v>98</v>
      </c>
      <c r="AT309" s="229" t="s">
        <v>268</v>
      </c>
      <c r="AU309" s="229" t="s">
        <v>86</v>
      </c>
      <c r="AY309" s="19" t="s">
        <v>266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19" t="s">
        <v>84</v>
      </c>
      <c r="BK309" s="230">
        <f>ROUND(I309*H309,2)</f>
        <v>0</v>
      </c>
      <c r="BL309" s="19" t="s">
        <v>98</v>
      </c>
      <c r="BM309" s="229" t="s">
        <v>1062</v>
      </c>
    </row>
    <row r="310" s="2" customFormat="1">
      <c r="A310" s="41"/>
      <c r="B310" s="42"/>
      <c r="C310" s="43"/>
      <c r="D310" s="231" t="s">
        <v>274</v>
      </c>
      <c r="E310" s="43"/>
      <c r="F310" s="232" t="s">
        <v>1063</v>
      </c>
      <c r="G310" s="43"/>
      <c r="H310" s="43"/>
      <c r="I310" s="233"/>
      <c r="J310" s="43"/>
      <c r="K310" s="43"/>
      <c r="L310" s="47"/>
      <c r="M310" s="234"/>
      <c r="N310" s="235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19" t="s">
        <v>274</v>
      </c>
      <c r="AU310" s="19" t="s">
        <v>86</v>
      </c>
    </row>
    <row r="311" s="15" customFormat="1">
      <c r="A311" s="15"/>
      <c r="B311" s="273"/>
      <c r="C311" s="274"/>
      <c r="D311" s="238" t="s">
        <v>276</v>
      </c>
      <c r="E311" s="275" t="s">
        <v>32</v>
      </c>
      <c r="F311" s="276" t="s">
        <v>1064</v>
      </c>
      <c r="G311" s="274"/>
      <c r="H311" s="275" t="s">
        <v>32</v>
      </c>
      <c r="I311" s="277"/>
      <c r="J311" s="274"/>
      <c r="K311" s="274"/>
      <c r="L311" s="278"/>
      <c r="M311" s="279"/>
      <c r="N311" s="280"/>
      <c r="O311" s="280"/>
      <c r="P311" s="280"/>
      <c r="Q311" s="280"/>
      <c r="R311" s="280"/>
      <c r="S311" s="280"/>
      <c r="T311" s="281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82" t="s">
        <v>276</v>
      </c>
      <c r="AU311" s="282" t="s">
        <v>86</v>
      </c>
      <c r="AV311" s="15" t="s">
        <v>84</v>
      </c>
      <c r="AW311" s="15" t="s">
        <v>39</v>
      </c>
      <c r="AX311" s="15" t="s">
        <v>77</v>
      </c>
      <c r="AY311" s="282" t="s">
        <v>266</v>
      </c>
    </row>
    <row r="312" s="13" customFormat="1">
      <c r="A312" s="13"/>
      <c r="B312" s="236"/>
      <c r="C312" s="237"/>
      <c r="D312" s="238" t="s">
        <v>276</v>
      </c>
      <c r="E312" s="239" t="s">
        <v>719</v>
      </c>
      <c r="F312" s="240" t="s">
        <v>1065</v>
      </c>
      <c r="G312" s="237"/>
      <c r="H312" s="241">
        <v>136.78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276</v>
      </c>
      <c r="AU312" s="247" t="s">
        <v>86</v>
      </c>
      <c r="AV312" s="13" t="s">
        <v>86</v>
      </c>
      <c r="AW312" s="13" t="s">
        <v>39</v>
      </c>
      <c r="AX312" s="13" t="s">
        <v>84</v>
      </c>
      <c r="AY312" s="247" t="s">
        <v>266</v>
      </c>
    </row>
    <row r="313" s="2" customFormat="1" ht="16.5" customHeight="1">
      <c r="A313" s="41"/>
      <c r="B313" s="42"/>
      <c r="C313" s="248" t="s">
        <v>390</v>
      </c>
      <c r="D313" s="248" t="s">
        <v>336</v>
      </c>
      <c r="E313" s="249" t="s">
        <v>1066</v>
      </c>
      <c r="F313" s="250" t="s">
        <v>1067</v>
      </c>
      <c r="G313" s="251" t="s">
        <v>339</v>
      </c>
      <c r="H313" s="252">
        <v>0.35299999999999998</v>
      </c>
      <c r="I313" s="253"/>
      <c r="J313" s="254">
        <f>ROUND(I313*H313,2)</f>
        <v>0</v>
      </c>
      <c r="K313" s="250" t="s">
        <v>272</v>
      </c>
      <c r="L313" s="255"/>
      <c r="M313" s="256" t="s">
        <v>32</v>
      </c>
      <c r="N313" s="257" t="s">
        <v>48</v>
      </c>
      <c r="O313" s="87"/>
      <c r="P313" s="227">
        <f>O313*H313</f>
        <v>0</v>
      </c>
      <c r="Q313" s="227">
        <v>1</v>
      </c>
      <c r="R313" s="227">
        <f>Q313*H313</f>
        <v>0.35299999999999998</v>
      </c>
      <c r="S313" s="227">
        <v>0</v>
      </c>
      <c r="T313" s="228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29" t="s">
        <v>319</v>
      </c>
      <c r="AT313" s="229" t="s">
        <v>336</v>
      </c>
      <c r="AU313" s="229" t="s">
        <v>86</v>
      </c>
      <c r="AY313" s="19" t="s">
        <v>266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19" t="s">
        <v>84</v>
      </c>
      <c r="BK313" s="230">
        <f>ROUND(I313*H313,2)</f>
        <v>0</v>
      </c>
      <c r="BL313" s="19" t="s">
        <v>98</v>
      </c>
      <c r="BM313" s="229" t="s">
        <v>1068</v>
      </c>
    </row>
    <row r="314" s="2" customFormat="1">
      <c r="A314" s="41"/>
      <c r="B314" s="42"/>
      <c r="C314" s="43"/>
      <c r="D314" s="238" t="s">
        <v>1069</v>
      </c>
      <c r="E314" s="43"/>
      <c r="F314" s="287" t="s">
        <v>1070</v>
      </c>
      <c r="G314" s="43"/>
      <c r="H314" s="43"/>
      <c r="I314" s="233"/>
      <c r="J314" s="43"/>
      <c r="K314" s="43"/>
      <c r="L314" s="47"/>
      <c r="M314" s="234"/>
      <c r="N314" s="235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19" t="s">
        <v>1069</v>
      </c>
      <c r="AU314" s="19" t="s">
        <v>86</v>
      </c>
    </row>
    <row r="315" s="2" customFormat="1" ht="16.5" customHeight="1">
      <c r="A315" s="41"/>
      <c r="B315" s="42"/>
      <c r="C315" s="248" t="s">
        <v>7</v>
      </c>
      <c r="D315" s="248" t="s">
        <v>336</v>
      </c>
      <c r="E315" s="249" t="s">
        <v>1071</v>
      </c>
      <c r="F315" s="250" t="s">
        <v>1072</v>
      </c>
      <c r="G315" s="251" t="s">
        <v>339</v>
      </c>
      <c r="H315" s="252">
        <v>4.0490000000000004</v>
      </c>
      <c r="I315" s="253"/>
      <c r="J315" s="254">
        <f>ROUND(I315*H315,2)</f>
        <v>0</v>
      </c>
      <c r="K315" s="250" t="s">
        <v>272</v>
      </c>
      <c r="L315" s="255"/>
      <c r="M315" s="256" t="s">
        <v>32</v>
      </c>
      <c r="N315" s="257" t="s">
        <v>48</v>
      </c>
      <c r="O315" s="87"/>
      <c r="P315" s="227">
        <f>O315*H315</f>
        <v>0</v>
      </c>
      <c r="Q315" s="227">
        <v>1</v>
      </c>
      <c r="R315" s="227">
        <f>Q315*H315</f>
        <v>4.0490000000000004</v>
      </c>
      <c r="S315" s="227">
        <v>0</v>
      </c>
      <c r="T315" s="228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9" t="s">
        <v>319</v>
      </c>
      <c r="AT315" s="229" t="s">
        <v>336</v>
      </c>
      <c r="AU315" s="229" t="s">
        <v>86</v>
      </c>
      <c r="AY315" s="19" t="s">
        <v>266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19" t="s">
        <v>84</v>
      </c>
      <c r="BK315" s="230">
        <f>ROUND(I315*H315,2)</f>
        <v>0</v>
      </c>
      <c r="BL315" s="19" t="s">
        <v>98</v>
      </c>
      <c r="BM315" s="229" t="s">
        <v>1073</v>
      </c>
    </row>
    <row r="316" s="2" customFormat="1">
      <c r="A316" s="41"/>
      <c r="B316" s="42"/>
      <c r="C316" s="43"/>
      <c r="D316" s="238" t="s">
        <v>1069</v>
      </c>
      <c r="E316" s="43"/>
      <c r="F316" s="287" t="s">
        <v>1074</v>
      </c>
      <c r="G316" s="43"/>
      <c r="H316" s="43"/>
      <c r="I316" s="233"/>
      <c r="J316" s="43"/>
      <c r="K316" s="43"/>
      <c r="L316" s="47"/>
      <c r="M316" s="234"/>
      <c r="N316" s="235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19" t="s">
        <v>1069</v>
      </c>
      <c r="AU316" s="19" t="s">
        <v>86</v>
      </c>
    </row>
    <row r="317" s="15" customFormat="1">
      <c r="A317" s="15"/>
      <c r="B317" s="273"/>
      <c r="C317" s="274"/>
      <c r="D317" s="238" t="s">
        <v>276</v>
      </c>
      <c r="E317" s="275" t="s">
        <v>32</v>
      </c>
      <c r="F317" s="276" t="s">
        <v>1075</v>
      </c>
      <c r="G317" s="274"/>
      <c r="H317" s="275" t="s">
        <v>32</v>
      </c>
      <c r="I317" s="277"/>
      <c r="J317" s="274"/>
      <c r="K317" s="274"/>
      <c r="L317" s="278"/>
      <c r="M317" s="279"/>
      <c r="N317" s="280"/>
      <c r="O317" s="280"/>
      <c r="P317" s="280"/>
      <c r="Q317" s="280"/>
      <c r="R317" s="280"/>
      <c r="S317" s="280"/>
      <c r="T317" s="281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82" t="s">
        <v>276</v>
      </c>
      <c r="AU317" s="282" t="s">
        <v>86</v>
      </c>
      <c r="AV317" s="15" t="s">
        <v>84</v>
      </c>
      <c r="AW317" s="15" t="s">
        <v>39</v>
      </c>
      <c r="AX317" s="15" t="s">
        <v>77</v>
      </c>
      <c r="AY317" s="282" t="s">
        <v>266</v>
      </c>
    </row>
    <row r="318" s="13" customFormat="1">
      <c r="A318" s="13"/>
      <c r="B318" s="236"/>
      <c r="C318" s="237"/>
      <c r="D318" s="238" t="s">
        <v>276</v>
      </c>
      <c r="E318" s="239" t="s">
        <v>399</v>
      </c>
      <c r="F318" s="240" t="s">
        <v>1076</v>
      </c>
      <c r="G318" s="237"/>
      <c r="H318" s="241">
        <v>4.0490000000000004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276</v>
      </c>
      <c r="AU318" s="247" t="s">
        <v>86</v>
      </c>
      <c r="AV318" s="13" t="s">
        <v>86</v>
      </c>
      <c r="AW318" s="13" t="s">
        <v>39</v>
      </c>
      <c r="AX318" s="13" t="s">
        <v>84</v>
      </c>
      <c r="AY318" s="247" t="s">
        <v>266</v>
      </c>
    </row>
    <row r="319" s="12" customFormat="1" ht="22.8" customHeight="1">
      <c r="A319" s="12"/>
      <c r="B319" s="202"/>
      <c r="C319" s="203"/>
      <c r="D319" s="204" t="s">
        <v>76</v>
      </c>
      <c r="E319" s="216" t="s">
        <v>319</v>
      </c>
      <c r="F319" s="216" t="s">
        <v>1077</v>
      </c>
      <c r="G319" s="203"/>
      <c r="H319" s="203"/>
      <c r="I319" s="206"/>
      <c r="J319" s="217">
        <f>BK319</f>
        <v>0</v>
      </c>
      <c r="K319" s="203"/>
      <c r="L319" s="208"/>
      <c r="M319" s="209"/>
      <c r="N319" s="210"/>
      <c r="O319" s="210"/>
      <c r="P319" s="211">
        <f>SUM(P320:P396)</f>
        <v>0</v>
      </c>
      <c r="Q319" s="210"/>
      <c r="R319" s="211">
        <f>SUM(R320:R396)</f>
        <v>103.39851415</v>
      </c>
      <c r="S319" s="210"/>
      <c r="T319" s="212">
        <f>SUM(T320:T396)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13" t="s">
        <v>98</v>
      </c>
      <c r="AT319" s="214" t="s">
        <v>76</v>
      </c>
      <c r="AU319" s="214" t="s">
        <v>84</v>
      </c>
      <c r="AY319" s="213" t="s">
        <v>266</v>
      </c>
      <c r="BK319" s="215">
        <f>SUM(BK320:BK396)</f>
        <v>0</v>
      </c>
    </row>
    <row r="320" s="2" customFormat="1" ht="24.15" customHeight="1">
      <c r="A320" s="41"/>
      <c r="B320" s="42"/>
      <c r="C320" s="218" t="s">
        <v>401</v>
      </c>
      <c r="D320" s="218" t="s">
        <v>268</v>
      </c>
      <c r="E320" s="219" t="s">
        <v>1078</v>
      </c>
      <c r="F320" s="220" t="s">
        <v>1079</v>
      </c>
      <c r="G320" s="221" t="s">
        <v>336</v>
      </c>
      <c r="H320" s="222">
        <v>6</v>
      </c>
      <c r="I320" s="223"/>
      <c r="J320" s="224">
        <f>ROUND(I320*H320,2)</f>
        <v>0</v>
      </c>
      <c r="K320" s="220" t="s">
        <v>272</v>
      </c>
      <c r="L320" s="47"/>
      <c r="M320" s="225" t="s">
        <v>32</v>
      </c>
      <c r="N320" s="226" t="s">
        <v>48</v>
      </c>
      <c r="O320" s="87"/>
      <c r="P320" s="227">
        <f>O320*H320</f>
        <v>0</v>
      </c>
      <c r="Q320" s="227">
        <v>4.0000000000000003E-05</v>
      </c>
      <c r="R320" s="227">
        <f>Q320*H320</f>
        <v>0.00024000000000000003</v>
      </c>
      <c r="S320" s="227">
        <v>0</v>
      </c>
      <c r="T320" s="228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29" t="s">
        <v>98</v>
      </c>
      <c r="AT320" s="229" t="s">
        <v>268</v>
      </c>
      <c r="AU320" s="229" t="s">
        <v>86</v>
      </c>
      <c r="AY320" s="19" t="s">
        <v>266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19" t="s">
        <v>84</v>
      </c>
      <c r="BK320" s="230">
        <f>ROUND(I320*H320,2)</f>
        <v>0</v>
      </c>
      <c r="BL320" s="19" t="s">
        <v>98</v>
      </c>
      <c r="BM320" s="229" t="s">
        <v>1080</v>
      </c>
    </row>
    <row r="321" s="2" customFormat="1">
      <c r="A321" s="41"/>
      <c r="B321" s="42"/>
      <c r="C321" s="43"/>
      <c r="D321" s="231" t="s">
        <v>274</v>
      </c>
      <c r="E321" s="43"/>
      <c r="F321" s="232" t="s">
        <v>1081</v>
      </c>
      <c r="G321" s="43"/>
      <c r="H321" s="43"/>
      <c r="I321" s="233"/>
      <c r="J321" s="43"/>
      <c r="K321" s="43"/>
      <c r="L321" s="47"/>
      <c r="M321" s="234"/>
      <c r="N321" s="235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19" t="s">
        <v>274</v>
      </c>
      <c r="AU321" s="19" t="s">
        <v>86</v>
      </c>
    </row>
    <row r="322" s="2" customFormat="1" ht="16.5" customHeight="1">
      <c r="A322" s="41"/>
      <c r="B322" s="42"/>
      <c r="C322" s="248" t="s">
        <v>408</v>
      </c>
      <c r="D322" s="286" t="s">
        <v>336</v>
      </c>
      <c r="E322" s="249" t="s">
        <v>1082</v>
      </c>
      <c r="F322" s="250" t="s">
        <v>1083</v>
      </c>
      <c r="G322" s="251" t="s">
        <v>336</v>
      </c>
      <c r="H322" s="252">
        <v>12.18</v>
      </c>
      <c r="I322" s="253"/>
      <c r="J322" s="254">
        <f>ROUND(I322*H322,2)</f>
        <v>0</v>
      </c>
      <c r="K322" s="250" t="s">
        <v>272</v>
      </c>
      <c r="L322" s="255"/>
      <c r="M322" s="256" t="s">
        <v>32</v>
      </c>
      <c r="N322" s="257" t="s">
        <v>48</v>
      </c>
      <c r="O322" s="87"/>
      <c r="P322" s="227">
        <f>O322*H322</f>
        <v>0</v>
      </c>
      <c r="Q322" s="227">
        <v>0.042999999999999997</v>
      </c>
      <c r="R322" s="227">
        <f>Q322*H322</f>
        <v>0.52373999999999998</v>
      </c>
      <c r="S322" s="227">
        <v>0</v>
      </c>
      <c r="T322" s="228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29" t="s">
        <v>319</v>
      </c>
      <c r="AT322" s="229" t="s">
        <v>336</v>
      </c>
      <c r="AU322" s="229" t="s">
        <v>86</v>
      </c>
      <c r="AY322" s="19" t="s">
        <v>266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19" t="s">
        <v>84</v>
      </c>
      <c r="BK322" s="230">
        <f>ROUND(I322*H322,2)</f>
        <v>0</v>
      </c>
      <c r="BL322" s="19" t="s">
        <v>98</v>
      </c>
      <c r="BM322" s="229" t="s">
        <v>1084</v>
      </c>
    </row>
    <row r="323" s="15" customFormat="1">
      <c r="A323" s="15"/>
      <c r="B323" s="273"/>
      <c r="C323" s="274"/>
      <c r="D323" s="238" t="s">
        <v>276</v>
      </c>
      <c r="E323" s="275" t="s">
        <v>32</v>
      </c>
      <c r="F323" s="276" t="s">
        <v>1085</v>
      </c>
      <c r="G323" s="274"/>
      <c r="H323" s="275" t="s">
        <v>32</v>
      </c>
      <c r="I323" s="277"/>
      <c r="J323" s="274"/>
      <c r="K323" s="274"/>
      <c r="L323" s="278"/>
      <c r="M323" s="279"/>
      <c r="N323" s="280"/>
      <c r="O323" s="280"/>
      <c r="P323" s="280"/>
      <c r="Q323" s="280"/>
      <c r="R323" s="280"/>
      <c r="S323" s="280"/>
      <c r="T323" s="281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82" t="s">
        <v>276</v>
      </c>
      <c r="AU323" s="282" t="s">
        <v>86</v>
      </c>
      <c r="AV323" s="15" t="s">
        <v>84</v>
      </c>
      <c r="AW323" s="15" t="s">
        <v>39</v>
      </c>
      <c r="AX323" s="15" t="s">
        <v>77</v>
      </c>
      <c r="AY323" s="282" t="s">
        <v>266</v>
      </c>
    </row>
    <row r="324" s="13" customFormat="1">
      <c r="A324" s="13"/>
      <c r="B324" s="236"/>
      <c r="C324" s="237"/>
      <c r="D324" s="238" t="s">
        <v>276</v>
      </c>
      <c r="E324" s="239" t="s">
        <v>1086</v>
      </c>
      <c r="F324" s="240" t="s">
        <v>1087</v>
      </c>
      <c r="G324" s="237"/>
      <c r="H324" s="241">
        <v>12</v>
      </c>
      <c r="I324" s="242"/>
      <c r="J324" s="237"/>
      <c r="K324" s="237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276</v>
      </c>
      <c r="AU324" s="247" t="s">
        <v>86</v>
      </c>
      <c r="AV324" s="13" t="s">
        <v>86</v>
      </c>
      <c r="AW324" s="13" t="s">
        <v>39</v>
      </c>
      <c r="AX324" s="13" t="s">
        <v>77</v>
      </c>
      <c r="AY324" s="247" t="s">
        <v>266</v>
      </c>
    </row>
    <row r="325" s="13" customFormat="1">
      <c r="A325" s="13"/>
      <c r="B325" s="236"/>
      <c r="C325" s="237"/>
      <c r="D325" s="238" t="s">
        <v>276</v>
      </c>
      <c r="E325" s="239" t="s">
        <v>847</v>
      </c>
      <c r="F325" s="240" t="s">
        <v>1088</v>
      </c>
      <c r="G325" s="237"/>
      <c r="H325" s="241">
        <v>12</v>
      </c>
      <c r="I325" s="242"/>
      <c r="J325" s="237"/>
      <c r="K325" s="237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276</v>
      </c>
      <c r="AU325" s="247" t="s">
        <v>86</v>
      </c>
      <c r="AV325" s="13" t="s">
        <v>86</v>
      </c>
      <c r="AW325" s="13" t="s">
        <v>39</v>
      </c>
      <c r="AX325" s="13" t="s">
        <v>77</v>
      </c>
      <c r="AY325" s="247" t="s">
        <v>266</v>
      </c>
    </row>
    <row r="326" s="13" customFormat="1">
      <c r="A326" s="13"/>
      <c r="B326" s="236"/>
      <c r="C326" s="237"/>
      <c r="D326" s="238" t="s">
        <v>276</v>
      </c>
      <c r="E326" s="239" t="s">
        <v>1089</v>
      </c>
      <c r="F326" s="240" t="s">
        <v>1090</v>
      </c>
      <c r="G326" s="237"/>
      <c r="H326" s="241">
        <v>12.18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276</v>
      </c>
      <c r="AU326" s="247" t="s">
        <v>86</v>
      </c>
      <c r="AV326" s="13" t="s">
        <v>86</v>
      </c>
      <c r="AW326" s="13" t="s">
        <v>39</v>
      </c>
      <c r="AX326" s="13" t="s">
        <v>84</v>
      </c>
      <c r="AY326" s="247" t="s">
        <v>266</v>
      </c>
    </row>
    <row r="327" s="2" customFormat="1" ht="24.15" customHeight="1">
      <c r="A327" s="41"/>
      <c r="B327" s="42"/>
      <c r="C327" s="218" t="s">
        <v>554</v>
      </c>
      <c r="D327" s="258" t="s">
        <v>268</v>
      </c>
      <c r="E327" s="219" t="s">
        <v>1091</v>
      </c>
      <c r="F327" s="220" t="s">
        <v>1092</v>
      </c>
      <c r="G327" s="221" t="s">
        <v>661</v>
      </c>
      <c r="H327" s="222">
        <v>3.0449999999999999</v>
      </c>
      <c r="I327" s="223"/>
      <c r="J327" s="224">
        <f>ROUND(I327*H327,2)</f>
        <v>0</v>
      </c>
      <c r="K327" s="220" t="s">
        <v>272</v>
      </c>
      <c r="L327" s="47"/>
      <c r="M327" s="225" t="s">
        <v>32</v>
      </c>
      <c r="N327" s="226" t="s">
        <v>48</v>
      </c>
      <c r="O327" s="87"/>
      <c r="P327" s="227">
        <f>O327*H327</f>
        <v>0</v>
      </c>
      <c r="Q327" s="227">
        <v>8.0000000000000007E-05</v>
      </c>
      <c r="R327" s="227">
        <f>Q327*H327</f>
        <v>0.00024360000000000001</v>
      </c>
      <c r="S327" s="227">
        <v>0</v>
      </c>
      <c r="T327" s="228">
        <f>S327*H327</f>
        <v>0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29" t="s">
        <v>98</v>
      </c>
      <c r="AT327" s="229" t="s">
        <v>268</v>
      </c>
      <c r="AU327" s="229" t="s">
        <v>86</v>
      </c>
      <c r="AY327" s="19" t="s">
        <v>266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19" t="s">
        <v>84</v>
      </c>
      <c r="BK327" s="230">
        <f>ROUND(I327*H327,2)</f>
        <v>0</v>
      </c>
      <c r="BL327" s="19" t="s">
        <v>98</v>
      </c>
      <c r="BM327" s="229" t="s">
        <v>1093</v>
      </c>
    </row>
    <row r="328" s="2" customFormat="1">
      <c r="A328" s="41"/>
      <c r="B328" s="42"/>
      <c r="C328" s="43"/>
      <c r="D328" s="231" t="s">
        <v>274</v>
      </c>
      <c r="E328" s="43"/>
      <c r="F328" s="232" t="s">
        <v>1094</v>
      </c>
      <c r="G328" s="43"/>
      <c r="H328" s="43"/>
      <c r="I328" s="233"/>
      <c r="J328" s="43"/>
      <c r="K328" s="43"/>
      <c r="L328" s="47"/>
      <c r="M328" s="234"/>
      <c r="N328" s="235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19" t="s">
        <v>274</v>
      </c>
      <c r="AU328" s="19" t="s">
        <v>86</v>
      </c>
    </row>
    <row r="329" s="2" customFormat="1" ht="16.5" customHeight="1">
      <c r="A329" s="41"/>
      <c r="B329" s="42"/>
      <c r="C329" s="248" t="s">
        <v>425</v>
      </c>
      <c r="D329" s="286" t="s">
        <v>336</v>
      </c>
      <c r="E329" s="249" t="s">
        <v>1095</v>
      </c>
      <c r="F329" s="250" t="s">
        <v>1096</v>
      </c>
      <c r="G329" s="251" t="s">
        <v>661</v>
      </c>
      <c r="H329" s="252">
        <v>3.0910000000000002</v>
      </c>
      <c r="I329" s="253"/>
      <c r="J329" s="254">
        <f>ROUND(I329*H329,2)</f>
        <v>0</v>
      </c>
      <c r="K329" s="250" t="s">
        <v>272</v>
      </c>
      <c r="L329" s="255"/>
      <c r="M329" s="256" t="s">
        <v>32</v>
      </c>
      <c r="N329" s="257" t="s">
        <v>48</v>
      </c>
      <c r="O329" s="87"/>
      <c r="P329" s="227">
        <f>O329*H329</f>
        <v>0</v>
      </c>
      <c r="Q329" s="227">
        <v>0.10000000000000001</v>
      </c>
      <c r="R329" s="227">
        <f>Q329*H329</f>
        <v>0.30910000000000004</v>
      </c>
      <c r="S329" s="227">
        <v>0</v>
      </c>
      <c r="T329" s="228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9" t="s">
        <v>319</v>
      </c>
      <c r="AT329" s="229" t="s">
        <v>336</v>
      </c>
      <c r="AU329" s="229" t="s">
        <v>86</v>
      </c>
      <c r="AY329" s="19" t="s">
        <v>266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19" t="s">
        <v>84</v>
      </c>
      <c r="BK329" s="230">
        <f>ROUND(I329*H329,2)</f>
        <v>0</v>
      </c>
      <c r="BL329" s="19" t="s">
        <v>98</v>
      </c>
      <c r="BM329" s="229" t="s">
        <v>1097</v>
      </c>
    </row>
    <row r="330" s="15" customFormat="1">
      <c r="A330" s="15"/>
      <c r="B330" s="273"/>
      <c r="C330" s="274"/>
      <c r="D330" s="238" t="s">
        <v>276</v>
      </c>
      <c r="E330" s="275" t="s">
        <v>32</v>
      </c>
      <c r="F330" s="276" t="s">
        <v>1085</v>
      </c>
      <c r="G330" s="274"/>
      <c r="H330" s="275" t="s">
        <v>32</v>
      </c>
      <c r="I330" s="277"/>
      <c r="J330" s="274"/>
      <c r="K330" s="274"/>
      <c r="L330" s="278"/>
      <c r="M330" s="279"/>
      <c r="N330" s="280"/>
      <c r="O330" s="280"/>
      <c r="P330" s="280"/>
      <c r="Q330" s="280"/>
      <c r="R330" s="280"/>
      <c r="S330" s="280"/>
      <c r="T330" s="281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82" t="s">
        <v>276</v>
      </c>
      <c r="AU330" s="282" t="s">
        <v>86</v>
      </c>
      <c r="AV330" s="15" t="s">
        <v>84</v>
      </c>
      <c r="AW330" s="15" t="s">
        <v>39</v>
      </c>
      <c r="AX330" s="15" t="s">
        <v>77</v>
      </c>
      <c r="AY330" s="282" t="s">
        <v>266</v>
      </c>
    </row>
    <row r="331" s="13" customFormat="1">
      <c r="A331" s="13"/>
      <c r="B331" s="236"/>
      <c r="C331" s="237"/>
      <c r="D331" s="238" t="s">
        <v>276</v>
      </c>
      <c r="E331" s="239" t="s">
        <v>32</v>
      </c>
      <c r="F331" s="240" t="s">
        <v>1098</v>
      </c>
      <c r="G331" s="237"/>
      <c r="H331" s="241">
        <v>3</v>
      </c>
      <c r="I331" s="242"/>
      <c r="J331" s="237"/>
      <c r="K331" s="237"/>
      <c r="L331" s="243"/>
      <c r="M331" s="244"/>
      <c r="N331" s="245"/>
      <c r="O331" s="245"/>
      <c r="P331" s="245"/>
      <c r="Q331" s="245"/>
      <c r="R331" s="245"/>
      <c r="S331" s="245"/>
      <c r="T331" s="24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7" t="s">
        <v>276</v>
      </c>
      <c r="AU331" s="247" t="s">
        <v>86</v>
      </c>
      <c r="AV331" s="13" t="s">
        <v>86</v>
      </c>
      <c r="AW331" s="13" t="s">
        <v>39</v>
      </c>
      <c r="AX331" s="13" t="s">
        <v>77</v>
      </c>
      <c r="AY331" s="247" t="s">
        <v>266</v>
      </c>
    </row>
    <row r="332" s="14" customFormat="1">
      <c r="A332" s="14"/>
      <c r="B332" s="259"/>
      <c r="C332" s="260"/>
      <c r="D332" s="238" t="s">
        <v>276</v>
      </c>
      <c r="E332" s="261" t="s">
        <v>32</v>
      </c>
      <c r="F332" s="262" t="s">
        <v>430</v>
      </c>
      <c r="G332" s="260"/>
      <c r="H332" s="263">
        <v>3</v>
      </c>
      <c r="I332" s="264"/>
      <c r="J332" s="260"/>
      <c r="K332" s="260"/>
      <c r="L332" s="265"/>
      <c r="M332" s="266"/>
      <c r="N332" s="267"/>
      <c r="O332" s="267"/>
      <c r="P332" s="267"/>
      <c r="Q332" s="267"/>
      <c r="R332" s="267"/>
      <c r="S332" s="267"/>
      <c r="T332" s="26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9" t="s">
        <v>276</v>
      </c>
      <c r="AU332" s="269" t="s">
        <v>86</v>
      </c>
      <c r="AV332" s="14" t="s">
        <v>98</v>
      </c>
      <c r="AW332" s="14" t="s">
        <v>39</v>
      </c>
      <c r="AX332" s="14" t="s">
        <v>77</v>
      </c>
      <c r="AY332" s="269" t="s">
        <v>266</v>
      </c>
    </row>
    <row r="333" s="13" customFormat="1">
      <c r="A333" s="13"/>
      <c r="B333" s="236"/>
      <c r="C333" s="237"/>
      <c r="D333" s="238" t="s">
        <v>276</v>
      </c>
      <c r="E333" s="239" t="s">
        <v>32</v>
      </c>
      <c r="F333" s="240" t="s">
        <v>1099</v>
      </c>
      <c r="G333" s="237"/>
      <c r="H333" s="241">
        <v>3.0449999999999999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276</v>
      </c>
      <c r="AU333" s="247" t="s">
        <v>86</v>
      </c>
      <c r="AV333" s="13" t="s">
        <v>86</v>
      </c>
      <c r="AW333" s="13" t="s">
        <v>39</v>
      </c>
      <c r="AX333" s="13" t="s">
        <v>77</v>
      </c>
      <c r="AY333" s="247" t="s">
        <v>266</v>
      </c>
    </row>
    <row r="334" s="14" customFormat="1">
      <c r="A334" s="14"/>
      <c r="B334" s="259"/>
      <c r="C334" s="260"/>
      <c r="D334" s="238" t="s">
        <v>276</v>
      </c>
      <c r="E334" s="261" t="s">
        <v>32</v>
      </c>
      <c r="F334" s="262" t="s">
        <v>430</v>
      </c>
      <c r="G334" s="260"/>
      <c r="H334" s="263">
        <v>3.0449999999999999</v>
      </c>
      <c r="I334" s="264"/>
      <c r="J334" s="260"/>
      <c r="K334" s="260"/>
      <c r="L334" s="265"/>
      <c r="M334" s="266"/>
      <c r="N334" s="267"/>
      <c r="O334" s="267"/>
      <c r="P334" s="267"/>
      <c r="Q334" s="267"/>
      <c r="R334" s="267"/>
      <c r="S334" s="267"/>
      <c r="T334" s="26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9" t="s">
        <v>276</v>
      </c>
      <c r="AU334" s="269" t="s">
        <v>86</v>
      </c>
      <c r="AV334" s="14" t="s">
        <v>98</v>
      </c>
      <c r="AW334" s="14" t="s">
        <v>39</v>
      </c>
      <c r="AX334" s="14" t="s">
        <v>84</v>
      </c>
      <c r="AY334" s="269" t="s">
        <v>266</v>
      </c>
    </row>
    <row r="335" s="13" customFormat="1">
      <c r="A335" s="13"/>
      <c r="B335" s="236"/>
      <c r="C335" s="237"/>
      <c r="D335" s="238" t="s">
        <v>276</v>
      </c>
      <c r="E335" s="237"/>
      <c r="F335" s="240" t="s">
        <v>1100</v>
      </c>
      <c r="G335" s="237"/>
      <c r="H335" s="241">
        <v>3.0910000000000002</v>
      </c>
      <c r="I335" s="242"/>
      <c r="J335" s="237"/>
      <c r="K335" s="237"/>
      <c r="L335" s="243"/>
      <c r="M335" s="244"/>
      <c r="N335" s="245"/>
      <c r="O335" s="245"/>
      <c r="P335" s="245"/>
      <c r="Q335" s="245"/>
      <c r="R335" s="245"/>
      <c r="S335" s="245"/>
      <c r="T335" s="24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7" t="s">
        <v>276</v>
      </c>
      <c r="AU335" s="247" t="s">
        <v>86</v>
      </c>
      <c r="AV335" s="13" t="s">
        <v>86</v>
      </c>
      <c r="AW335" s="13" t="s">
        <v>4</v>
      </c>
      <c r="AX335" s="13" t="s">
        <v>84</v>
      </c>
      <c r="AY335" s="247" t="s">
        <v>266</v>
      </c>
    </row>
    <row r="336" s="2" customFormat="1" ht="24.15" customHeight="1">
      <c r="A336" s="41"/>
      <c r="B336" s="42"/>
      <c r="C336" s="218" t="s">
        <v>413</v>
      </c>
      <c r="D336" s="258" t="s">
        <v>268</v>
      </c>
      <c r="E336" s="219" t="s">
        <v>1101</v>
      </c>
      <c r="F336" s="220" t="s">
        <v>1102</v>
      </c>
      <c r="G336" s="221" t="s">
        <v>452</v>
      </c>
      <c r="H336" s="222">
        <v>4</v>
      </c>
      <c r="I336" s="223"/>
      <c r="J336" s="224">
        <f>ROUND(I336*H336,2)</f>
        <v>0</v>
      </c>
      <c r="K336" s="220" t="s">
        <v>272</v>
      </c>
      <c r="L336" s="47"/>
      <c r="M336" s="225" t="s">
        <v>32</v>
      </c>
      <c r="N336" s="226" t="s">
        <v>48</v>
      </c>
      <c r="O336" s="87"/>
      <c r="P336" s="227">
        <f>O336*H336</f>
        <v>0</v>
      </c>
      <c r="Q336" s="227">
        <v>0.00013999999999999999</v>
      </c>
      <c r="R336" s="227">
        <f>Q336*H336</f>
        <v>0.00055999999999999995</v>
      </c>
      <c r="S336" s="227">
        <v>0</v>
      </c>
      <c r="T336" s="228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29" t="s">
        <v>98</v>
      </c>
      <c r="AT336" s="229" t="s">
        <v>268</v>
      </c>
      <c r="AU336" s="229" t="s">
        <v>86</v>
      </c>
      <c r="AY336" s="19" t="s">
        <v>266</v>
      </c>
      <c r="BE336" s="230">
        <f>IF(N336="základní",J336,0)</f>
        <v>0</v>
      </c>
      <c r="BF336" s="230">
        <f>IF(N336="snížená",J336,0)</f>
        <v>0</v>
      </c>
      <c r="BG336" s="230">
        <f>IF(N336="zákl. přenesená",J336,0)</f>
        <v>0</v>
      </c>
      <c r="BH336" s="230">
        <f>IF(N336="sníž. přenesená",J336,0)</f>
        <v>0</v>
      </c>
      <c r="BI336" s="230">
        <f>IF(N336="nulová",J336,0)</f>
        <v>0</v>
      </c>
      <c r="BJ336" s="19" t="s">
        <v>84</v>
      </c>
      <c r="BK336" s="230">
        <f>ROUND(I336*H336,2)</f>
        <v>0</v>
      </c>
      <c r="BL336" s="19" t="s">
        <v>98</v>
      </c>
      <c r="BM336" s="229" t="s">
        <v>1103</v>
      </c>
    </row>
    <row r="337" s="2" customFormat="1">
      <c r="A337" s="41"/>
      <c r="B337" s="42"/>
      <c r="C337" s="43"/>
      <c r="D337" s="231" t="s">
        <v>274</v>
      </c>
      <c r="E337" s="43"/>
      <c r="F337" s="232" t="s">
        <v>1104</v>
      </c>
      <c r="G337" s="43"/>
      <c r="H337" s="43"/>
      <c r="I337" s="233"/>
      <c r="J337" s="43"/>
      <c r="K337" s="43"/>
      <c r="L337" s="47"/>
      <c r="M337" s="234"/>
      <c r="N337" s="235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19" t="s">
        <v>274</v>
      </c>
      <c r="AU337" s="19" t="s">
        <v>86</v>
      </c>
    </row>
    <row r="338" s="2" customFormat="1" ht="24.15" customHeight="1">
      <c r="A338" s="41"/>
      <c r="B338" s="42"/>
      <c r="C338" s="248" t="s">
        <v>420</v>
      </c>
      <c r="D338" s="286" t="s">
        <v>336</v>
      </c>
      <c r="E338" s="249" t="s">
        <v>1105</v>
      </c>
      <c r="F338" s="250" t="s">
        <v>1106</v>
      </c>
      <c r="G338" s="251" t="s">
        <v>452</v>
      </c>
      <c r="H338" s="252">
        <v>4.0599999999999996</v>
      </c>
      <c r="I338" s="253"/>
      <c r="J338" s="254">
        <f>ROUND(I338*H338,2)</f>
        <v>0</v>
      </c>
      <c r="K338" s="250" t="s">
        <v>428</v>
      </c>
      <c r="L338" s="255"/>
      <c r="M338" s="256" t="s">
        <v>32</v>
      </c>
      <c r="N338" s="257" t="s">
        <v>48</v>
      </c>
      <c r="O338" s="87"/>
      <c r="P338" s="227">
        <f>O338*H338</f>
        <v>0</v>
      </c>
      <c r="Q338" s="227">
        <v>0.021999999999999999</v>
      </c>
      <c r="R338" s="227">
        <f>Q338*H338</f>
        <v>0.089319999999999983</v>
      </c>
      <c r="S338" s="227">
        <v>0</v>
      </c>
      <c r="T338" s="228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29" t="s">
        <v>319</v>
      </c>
      <c r="AT338" s="229" t="s">
        <v>336</v>
      </c>
      <c r="AU338" s="229" t="s">
        <v>86</v>
      </c>
      <c r="AY338" s="19" t="s">
        <v>266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19" t="s">
        <v>84</v>
      </c>
      <c r="BK338" s="230">
        <f>ROUND(I338*H338,2)</f>
        <v>0</v>
      </c>
      <c r="BL338" s="19" t="s">
        <v>98</v>
      </c>
      <c r="BM338" s="229" t="s">
        <v>1107</v>
      </c>
    </row>
    <row r="339" s="15" customFormat="1">
      <c r="A339" s="15"/>
      <c r="B339" s="273"/>
      <c r="C339" s="274"/>
      <c r="D339" s="238" t="s">
        <v>276</v>
      </c>
      <c r="E339" s="275" t="s">
        <v>32</v>
      </c>
      <c r="F339" s="276" t="s">
        <v>1085</v>
      </c>
      <c r="G339" s="274"/>
      <c r="H339" s="275" t="s">
        <v>32</v>
      </c>
      <c r="I339" s="277"/>
      <c r="J339" s="274"/>
      <c r="K339" s="274"/>
      <c r="L339" s="278"/>
      <c r="M339" s="279"/>
      <c r="N339" s="280"/>
      <c r="O339" s="280"/>
      <c r="P339" s="280"/>
      <c r="Q339" s="280"/>
      <c r="R339" s="280"/>
      <c r="S339" s="280"/>
      <c r="T339" s="281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82" t="s">
        <v>276</v>
      </c>
      <c r="AU339" s="282" t="s">
        <v>86</v>
      </c>
      <c r="AV339" s="15" t="s">
        <v>84</v>
      </c>
      <c r="AW339" s="15" t="s">
        <v>39</v>
      </c>
      <c r="AX339" s="15" t="s">
        <v>77</v>
      </c>
      <c r="AY339" s="282" t="s">
        <v>266</v>
      </c>
    </row>
    <row r="340" s="13" customFormat="1">
      <c r="A340" s="13"/>
      <c r="B340" s="236"/>
      <c r="C340" s="237"/>
      <c r="D340" s="238" t="s">
        <v>276</v>
      </c>
      <c r="E340" s="239" t="s">
        <v>846</v>
      </c>
      <c r="F340" s="240" t="s">
        <v>1108</v>
      </c>
      <c r="G340" s="237"/>
      <c r="H340" s="241">
        <v>4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276</v>
      </c>
      <c r="AU340" s="247" t="s">
        <v>86</v>
      </c>
      <c r="AV340" s="13" t="s">
        <v>86</v>
      </c>
      <c r="AW340" s="13" t="s">
        <v>39</v>
      </c>
      <c r="AX340" s="13" t="s">
        <v>77</v>
      </c>
      <c r="AY340" s="247" t="s">
        <v>266</v>
      </c>
    </row>
    <row r="341" s="13" customFormat="1">
      <c r="A341" s="13"/>
      <c r="B341" s="236"/>
      <c r="C341" s="237"/>
      <c r="D341" s="238" t="s">
        <v>276</v>
      </c>
      <c r="E341" s="239" t="s">
        <v>848</v>
      </c>
      <c r="F341" s="240" t="s">
        <v>1109</v>
      </c>
      <c r="G341" s="237"/>
      <c r="H341" s="241">
        <v>4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276</v>
      </c>
      <c r="AU341" s="247" t="s">
        <v>86</v>
      </c>
      <c r="AV341" s="13" t="s">
        <v>86</v>
      </c>
      <c r="AW341" s="13" t="s">
        <v>39</v>
      </c>
      <c r="AX341" s="13" t="s">
        <v>77</v>
      </c>
      <c r="AY341" s="247" t="s">
        <v>266</v>
      </c>
    </row>
    <row r="342" s="13" customFormat="1">
      <c r="A342" s="13"/>
      <c r="B342" s="236"/>
      <c r="C342" s="237"/>
      <c r="D342" s="238" t="s">
        <v>276</v>
      </c>
      <c r="E342" s="239" t="s">
        <v>1110</v>
      </c>
      <c r="F342" s="240" t="s">
        <v>1111</v>
      </c>
      <c r="G342" s="237"/>
      <c r="H342" s="241">
        <v>4.0599999999999996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276</v>
      </c>
      <c r="AU342" s="247" t="s">
        <v>86</v>
      </c>
      <c r="AV342" s="13" t="s">
        <v>86</v>
      </c>
      <c r="AW342" s="13" t="s">
        <v>39</v>
      </c>
      <c r="AX342" s="13" t="s">
        <v>84</v>
      </c>
      <c r="AY342" s="247" t="s">
        <v>266</v>
      </c>
    </row>
    <row r="343" s="2" customFormat="1" ht="24.15" customHeight="1">
      <c r="A343" s="41"/>
      <c r="B343" s="42"/>
      <c r="C343" s="218" t="s">
        <v>1112</v>
      </c>
      <c r="D343" s="258" t="s">
        <v>268</v>
      </c>
      <c r="E343" s="219" t="s">
        <v>1113</v>
      </c>
      <c r="F343" s="220" t="s">
        <v>1114</v>
      </c>
      <c r="G343" s="221" t="s">
        <v>945</v>
      </c>
      <c r="H343" s="222">
        <v>1.0149999999999999</v>
      </c>
      <c r="I343" s="223"/>
      <c r="J343" s="224">
        <f>ROUND(I343*H343,2)</f>
        <v>0</v>
      </c>
      <c r="K343" s="220" t="s">
        <v>272</v>
      </c>
      <c r="L343" s="47"/>
      <c r="M343" s="225" t="s">
        <v>32</v>
      </c>
      <c r="N343" s="226" t="s">
        <v>48</v>
      </c>
      <c r="O343" s="87"/>
      <c r="P343" s="227">
        <f>O343*H343</f>
        <v>0</v>
      </c>
      <c r="Q343" s="227">
        <v>0.00016000000000000001</v>
      </c>
      <c r="R343" s="227">
        <f>Q343*H343</f>
        <v>0.00016239999999999999</v>
      </c>
      <c r="S343" s="227">
        <v>0</v>
      </c>
      <c r="T343" s="228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29" t="s">
        <v>98</v>
      </c>
      <c r="AT343" s="229" t="s">
        <v>268</v>
      </c>
      <c r="AU343" s="229" t="s">
        <v>86</v>
      </c>
      <c r="AY343" s="19" t="s">
        <v>266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19" t="s">
        <v>84</v>
      </c>
      <c r="BK343" s="230">
        <f>ROUND(I343*H343,2)</f>
        <v>0</v>
      </c>
      <c r="BL343" s="19" t="s">
        <v>98</v>
      </c>
      <c r="BM343" s="229" t="s">
        <v>1115</v>
      </c>
    </row>
    <row r="344" s="2" customFormat="1">
      <c r="A344" s="41"/>
      <c r="B344" s="42"/>
      <c r="C344" s="43"/>
      <c r="D344" s="231" t="s">
        <v>274</v>
      </c>
      <c r="E344" s="43"/>
      <c r="F344" s="232" t="s">
        <v>1116</v>
      </c>
      <c r="G344" s="43"/>
      <c r="H344" s="43"/>
      <c r="I344" s="233"/>
      <c r="J344" s="43"/>
      <c r="K344" s="43"/>
      <c r="L344" s="47"/>
      <c r="M344" s="234"/>
      <c r="N344" s="235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19" t="s">
        <v>274</v>
      </c>
      <c r="AU344" s="19" t="s">
        <v>86</v>
      </c>
    </row>
    <row r="345" s="2" customFormat="1" ht="16.5" customHeight="1">
      <c r="A345" s="41"/>
      <c r="B345" s="42"/>
      <c r="C345" s="248" t="s">
        <v>1117</v>
      </c>
      <c r="D345" s="286" t="s">
        <v>336</v>
      </c>
      <c r="E345" s="249" t="s">
        <v>1118</v>
      </c>
      <c r="F345" s="250" t="s">
        <v>1119</v>
      </c>
      <c r="G345" s="251" t="s">
        <v>945</v>
      </c>
      <c r="H345" s="252">
        <v>1.0149999999999999</v>
      </c>
      <c r="I345" s="253"/>
      <c r="J345" s="254">
        <f>ROUND(I345*H345,2)</f>
        <v>0</v>
      </c>
      <c r="K345" s="250" t="s">
        <v>428</v>
      </c>
      <c r="L345" s="255"/>
      <c r="M345" s="256" t="s">
        <v>32</v>
      </c>
      <c r="N345" s="257" t="s">
        <v>48</v>
      </c>
      <c r="O345" s="87"/>
      <c r="P345" s="227">
        <f>O345*H345</f>
        <v>0</v>
      </c>
      <c r="Q345" s="227">
        <v>0.036999999999999998</v>
      </c>
      <c r="R345" s="227">
        <f>Q345*H345</f>
        <v>0.037554999999999991</v>
      </c>
      <c r="S345" s="227">
        <v>0</v>
      </c>
      <c r="T345" s="228">
        <f>S345*H345</f>
        <v>0</v>
      </c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R345" s="229" t="s">
        <v>319</v>
      </c>
      <c r="AT345" s="229" t="s">
        <v>336</v>
      </c>
      <c r="AU345" s="229" t="s">
        <v>86</v>
      </c>
      <c r="AY345" s="19" t="s">
        <v>266</v>
      </c>
      <c r="BE345" s="230">
        <f>IF(N345="základní",J345,0)</f>
        <v>0</v>
      </c>
      <c r="BF345" s="230">
        <f>IF(N345="snížená",J345,0)</f>
        <v>0</v>
      </c>
      <c r="BG345" s="230">
        <f>IF(N345="zákl. přenesená",J345,0)</f>
        <v>0</v>
      </c>
      <c r="BH345" s="230">
        <f>IF(N345="sníž. přenesená",J345,0)</f>
        <v>0</v>
      </c>
      <c r="BI345" s="230">
        <f>IF(N345="nulová",J345,0)</f>
        <v>0</v>
      </c>
      <c r="BJ345" s="19" t="s">
        <v>84</v>
      </c>
      <c r="BK345" s="230">
        <f>ROUND(I345*H345,2)</f>
        <v>0</v>
      </c>
      <c r="BL345" s="19" t="s">
        <v>98</v>
      </c>
      <c r="BM345" s="229" t="s">
        <v>1120</v>
      </c>
    </row>
    <row r="346" s="15" customFormat="1">
      <c r="A346" s="15"/>
      <c r="B346" s="273"/>
      <c r="C346" s="274"/>
      <c r="D346" s="238" t="s">
        <v>276</v>
      </c>
      <c r="E346" s="275" t="s">
        <v>32</v>
      </c>
      <c r="F346" s="276" t="s">
        <v>1085</v>
      </c>
      <c r="G346" s="274"/>
      <c r="H346" s="275" t="s">
        <v>32</v>
      </c>
      <c r="I346" s="277"/>
      <c r="J346" s="274"/>
      <c r="K346" s="274"/>
      <c r="L346" s="278"/>
      <c r="M346" s="279"/>
      <c r="N346" s="280"/>
      <c r="O346" s="280"/>
      <c r="P346" s="280"/>
      <c r="Q346" s="280"/>
      <c r="R346" s="280"/>
      <c r="S346" s="280"/>
      <c r="T346" s="281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82" t="s">
        <v>276</v>
      </c>
      <c r="AU346" s="282" t="s">
        <v>86</v>
      </c>
      <c r="AV346" s="15" t="s">
        <v>84</v>
      </c>
      <c r="AW346" s="15" t="s">
        <v>39</v>
      </c>
      <c r="AX346" s="15" t="s">
        <v>77</v>
      </c>
      <c r="AY346" s="282" t="s">
        <v>266</v>
      </c>
    </row>
    <row r="347" s="15" customFormat="1">
      <c r="A347" s="15"/>
      <c r="B347" s="273"/>
      <c r="C347" s="274"/>
      <c r="D347" s="238" t="s">
        <v>276</v>
      </c>
      <c r="E347" s="275" t="s">
        <v>32</v>
      </c>
      <c r="F347" s="276" t="s">
        <v>1121</v>
      </c>
      <c r="G347" s="274"/>
      <c r="H347" s="275" t="s">
        <v>32</v>
      </c>
      <c r="I347" s="277"/>
      <c r="J347" s="274"/>
      <c r="K347" s="274"/>
      <c r="L347" s="278"/>
      <c r="M347" s="279"/>
      <c r="N347" s="280"/>
      <c r="O347" s="280"/>
      <c r="P347" s="280"/>
      <c r="Q347" s="280"/>
      <c r="R347" s="280"/>
      <c r="S347" s="280"/>
      <c r="T347" s="281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82" t="s">
        <v>276</v>
      </c>
      <c r="AU347" s="282" t="s">
        <v>86</v>
      </c>
      <c r="AV347" s="15" t="s">
        <v>84</v>
      </c>
      <c r="AW347" s="15" t="s">
        <v>39</v>
      </c>
      <c r="AX347" s="15" t="s">
        <v>77</v>
      </c>
      <c r="AY347" s="282" t="s">
        <v>266</v>
      </c>
    </row>
    <row r="348" s="13" customFormat="1">
      <c r="A348" s="13"/>
      <c r="B348" s="236"/>
      <c r="C348" s="237"/>
      <c r="D348" s="238" t="s">
        <v>276</v>
      </c>
      <c r="E348" s="239" t="s">
        <v>32</v>
      </c>
      <c r="F348" s="240" t="s">
        <v>1122</v>
      </c>
      <c r="G348" s="237"/>
      <c r="H348" s="241">
        <v>1.0149999999999999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276</v>
      </c>
      <c r="AU348" s="247" t="s">
        <v>86</v>
      </c>
      <c r="AV348" s="13" t="s">
        <v>86</v>
      </c>
      <c r="AW348" s="13" t="s">
        <v>39</v>
      </c>
      <c r="AX348" s="13" t="s">
        <v>77</v>
      </c>
      <c r="AY348" s="247" t="s">
        <v>266</v>
      </c>
    </row>
    <row r="349" s="14" customFormat="1">
      <c r="A349" s="14"/>
      <c r="B349" s="259"/>
      <c r="C349" s="260"/>
      <c r="D349" s="238" t="s">
        <v>276</v>
      </c>
      <c r="E349" s="261" t="s">
        <v>32</v>
      </c>
      <c r="F349" s="262" t="s">
        <v>430</v>
      </c>
      <c r="G349" s="260"/>
      <c r="H349" s="263">
        <v>1.0149999999999999</v>
      </c>
      <c r="I349" s="264"/>
      <c r="J349" s="260"/>
      <c r="K349" s="260"/>
      <c r="L349" s="265"/>
      <c r="M349" s="266"/>
      <c r="N349" s="267"/>
      <c r="O349" s="267"/>
      <c r="P349" s="267"/>
      <c r="Q349" s="267"/>
      <c r="R349" s="267"/>
      <c r="S349" s="267"/>
      <c r="T349" s="26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9" t="s">
        <v>276</v>
      </c>
      <c r="AU349" s="269" t="s">
        <v>86</v>
      </c>
      <c r="AV349" s="14" t="s">
        <v>98</v>
      </c>
      <c r="AW349" s="14" t="s">
        <v>39</v>
      </c>
      <c r="AX349" s="14" t="s">
        <v>84</v>
      </c>
      <c r="AY349" s="269" t="s">
        <v>266</v>
      </c>
    </row>
    <row r="350" s="2" customFormat="1" ht="24.15" customHeight="1">
      <c r="A350" s="41"/>
      <c r="B350" s="42"/>
      <c r="C350" s="218" t="s">
        <v>431</v>
      </c>
      <c r="D350" s="218" t="s">
        <v>268</v>
      </c>
      <c r="E350" s="219" t="s">
        <v>1123</v>
      </c>
      <c r="F350" s="220" t="s">
        <v>1124</v>
      </c>
      <c r="G350" s="221" t="s">
        <v>336</v>
      </c>
      <c r="H350" s="222">
        <v>136.78</v>
      </c>
      <c r="I350" s="223"/>
      <c r="J350" s="224">
        <f>ROUND(I350*H350,2)</f>
        <v>0</v>
      </c>
      <c r="K350" s="220" t="s">
        <v>340</v>
      </c>
      <c r="L350" s="47"/>
      <c r="M350" s="225" t="s">
        <v>32</v>
      </c>
      <c r="N350" s="226" t="s">
        <v>48</v>
      </c>
      <c r="O350" s="87"/>
      <c r="P350" s="227">
        <f>O350*H350</f>
        <v>0</v>
      </c>
      <c r="Q350" s="227">
        <v>0</v>
      </c>
      <c r="R350" s="227">
        <f>Q350*H350</f>
        <v>0</v>
      </c>
      <c r="S350" s="227">
        <v>0</v>
      </c>
      <c r="T350" s="228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29" t="s">
        <v>98</v>
      </c>
      <c r="AT350" s="229" t="s">
        <v>268</v>
      </c>
      <c r="AU350" s="229" t="s">
        <v>86</v>
      </c>
      <c r="AY350" s="19" t="s">
        <v>266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19" t="s">
        <v>84</v>
      </c>
      <c r="BK350" s="230">
        <f>ROUND(I350*H350,2)</f>
        <v>0</v>
      </c>
      <c r="BL350" s="19" t="s">
        <v>98</v>
      </c>
      <c r="BM350" s="229" t="s">
        <v>1125</v>
      </c>
    </row>
    <row r="351" s="2" customFormat="1" ht="21.75" customHeight="1">
      <c r="A351" s="41"/>
      <c r="B351" s="42"/>
      <c r="C351" s="218" t="s">
        <v>436</v>
      </c>
      <c r="D351" s="218" t="s">
        <v>268</v>
      </c>
      <c r="E351" s="219" t="s">
        <v>1126</v>
      </c>
      <c r="F351" s="220" t="s">
        <v>1127</v>
      </c>
      <c r="G351" s="221" t="s">
        <v>336</v>
      </c>
      <c r="H351" s="222">
        <v>136.78</v>
      </c>
      <c r="I351" s="223"/>
      <c r="J351" s="224">
        <f>ROUND(I351*H351,2)</f>
        <v>0</v>
      </c>
      <c r="K351" s="220" t="s">
        <v>340</v>
      </c>
      <c r="L351" s="47"/>
      <c r="M351" s="225" t="s">
        <v>32</v>
      </c>
      <c r="N351" s="226" t="s">
        <v>48</v>
      </c>
      <c r="O351" s="87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9" t="s">
        <v>98</v>
      </c>
      <c r="AT351" s="229" t="s">
        <v>268</v>
      </c>
      <c r="AU351" s="229" t="s">
        <v>86</v>
      </c>
      <c r="AY351" s="19" t="s">
        <v>266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19" t="s">
        <v>84</v>
      </c>
      <c r="BK351" s="230">
        <f>ROUND(I351*H351,2)</f>
        <v>0</v>
      </c>
      <c r="BL351" s="19" t="s">
        <v>98</v>
      </c>
      <c r="BM351" s="229" t="s">
        <v>1128</v>
      </c>
    </row>
    <row r="352" s="2" customFormat="1" ht="16.5" customHeight="1">
      <c r="A352" s="41"/>
      <c r="B352" s="42"/>
      <c r="C352" s="248" t="s">
        <v>444</v>
      </c>
      <c r="D352" s="248" t="s">
        <v>336</v>
      </c>
      <c r="E352" s="249" t="s">
        <v>1129</v>
      </c>
      <c r="F352" s="250" t="s">
        <v>1130</v>
      </c>
      <c r="G352" s="251" t="s">
        <v>1131</v>
      </c>
      <c r="H352" s="252">
        <v>1</v>
      </c>
      <c r="I352" s="253"/>
      <c r="J352" s="254">
        <f>ROUND(I352*H352,2)</f>
        <v>0</v>
      </c>
      <c r="K352" s="250" t="s">
        <v>340</v>
      </c>
      <c r="L352" s="255"/>
      <c r="M352" s="256" t="s">
        <v>32</v>
      </c>
      <c r="N352" s="257" t="s">
        <v>48</v>
      </c>
      <c r="O352" s="87"/>
      <c r="P352" s="227">
        <f>O352*H352</f>
        <v>0</v>
      </c>
      <c r="Q352" s="227">
        <v>86.679000000000002</v>
      </c>
      <c r="R352" s="227">
        <f>Q352*H352</f>
        <v>86.679000000000002</v>
      </c>
      <c r="S352" s="227">
        <v>0</v>
      </c>
      <c r="T352" s="228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29" t="s">
        <v>319</v>
      </c>
      <c r="AT352" s="229" t="s">
        <v>336</v>
      </c>
      <c r="AU352" s="229" t="s">
        <v>86</v>
      </c>
      <c r="AY352" s="19" t="s">
        <v>266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19" t="s">
        <v>84</v>
      </c>
      <c r="BK352" s="230">
        <f>ROUND(I352*H352,2)</f>
        <v>0</v>
      </c>
      <c r="BL352" s="19" t="s">
        <v>98</v>
      </c>
      <c r="BM352" s="229" t="s">
        <v>1132</v>
      </c>
    </row>
    <row r="353" s="15" customFormat="1">
      <c r="A353" s="15"/>
      <c r="B353" s="273"/>
      <c r="C353" s="274"/>
      <c r="D353" s="238" t="s">
        <v>276</v>
      </c>
      <c r="E353" s="275" t="s">
        <v>32</v>
      </c>
      <c r="F353" s="276" t="s">
        <v>1133</v>
      </c>
      <c r="G353" s="274"/>
      <c r="H353" s="275" t="s">
        <v>32</v>
      </c>
      <c r="I353" s="277"/>
      <c r="J353" s="274"/>
      <c r="K353" s="274"/>
      <c r="L353" s="278"/>
      <c r="M353" s="279"/>
      <c r="N353" s="280"/>
      <c r="O353" s="280"/>
      <c r="P353" s="280"/>
      <c r="Q353" s="280"/>
      <c r="R353" s="280"/>
      <c r="S353" s="280"/>
      <c r="T353" s="281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82" t="s">
        <v>276</v>
      </c>
      <c r="AU353" s="282" t="s">
        <v>86</v>
      </c>
      <c r="AV353" s="15" t="s">
        <v>84</v>
      </c>
      <c r="AW353" s="15" t="s">
        <v>39</v>
      </c>
      <c r="AX353" s="15" t="s">
        <v>77</v>
      </c>
      <c r="AY353" s="282" t="s">
        <v>266</v>
      </c>
    </row>
    <row r="354" s="15" customFormat="1">
      <c r="A354" s="15"/>
      <c r="B354" s="273"/>
      <c r="C354" s="274"/>
      <c r="D354" s="238" t="s">
        <v>276</v>
      </c>
      <c r="E354" s="275" t="s">
        <v>32</v>
      </c>
      <c r="F354" s="276" t="s">
        <v>1134</v>
      </c>
      <c r="G354" s="274"/>
      <c r="H354" s="275" t="s">
        <v>32</v>
      </c>
      <c r="I354" s="277"/>
      <c r="J354" s="274"/>
      <c r="K354" s="274"/>
      <c r="L354" s="278"/>
      <c r="M354" s="279"/>
      <c r="N354" s="280"/>
      <c r="O354" s="280"/>
      <c r="P354" s="280"/>
      <c r="Q354" s="280"/>
      <c r="R354" s="280"/>
      <c r="S354" s="280"/>
      <c r="T354" s="281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82" t="s">
        <v>276</v>
      </c>
      <c r="AU354" s="282" t="s">
        <v>86</v>
      </c>
      <c r="AV354" s="15" t="s">
        <v>84</v>
      </c>
      <c r="AW354" s="15" t="s">
        <v>39</v>
      </c>
      <c r="AX354" s="15" t="s">
        <v>77</v>
      </c>
      <c r="AY354" s="282" t="s">
        <v>266</v>
      </c>
    </row>
    <row r="355" s="13" customFormat="1">
      <c r="A355" s="13"/>
      <c r="B355" s="236"/>
      <c r="C355" s="237"/>
      <c r="D355" s="238" t="s">
        <v>276</v>
      </c>
      <c r="E355" s="239" t="s">
        <v>1135</v>
      </c>
      <c r="F355" s="240" t="s">
        <v>1136</v>
      </c>
      <c r="G355" s="237"/>
      <c r="H355" s="241">
        <v>1</v>
      </c>
      <c r="I355" s="242"/>
      <c r="J355" s="237"/>
      <c r="K355" s="237"/>
      <c r="L355" s="243"/>
      <c r="M355" s="244"/>
      <c r="N355" s="245"/>
      <c r="O355" s="245"/>
      <c r="P355" s="245"/>
      <c r="Q355" s="245"/>
      <c r="R355" s="245"/>
      <c r="S355" s="245"/>
      <c r="T355" s="24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7" t="s">
        <v>276</v>
      </c>
      <c r="AU355" s="247" t="s">
        <v>86</v>
      </c>
      <c r="AV355" s="13" t="s">
        <v>86</v>
      </c>
      <c r="AW355" s="13" t="s">
        <v>39</v>
      </c>
      <c r="AX355" s="13" t="s">
        <v>84</v>
      </c>
      <c r="AY355" s="247" t="s">
        <v>266</v>
      </c>
    </row>
    <row r="356" s="2" customFormat="1" ht="16.5" customHeight="1">
      <c r="A356" s="41"/>
      <c r="B356" s="42"/>
      <c r="C356" s="218" t="s">
        <v>1137</v>
      </c>
      <c r="D356" s="258" t="s">
        <v>268</v>
      </c>
      <c r="E356" s="219" t="s">
        <v>1138</v>
      </c>
      <c r="F356" s="220" t="s">
        <v>1139</v>
      </c>
      <c r="G356" s="221" t="s">
        <v>661</v>
      </c>
      <c r="H356" s="222">
        <v>6.0899999999999999</v>
      </c>
      <c r="I356" s="223"/>
      <c r="J356" s="224">
        <f>ROUND(I356*H356,2)</f>
        <v>0</v>
      </c>
      <c r="K356" s="220" t="s">
        <v>428</v>
      </c>
      <c r="L356" s="47"/>
      <c r="M356" s="225" t="s">
        <v>32</v>
      </c>
      <c r="N356" s="226" t="s">
        <v>48</v>
      </c>
      <c r="O356" s="87"/>
      <c r="P356" s="227">
        <f>O356*H356</f>
        <v>0</v>
      </c>
      <c r="Q356" s="227">
        <v>0.00034000000000000002</v>
      </c>
      <c r="R356" s="227">
        <f>Q356*H356</f>
        <v>0.0020706000000000001</v>
      </c>
      <c r="S356" s="227">
        <v>0</v>
      </c>
      <c r="T356" s="228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9" t="s">
        <v>98</v>
      </c>
      <c r="AT356" s="229" t="s">
        <v>268</v>
      </c>
      <c r="AU356" s="229" t="s">
        <v>86</v>
      </c>
      <c r="AY356" s="19" t="s">
        <v>266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19" t="s">
        <v>84</v>
      </c>
      <c r="BK356" s="230">
        <f>ROUND(I356*H356,2)</f>
        <v>0</v>
      </c>
      <c r="BL356" s="19" t="s">
        <v>98</v>
      </c>
      <c r="BM356" s="229" t="s">
        <v>1140</v>
      </c>
    </row>
    <row r="357" s="2" customFormat="1" ht="16.5" customHeight="1">
      <c r="A357" s="41"/>
      <c r="B357" s="42"/>
      <c r="C357" s="248" t="s">
        <v>1141</v>
      </c>
      <c r="D357" s="286" t="s">
        <v>336</v>
      </c>
      <c r="E357" s="249" t="s">
        <v>1142</v>
      </c>
      <c r="F357" s="250" t="s">
        <v>1143</v>
      </c>
      <c r="G357" s="251" t="s">
        <v>661</v>
      </c>
      <c r="H357" s="252">
        <v>6.0899999999999999</v>
      </c>
      <c r="I357" s="253"/>
      <c r="J357" s="254">
        <f>ROUND(I357*H357,2)</f>
        <v>0</v>
      </c>
      <c r="K357" s="250" t="s">
        <v>428</v>
      </c>
      <c r="L357" s="255"/>
      <c r="M357" s="256" t="s">
        <v>32</v>
      </c>
      <c r="N357" s="257" t="s">
        <v>48</v>
      </c>
      <c r="O357" s="87"/>
      <c r="P357" s="227">
        <f>O357*H357</f>
        <v>0</v>
      </c>
      <c r="Q357" s="227">
        <v>0.01368</v>
      </c>
      <c r="R357" s="227">
        <f>Q357*H357</f>
        <v>0.083311199999999988</v>
      </c>
      <c r="S357" s="227">
        <v>0</v>
      </c>
      <c r="T357" s="228">
        <f>S357*H357</f>
        <v>0</v>
      </c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R357" s="229" t="s">
        <v>319</v>
      </c>
      <c r="AT357" s="229" t="s">
        <v>336</v>
      </c>
      <c r="AU357" s="229" t="s">
        <v>86</v>
      </c>
      <c r="AY357" s="19" t="s">
        <v>266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19" t="s">
        <v>84</v>
      </c>
      <c r="BK357" s="230">
        <f>ROUND(I357*H357,2)</f>
        <v>0</v>
      </c>
      <c r="BL357" s="19" t="s">
        <v>98</v>
      </c>
      <c r="BM357" s="229" t="s">
        <v>1144</v>
      </c>
    </row>
    <row r="358" s="15" customFormat="1">
      <c r="A358" s="15"/>
      <c r="B358" s="273"/>
      <c r="C358" s="274"/>
      <c r="D358" s="238" t="s">
        <v>276</v>
      </c>
      <c r="E358" s="275" t="s">
        <v>32</v>
      </c>
      <c r="F358" s="276" t="s">
        <v>1085</v>
      </c>
      <c r="G358" s="274"/>
      <c r="H358" s="275" t="s">
        <v>32</v>
      </c>
      <c r="I358" s="277"/>
      <c r="J358" s="274"/>
      <c r="K358" s="274"/>
      <c r="L358" s="278"/>
      <c r="M358" s="279"/>
      <c r="N358" s="280"/>
      <c r="O358" s="280"/>
      <c r="P358" s="280"/>
      <c r="Q358" s="280"/>
      <c r="R358" s="280"/>
      <c r="S358" s="280"/>
      <c r="T358" s="281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82" t="s">
        <v>276</v>
      </c>
      <c r="AU358" s="282" t="s">
        <v>86</v>
      </c>
      <c r="AV358" s="15" t="s">
        <v>84</v>
      </c>
      <c r="AW358" s="15" t="s">
        <v>39</v>
      </c>
      <c r="AX358" s="15" t="s">
        <v>77</v>
      </c>
      <c r="AY358" s="282" t="s">
        <v>266</v>
      </c>
    </row>
    <row r="359" s="13" customFormat="1">
      <c r="A359" s="13"/>
      <c r="B359" s="236"/>
      <c r="C359" s="237"/>
      <c r="D359" s="238" t="s">
        <v>276</v>
      </c>
      <c r="E359" s="239" t="s">
        <v>32</v>
      </c>
      <c r="F359" s="240" t="s">
        <v>1145</v>
      </c>
      <c r="G359" s="237"/>
      <c r="H359" s="241">
        <v>6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276</v>
      </c>
      <c r="AU359" s="247" t="s">
        <v>86</v>
      </c>
      <c r="AV359" s="13" t="s">
        <v>86</v>
      </c>
      <c r="AW359" s="13" t="s">
        <v>39</v>
      </c>
      <c r="AX359" s="13" t="s">
        <v>77</v>
      </c>
      <c r="AY359" s="247" t="s">
        <v>266</v>
      </c>
    </row>
    <row r="360" s="14" customFormat="1">
      <c r="A360" s="14"/>
      <c r="B360" s="259"/>
      <c r="C360" s="260"/>
      <c r="D360" s="238" t="s">
        <v>276</v>
      </c>
      <c r="E360" s="261" t="s">
        <v>32</v>
      </c>
      <c r="F360" s="262" t="s">
        <v>430</v>
      </c>
      <c r="G360" s="260"/>
      <c r="H360" s="263">
        <v>6</v>
      </c>
      <c r="I360" s="264"/>
      <c r="J360" s="260"/>
      <c r="K360" s="260"/>
      <c r="L360" s="265"/>
      <c r="M360" s="266"/>
      <c r="N360" s="267"/>
      <c r="O360" s="267"/>
      <c r="P360" s="267"/>
      <c r="Q360" s="267"/>
      <c r="R360" s="267"/>
      <c r="S360" s="267"/>
      <c r="T360" s="26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9" t="s">
        <v>276</v>
      </c>
      <c r="AU360" s="269" t="s">
        <v>86</v>
      </c>
      <c r="AV360" s="14" t="s">
        <v>98</v>
      </c>
      <c r="AW360" s="14" t="s">
        <v>39</v>
      </c>
      <c r="AX360" s="14" t="s">
        <v>77</v>
      </c>
      <c r="AY360" s="269" t="s">
        <v>266</v>
      </c>
    </row>
    <row r="361" s="13" customFormat="1">
      <c r="A361" s="13"/>
      <c r="B361" s="236"/>
      <c r="C361" s="237"/>
      <c r="D361" s="238" t="s">
        <v>276</v>
      </c>
      <c r="E361" s="239" t="s">
        <v>32</v>
      </c>
      <c r="F361" s="240" t="s">
        <v>1146</v>
      </c>
      <c r="G361" s="237"/>
      <c r="H361" s="241">
        <v>6.0899999999999999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276</v>
      </c>
      <c r="AU361" s="247" t="s">
        <v>86</v>
      </c>
      <c r="AV361" s="13" t="s">
        <v>86</v>
      </c>
      <c r="AW361" s="13" t="s">
        <v>39</v>
      </c>
      <c r="AX361" s="13" t="s">
        <v>77</v>
      </c>
      <c r="AY361" s="247" t="s">
        <v>266</v>
      </c>
    </row>
    <row r="362" s="14" customFormat="1">
      <c r="A362" s="14"/>
      <c r="B362" s="259"/>
      <c r="C362" s="260"/>
      <c r="D362" s="238" t="s">
        <v>276</v>
      </c>
      <c r="E362" s="261" t="s">
        <v>32</v>
      </c>
      <c r="F362" s="262" t="s">
        <v>430</v>
      </c>
      <c r="G362" s="260"/>
      <c r="H362" s="263">
        <v>6.0899999999999999</v>
      </c>
      <c r="I362" s="264"/>
      <c r="J362" s="260"/>
      <c r="K362" s="260"/>
      <c r="L362" s="265"/>
      <c r="M362" s="266"/>
      <c r="N362" s="267"/>
      <c r="O362" s="267"/>
      <c r="P362" s="267"/>
      <c r="Q362" s="267"/>
      <c r="R362" s="267"/>
      <c r="S362" s="267"/>
      <c r="T362" s="26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9" t="s">
        <v>276</v>
      </c>
      <c r="AU362" s="269" t="s">
        <v>86</v>
      </c>
      <c r="AV362" s="14" t="s">
        <v>98</v>
      </c>
      <c r="AW362" s="14" t="s">
        <v>39</v>
      </c>
      <c r="AX362" s="14" t="s">
        <v>84</v>
      </c>
      <c r="AY362" s="269" t="s">
        <v>266</v>
      </c>
    </row>
    <row r="363" s="2" customFormat="1" ht="16.5" customHeight="1">
      <c r="A363" s="41"/>
      <c r="B363" s="42"/>
      <c r="C363" s="218" t="s">
        <v>1147</v>
      </c>
      <c r="D363" s="258" t="s">
        <v>268</v>
      </c>
      <c r="E363" s="219" t="s">
        <v>1148</v>
      </c>
      <c r="F363" s="220" t="s">
        <v>1149</v>
      </c>
      <c r="G363" s="221" t="s">
        <v>945</v>
      </c>
      <c r="H363" s="222">
        <v>4</v>
      </c>
      <c r="I363" s="223"/>
      <c r="J363" s="224">
        <f>ROUND(I363*H363,2)</f>
        <v>0</v>
      </c>
      <c r="K363" s="220" t="s">
        <v>428</v>
      </c>
      <c r="L363" s="47"/>
      <c r="M363" s="225" t="s">
        <v>32</v>
      </c>
      <c r="N363" s="226" t="s">
        <v>48</v>
      </c>
      <c r="O363" s="87"/>
      <c r="P363" s="227">
        <f>O363*H363</f>
        <v>0</v>
      </c>
      <c r="Q363" s="227">
        <v>0.00106</v>
      </c>
      <c r="R363" s="227">
        <f>Q363*H363</f>
        <v>0.0042399999999999998</v>
      </c>
      <c r="S363" s="227">
        <v>0</v>
      </c>
      <c r="T363" s="228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29" t="s">
        <v>98</v>
      </c>
      <c r="AT363" s="229" t="s">
        <v>268</v>
      </c>
      <c r="AU363" s="229" t="s">
        <v>86</v>
      </c>
      <c r="AY363" s="19" t="s">
        <v>266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19" t="s">
        <v>84</v>
      </c>
      <c r="BK363" s="230">
        <f>ROUND(I363*H363,2)</f>
        <v>0</v>
      </c>
      <c r="BL363" s="19" t="s">
        <v>98</v>
      </c>
      <c r="BM363" s="229" t="s">
        <v>1150</v>
      </c>
    </row>
    <row r="364" s="15" customFormat="1">
      <c r="A364" s="15"/>
      <c r="B364" s="273"/>
      <c r="C364" s="274"/>
      <c r="D364" s="238" t="s">
        <v>276</v>
      </c>
      <c r="E364" s="275" t="s">
        <v>32</v>
      </c>
      <c r="F364" s="276" t="s">
        <v>1085</v>
      </c>
      <c r="G364" s="274"/>
      <c r="H364" s="275" t="s">
        <v>32</v>
      </c>
      <c r="I364" s="277"/>
      <c r="J364" s="274"/>
      <c r="K364" s="274"/>
      <c r="L364" s="278"/>
      <c r="M364" s="279"/>
      <c r="N364" s="280"/>
      <c r="O364" s="280"/>
      <c r="P364" s="280"/>
      <c r="Q364" s="280"/>
      <c r="R364" s="280"/>
      <c r="S364" s="280"/>
      <c r="T364" s="281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82" t="s">
        <v>276</v>
      </c>
      <c r="AU364" s="282" t="s">
        <v>86</v>
      </c>
      <c r="AV364" s="15" t="s">
        <v>84</v>
      </c>
      <c r="AW364" s="15" t="s">
        <v>39</v>
      </c>
      <c r="AX364" s="15" t="s">
        <v>77</v>
      </c>
      <c r="AY364" s="282" t="s">
        <v>266</v>
      </c>
    </row>
    <row r="365" s="13" customFormat="1">
      <c r="A365" s="13"/>
      <c r="B365" s="236"/>
      <c r="C365" s="237"/>
      <c r="D365" s="238" t="s">
        <v>276</v>
      </c>
      <c r="E365" s="239" t="s">
        <v>32</v>
      </c>
      <c r="F365" s="240" t="s">
        <v>1151</v>
      </c>
      <c r="G365" s="237"/>
      <c r="H365" s="241">
        <v>2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276</v>
      </c>
      <c r="AU365" s="247" t="s">
        <v>86</v>
      </c>
      <c r="AV365" s="13" t="s">
        <v>86</v>
      </c>
      <c r="AW365" s="13" t="s">
        <v>39</v>
      </c>
      <c r="AX365" s="13" t="s">
        <v>77</v>
      </c>
      <c r="AY365" s="247" t="s">
        <v>266</v>
      </c>
    </row>
    <row r="366" s="13" customFormat="1">
      <c r="A366" s="13"/>
      <c r="B366" s="236"/>
      <c r="C366" s="237"/>
      <c r="D366" s="238" t="s">
        <v>276</v>
      </c>
      <c r="E366" s="239" t="s">
        <v>32</v>
      </c>
      <c r="F366" s="240" t="s">
        <v>1152</v>
      </c>
      <c r="G366" s="237"/>
      <c r="H366" s="241">
        <v>2</v>
      </c>
      <c r="I366" s="242"/>
      <c r="J366" s="237"/>
      <c r="K366" s="237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276</v>
      </c>
      <c r="AU366" s="247" t="s">
        <v>86</v>
      </c>
      <c r="AV366" s="13" t="s">
        <v>86</v>
      </c>
      <c r="AW366" s="13" t="s">
        <v>39</v>
      </c>
      <c r="AX366" s="13" t="s">
        <v>77</v>
      </c>
      <c r="AY366" s="247" t="s">
        <v>266</v>
      </c>
    </row>
    <row r="367" s="14" customFormat="1">
      <c r="A367" s="14"/>
      <c r="B367" s="259"/>
      <c r="C367" s="260"/>
      <c r="D367" s="238" t="s">
        <v>276</v>
      </c>
      <c r="E367" s="261" t="s">
        <v>32</v>
      </c>
      <c r="F367" s="262" t="s">
        <v>430</v>
      </c>
      <c r="G367" s="260"/>
      <c r="H367" s="263">
        <v>4</v>
      </c>
      <c r="I367" s="264"/>
      <c r="J367" s="260"/>
      <c r="K367" s="260"/>
      <c r="L367" s="265"/>
      <c r="M367" s="266"/>
      <c r="N367" s="267"/>
      <c r="O367" s="267"/>
      <c r="P367" s="267"/>
      <c r="Q367" s="267"/>
      <c r="R367" s="267"/>
      <c r="S367" s="267"/>
      <c r="T367" s="26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69" t="s">
        <v>276</v>
      </c>
      <c r="AU367" s="269" t="s">
        <v>86</v>
      </c>
      <c r="AV367" s="14" t="s">
        <v>98</v>
      </c>
      <c r="AW367" s="14" t="s">
        <v>39</v>
      </c>
      <c r="AX367" s="14" t="s">
        <v>84</v>
      </c>
      <c r="AY367" s="269" t="s">
        <v>266</v>
      </c>
    </row>
    <row r="368" s="2" customFormat="1" ht="16.5" customHeight="1">
      <c r="A368" s="41"/>
      <c r="B368" s="42"/>
      <c r="C368" s="248" t="s">
        <v>1153</v>
      </c>
      <c r="D368" s="286" t="s">
        <v>336</v>
      </c>
      <c r="E368" s="249" t="s">
        <v>1154</v>
      </c>
      <c r="F368" s="250" t="s">
        <v>1155</v>
      </c>
      <c r="G368" s="251" t="s">
        <v>945</v>
      </c>
      <c r="H368" s="252">
        <v>2.0299999999999998</v>
      </c>
      <c r="I368" s="253"/>
      <c r="J368" s="254">
        <f>ROUND(I368*H368,2)</f>
        <v>0</v>
      </c>
      <c r="K368" s="250" t="s">
        <v>428</v>
      </c>
      <c r="L368" s="255"/>
      <c r="M368" s="256" t="s">
        <v>32</v>
      </c>
      <c r="N368" s="257" t="s">
        <v>48</v>
      </c>
      <c r="O368" s="87"/>
      <c r="P368" s="227">
        <f>O368*H368</f>
        <v>0</v>
      </c>
      <c r="Q368" s="227">
        <v>0.032500000000000001</v>
      </c>
      <c r="R368" s="227">
        <f>Q368*H368</f>
        <v>0.065974999999999992</v>
      </c>
      <c r="S368" s="227">
        <v>0</v>
      </c>
      <c r="T368" s="228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29" t="s">
        <v>319</v>
      </c>
      <c r="AT368" s="229" t="s">
        <v>336</v>
      </c>
      <c r="AU368" s="229" t="s">
        <v>86</v>
      </c>
      <c r="AY368" s="19" t="s">
        <v>266</v>
      </c>
      <c r="BE368" s="230">
        <f>IF(N368="základní",J368,0)</f>
        <v>0</v>
      </c>
      <c r="BF368" s="230">
        <f>IF(N368="snížená",J368,0)</f>
        <v>0</v>
      </c>
      <c r="BG368" s="230">
        <f>IF(N368="zákl. přenesená",J368,0)</f>
        <v>0</v>
      </c>
      <c r="BH368" s="230">
        <f>IF(N368="sníž. přenesená",J368,0)</f>
        <v>0</v>
      </c>
      <c r="BI368" s="230">
        <f>IF(N368="nulová",J368,0)</f>
        <v>0</v>
      </c>
      <c r="BJ368" s="19" t="s">
        <v>84</v>
      </c>
      <c r="BK368" s="230">
        <f>ROUND(I368*H368,2)</f>
        <v>0</v>
      </c>
      <c r="BL368" s="19" t="s">
        <v>98</v>
      </c>
      <c r="BM368" s="229" t="s">
        <v>1156</v>
      </c>
    </row>
    <row r="369" s="15" customFormat="1">
      <c r="A369" s="15"/>
      <c r="B369" s="273"/>
      <c r="C369" s="274"/>
      <c r="D369" s="238" t="s">
        <v>276</v>
      </c>
      <c r="E369" s="275" t="s">
        <v>32</v>
      </c>
      <c r="F369" s="276" t="s">
        <v>1085</v>
      </c>
      <c r="G369" s="274"/>
      <c r="H369" s="275" t="s">
        <v>32</v>
      </c>
      <c r="I369" s="277"/>
      <c r="J369" s="274"/>
      <c r="K369" s="274"/>
      <c r="L369" s="278"/>
      <c r="M369" s="279"/>
      <c r="N369" s="280"/>
      <c r="O369" s="280"/>
      <c r="P369" s="280"/>
      <c r="Q369" s="280"/>
      <c r="R369" s="280"/>
      <c r="S369" s="280"/>
      <c r="T369" s="281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82" t="s">
        <v>276</v>
      </c>
      <c r="AU369" s="282" t="s">
        <v>86</v>
      </c>
      <c r="AV369" s="15" t="s">
        <v>84</v>
      </c>
      <c r="AW369" s="15" t="s">
        <v>39</v>
      </c>
      <c r="AX369" s="15" t="s">
        <v>77</v>
      </c>
      <c r="AY369" s="282" t="s">
        <v>266</v>
      </c>
    </row>
    <row r="370" s="13" customFormat="1">
      <c r="A370" s="13"/>
      <c r="B370" s="236"/>
      <c r="C370" s="237"/>
      <c r="D370" s="238" t="s">
        <v>276</v>
      </c>
      <c r="E370" s="239" t="s">
        <v>32</v>
      </c>
      <c r="F370" s="240" t="s">
        <v>1151</v>
      </c>
      <c r="G370" s="237"/>
      <c r="H370" s="241">
        <v>2</v>
      </c>
      <c r="I370" s="242"/>
      <c r="J370" s="237"/>
      <c r="K370" s="237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276</v>
      </c>
      <c r="AU370" s="247" t="s">
        <v>86</v>
      </c>
      <c r="AV370" s="13" t="s">
        <v>86</v>
      </c>
      <c r="AW370" s="13" t="s">
        <v>39</v>
      </c>
      <c r="AX370" s="13" t="s">
        <v>77</v>
      </c>
      <c r="AY370" s="247" t="s">
        <v>266</v>
      </c>
    </row>
    <row r="371" s="14" customFormat="1">
      <c r="A371" s="14"/>
      <c r="B371" s="259"/>
      <c r="C371" s="260"/>
      <c r="D371" s="238" t="s">
        <v>276</v>
      </c>
      <c r="E371" s="261" t="s">
        <v>32</v>
      </c>
      <c r="F371" s="262" t="s">
        <v>430</v>
      </c>
      <c r="G371" s="260"/>
      <c r="H371" s="263">
        <v>2</v>
      </c>
      <c r="I371" s="264"/>
      <c r="J371" s="260"/>
      <c r="K371" s="260"/>
      <c r="L371" s="265"/>
      <c r="M371" s="266"/>
      <c r="N371" s="267"/>
      <c r="O371" s="267"/>
      <c r="P371" s="267"/>
      <c r="Q371" s="267"/>
      <c r="R371" s="267"/>
      <c r="S371" s="267"/>
      <c r="T371" s="26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69" t="s">
        <v>276</v>
      </c>
      <c r="AU371" s="269" t="s">
        <v>86</v>
      </c>
      <c r="AV371" s="14" t="s">
        <v>98</v>
      </c>
      <c r="AW371" s="14" t="s">
        <v>39</v>
      </c>
      <c r="AX371" s="14" t="s">
        <v>77</v>
      </c>
      <c r="AY371" s="269" t="s">
        <v>266</v>
      </c>
    </row>
    <row r="372" s="13" customFormat="1">
      <c r="A372" s="13"/>
      <c r="B372" s="236"/>
      <c r="C372" s="237"/>
      <c r="D372" s="238" t="s">
        <v>276</v>
      </c>
      <c r="E372" s="239" t="s">
        <v>32</v>
      </c>
      <c r="F372" s="240" t="s">
        <v>1157</v>
      </c>
      <c r="G372" s="237"/>
      <c r="H372" s="241">
        <v>2.0299999999999998</v>
      </c>
      <c r="I372" s="242"/>
      <c r="J372" s="237"/>
      <c r="K372" s="237"/>
      <c r="L372" s="243"/>
      <c r="M372" s="244"/>
      <c r="N372" s="245"/>
      <c r="O372" s="245"/>
      <c r="P372" s="245"/>
      <c r="Q372" s="245"/>
      <c r="R372" s="245"/>
      <c r="S372" s="245"/>
      <c r="T372" s="246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7" t="s">
        <v>276</v>
      </c>
      <c r="AU372" s="247" t="s">
        <v>86</v>
      </c>
      <c r="AV372" s="13" t="s">
        <v>86</v>
      </c>
      <c r="AW372" s="13" t="s">
        <v>39</v>
      </c>
      <c r="AX372" s="13" t="s">
        <v>77</v>
      </c>
      <c r="AY372" s="247" t="s">
        <v>266</v>
      </c>
    </row>
    <row r="373" s="14" customFormat="1">
      <c r="A373" s="14"/>
      <c r="B373" s="259"/>
      <c r="C373" s="260"/>
      <c r="D373" s="238" t="s">
        <v>276</v>
      </c>
      <c r="E373" s="261" t="s">
        <v>32</v>
      </c>
      <c r="F373" s="262" t="s">
        <v>430</v>
      </c>
      <c r="G373" s="260"/>
      <c r="H373" s="263">
        <v>2.0299999999999998</v>
      </c>
      <c r="I373" s="264"/>
      <c r="J373" s="260"/>
      <c r="K373" s="260"/>
      <c r="L373" s="265"/>
      <c r="M373" s="266"/>
      <c r="N373" s="267"/>
      <c r="O373" s="267"/>
      <c r="P373" s="267"/>
      <c r="Q373" s="267"/>
      <c r="R373" s="267"/>
      <c r="S373" s="267"/>
      <c r="T373" s="26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9" t="s">
        <v>276</v>
      </c>
      <c r="AU373" s="269" t="s">
        <v>86</v>
      </c>
      <c r="AV373" s="14" t="s">
        <v>98</v>
      </c>
      <c r="AW373" s="14" t="s">
        <v>39</v>
      </c>
      <c r="AX373" s="14" t="s">
        <v>84</v>
      </c>
      <c r="AY373" s="269" t="s">
        <v>266</v>
      </c>
    </row>
    <row r="374" s="2" customFormat="1" ht="16.5" customHeight="1">
      <c r="A374" s="41"/>
      <c r="B374" s="42"/>
      <c r="C374" s="248" t="s">
        <v>1158</v>
      </c>
      <c r="D374" s="286" t="s">
        <v>336</v>
      </c>
      <c r="E374" s="249" t="s">
        <v>1159</v>
      </c>
      <c r="F374" s="250" t="s">
        <v>1160</v>
      </c>
      <c r="G374" s="251" t="s">
        <v>945</v>
      </c>
      <c r="H374" s="252">
        <v>2</v>
      </c>
      <c r="I374" s="253"/>
      <c r="J374" s="254">
        <f>ROUND(I374*H374,2)</f>
        <v>0</v>
      </c>
      <c r="K374" s="250" t="s">
        <v>428</v>
      </c>
      <c r="L374" s="255"/>
      <c r="M374" s="256" t="s">
        <v>32</v>
      </c>
      <c r="N374" s="257" t="s">
        <v>48</v>
      </c>
      <c r="O374" s="87"/>
      <c r="P374" s="227">
        <f>O374*H374</f>
        <v>0</v>
      </c>
      <c r="Q374" s="227">
        <v>0.00029999999999999997</v>
      </c>
      <c r="R374" s="227">
        <f>Q374*H374</f>
        <v>0.00059999999999999995</v>
      </c>
      <c r="S374" s="227">
        <v>0</v>
      </c>
      <c r="T374" s="228">
        <f>S374*H374</f>
        <v>0</v>
      </c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R374" s="229" t="s">
        <v>319</v>
      </c>
      <c r="AT374" s="229" t="s">
        <v>336</v>
      </c>
      <c r="AU374" s="229" t="s">
        <v>86</v>
      </c>
      <c r="AY374" s="19" t="s">
        <v>266</v>
      </c>
      <c r="BE374" s="230">
        <f>IF(N374="základní",J374,0)</f>
        <v>0</v>
      </c>
      <c r="BF374" s="230">
        <f>IF(N374="snížená",J374,0)</f>
        <v>0</v>
      </c>
      <c r="BG374" s="230">
        <f>IF(N374="zákl. přenesená",J374,0)</f>
        <v>0</v>
      </c>
      <c r="BH374" s="230">
        <f>IF(N374="sníž. přenesená",J374,0)</f>
        <v>0</v>
      </c>
      <c r="BI374" s="230">
        <f>IF(N374="nulová",J374,0)</f>
        <v>0</v>
      </c>
      <c r="BJ374" s="19" t="s">
        <v>84</v>
      </c>
      <c r="BK374" s="230">
        <f>ROUND(I374*H374,2)</f>
        <v>0</v>
      </c>
      <c r="BL374" s="19" t="s">
        <v>98</v>
      </c>
      <c r="BM374" s="229" t="s">
        <v>1161</v>
      </c>
    </row>
    <row r="375" s="15" customFormat="1">
      <c r="A375" s="15"/>
      <c r="B375" s="273"/>
      <c r="C375" s="274"/>
      <c r="D375" s="238" t="s">
        <v>276</v>
      </c>
      <c r="E375" s="275" t="s">
        <v>32</v>
      </c>
      <c r="F375" s="276" t="s">
        <v>1085</v>
      </c>
      <c r="G375" s="274"/>
      <c r="H375" s="275" t="s">
        <v>32</v>
      </c>
      <c r="I375" s="277"/>
      <c r="J375" s="274"/>
      <c r="K375" s="274"/>
      <c r="L375" s="278"/>
      <c r="M375" s="279"/>
      <c r="N375" s="280"/>
      <c r="O375" s="280"/>
      <c r="P375" s="280"/>
      <c r="Q375" s="280"/>
      <c r="R375" s="280"/>
      <c r="S375" s="280"/>
      <c r="T375" s="281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82" t="s">
        <v>276</v>
      </c>
      <c r="AU375" s="282" t="s">
        <v>86</v>
      </c>
      <c r="AV375" s="15" t="s">
        <v>84</v>
      </c>
      <c r="AW375" s="15" t="s">
        <v>39</v>
      </c>
      <c r="AX375" s="15" t="s">
        <v>77</v>
      </c>
      <c r="AY375" s="282" t="s">
        <v>266</v>
      </c>
    </row>
    <row r="376" s="13" customFormat="1">
      <c r="A376" s="13"/>
      <c r="B376" s="236"/>
      <c r="C376" s="237"/>
      <c r="D376" s="238" t="s">
        <v>276</v>
      </c>
      <c r="E376" s="239" t="s">
        <v>32</v>
      </c>
      <c r="F376" s="240" t="s">
        <v>1152</v>
      </c>
      <c r="G376" s="237"/>
      <c r="H376" s="241">
        <v>2</v>
      </c>
      <c r="I376" s="242"/>
      <c r="J376" s="237"/>
      <c r="K376" s="237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276</v>
      </c>
      <c r="AU376" s="247" t="s">
        <v>86</v>
      </c>
      <c r="AV376" s="13" t="s">
        <v>86</v>
      </c>
      <c r="AW376" s="13" t="s">
        <v>39</v>
      </c>
      <c r="AX376" s="13" t="s">
        <v>77</v>
      </c>
      <c r="AY376" s="247" t="s">
        <v>266</v>
      </c>
    </row>
    <row r="377" s="14" customFormat="1">
      <c r="A377" s="14"/>
      <c r="B377" s="259"/>
      <c r="C377" s="260"/>
      <c r="D377" s="238" t="s">
        <v>276</v>
      </c>
      <c r="E377" s="261" t="s">
        <v>32</v>
      </c>
      <c r="F377" s="262" t="s">
        <v>430</v>
      </c>
      <c r="G377" s="260"/>
      <c r="H377" s="263">
        <v>2</v>
      </c>
      <c r="I377" s="264"/>
      <c r="J377" s="260"/>
      <c r="K377" s="260"/>
      <c r="L377" s="265"/>
      <c r="M377" s="266"/>
      <c r="N377" s="267"/>
      <c r="O377" s="267"/>
      <c r="P377" s="267"/>
      <c r="Q377" s="267"/>
      <c r="R377" s="267"/>
      <c r="S377" s="267"/>
      <c r="T377" s="26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9" t="s">
        <v>276</v>
      </c>
      <c r="AU377" s="269" t="s">
        <v>86</v>
      </c>
      <c r="AV377" s="14" t="s">
        <v>98</v>
      </c>
      <c r="AW377" s="14" t="s">
        <v>39</v>
      </c>
      <c r="AX377" s="14" t="s">
        <v>84</v>
      </c>
      <c r="AY377" s="269" t="s">
        <v>266</v>
      </c>
    </row>
    <row r="378" s="2" customFormat="1" ht="24.15" customHeight="1">
      <c r="A378" s="41"/>
      <c r="B378" s="42"/>
      <c r="C378" s="218" t="s">
        <v>466</v>
      </c>
      <c r="D378" s="218" t="s">
        <v>268</v>
      </c>
      <c r="E378" s="219" t="s">
        <v>1162</v>
      </c>
      <c r="F378" s="220" t="s">
        <v>1163</v>
      </c>
      <c r="G378" s="221" t="s">
        <v>281</v>
      </c>
      <c r="H378" s="222">
        <v>6.6500000000000004</v>
      </c>
      <c r="I378" s="223"/>
      <c r="J378" s="224">
        <f>ROUND(I378*H378,2)</f>
        <v>0</v>
      </c>
      <c r="K378" s="220" t="s">
        <v>272</v>
      </c>
      <c r="L378" s="47"/>
      <c r="M378" s="225" t="s">
        <v>32</v>
      </c>
      <c r="N378" s="226" t="s">
        <v>48</v>
      </c>
      <c r="O378" s="87"/>
      <c r="P378" s="227">
        <f>O378*H378</f>
        <v>0</v>
      </c>
      <c r="Q378" s="227">
        <v>2.3010199999999998</v>
      </c>
      <c r="R378" s="227">
        <f>Q378*H378</f>
        <v>15.301783</v>
      </c>
      <c r="S378" s="227">
        <v>0</v>
      </c>
      <c r="T378" s="228">
        <f>S378*H378</f>
        <v>0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29" t="s">
        <v>98</v>
      </c>
      <c r="AT378" s="229" t="s">
        <v>268</v>
      </c>
      <c r="AU378" s="229" t="s">
        <v>86</v>
      </c>
      <c r="AY378" s="19" t="s">
        <v>266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19" t="s">
        <v>84</v>
      </c>
      <c r="BK378" s="230">
        <f>ROUND(I378*H378,2)</f>
        <v>0</v>
      </c>
      <c r="BL378" s="19" t="s">
        <v>98</v>
      </c>
      <c r="BM378" s="229" t="s">
        <v>1164</v>
      </c>
    </row>
    <row r="379" s="2" customFormat="1">
      <c r="A379" s="41"/>
      <c r="B379" s="42"/>
      <c r="C379" s="43"/>
      <c r="D379" s="231" t="s">
        <v>274</v>
      </c>
      <c r="E379" s="43"/>
      <c r="F379" s="232" t="s">
        <v>1165</v>
      </c>
      <c r="G379" s="43"/>
      <c r="H379" s="43"/>
      <c r="I379" s="233"/>
      <c r="J379" s="43"/>
      <c r="K379" s="43"/>
      <c r="L379" s="47"/>
      <c r="M379" s="234"/>
      <c r="N379" s="235"/>
      <c r="O379" s="87"/>
      <c r="P379" s="87"/>
      <c r="Q379" s="87"/>
      <c r="R379" s="87"/>
      <c r="S379" s="87"/>
      <c r="T379" s="88"/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T379" s="19" t="s">
        <v>274</v>
      </c>
      <c r="AU379" s="19" t="s">
        <v>86</v>
      </c>
    </row>
    <row r="380" s="15" customFormat="1">
      <c r="A380" s="15"/>
      <c r="B380" s="273"/>
      <c r="C380" s="274"/>
      <c r="D380" s="238" t="s">
        <v>276</v>
      </c>
      <c r="E380" s="275" t="s">
        <v>32</v>
      </c>
      <c r="F380" s="276" t="s">
        <v>1166</v>
      </c>
      <c r="G380" s="274"/>
      <c r="H380" s="275" t="s">
        <v>32</v>
      </c>
      <c r="I380" s="277"/>
      <c r="J380" s="274"/>
      <c r="K380" s="274"/>
      <c r="L380" s="278"/>
      <c r="M380" s="279"/>
      <c r="N380" s="280"/>
      <c r="O380" s="280"/>
      <c r="P380" s="280"/>
      <c r="Q380" s="280"/>
      <c r="R380" s="280"/>
      <c r="S380" s="280"/>
      <c r="T380" s="281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82" t="s">
        <v>276</v>
      </c>
      <c r="AU380" s="282" t="s">
        <v>86</v>
      </c>
      <c r="AV380" s="15" t="s">
        <v>84</v>
      </c>
      <c r="AW380" s="15" t="s">
        <v>39</v>
      </c>
      <c r="AX380" s="15" t="s">
        <v>77</v>
      </c>
      <c r="AY380" s="282" t="s">
        <v>266</v>
      </c>
    </row>
    <row r="381" s="13" customFormat="1">
      <c r="A381" s="13"/>
      <c r="B381" s="236"/>
      <c r="C381" s="237"/>
      <c r="D381" s="238" t="s">
        <v>276</v>
      </c>
      <c r="E381" s="239" t="s">
        <v>32</v>
      </c>
      <c r="F381" s="240" t="s">
        <v>1167</v>
      </c>
      <c r="G381" s="237"/>
      <c r="H381" s="241">
        <v>6.6500000000000004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276</v>
      </c>
      <c r="AU381" s="247" t="s">
        <v>86</v>
      </c>
      <c r="AV381" s="13" t="s">
        <v>86</v>
      </c>
      <c r="AW381" s="13" t="s">
        <v>39</v>
      </c>
      <c r="AX381" s="13" t="s">
        <v>84</v>
      </c>
      <c r="AY381" s="247" t="s">
        <v>266</v>
      </c>
    </row>
    <row r="382" s="2" customFormat="1" ht="16.5" customHeight="1">
      <c r="A382" s="41"/>
      <c r="B382" s="42"/>
      <c r="C382" s="218" t="s">
        <v>472</v>
      </c>
      <c r="D382" s="218" t="s">
        <v>268</v>
      </c>
      <c r="E382" s="219" t="s">
        <v>1168</v>
      </c>
      <c r="F382" s="220" t="s">
        <v>1169</v>
      </c>
      <c r="G382" s="221" t="s">
        <v>281</v>
      </c>
      <c r="H382" s="222">
        <v>6.6500000000000004</v>
      </c>
      <c r="I382" s="223"/>
      <c r="J382" s="224">
        <f>ROUND(I382*H382,2)</f>
        <v>0</v>
      </c>
      <c r="K382" s="220" t="s">
        <v>272</v>
      </c>
      <c r="L382" s="47"/>
      <c r="M382" s="225" t="s">
        <v>32</v>
      </c>
      <c r="N382" s="226" t="s">
        <v>48</v>
      </c>
      <c r="O382" s="87"/>
      <c r="P382" s="227">
        <f>O382*H382</f>
        <v>0</v>
      </c>
      <c r="Q382" s="227">
        <v>0</v>
      </c>
      <c r="R382" s="227">
        <f>Q382*H382</f>
        <v>0</v>
      </c>
      <c r="S382" s="227">
        <v>0</v>
      </c>
      <c r="T382" s="228">
        <f>S382*H382</f>
        <v>0</v>
      </c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R382" s="229" t="s">
        <v>98</v>
      </c>
      <c r="AT382" s="229" t="s">
        <v>268</v>
      </c>
      <c r="AU382" s="229" t="s">
        <v>86</v>
      </c>
      <c r="AY382" s="19" t="s">
        <v>266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19" t="s">
        <v>84</v>
      </c>
      <c r="BK382" s="230">
        <f>ROUND(I382*H382,2)</f>
        <v>0</v>
      </c>
      <c r="BL382" s="19" t="s">
        <v>98</v>
      </c>
      <c r="BM382" s="229" t="s">
        <v>1170</v>
      </c>
    </row>
    <row r="383" s="2" customFormat="1">
      <c r="A383" s="41"/>
      <c r="B383" s="42"/>
      <c r="C383" s="43"/>
      <c r="D383" s="231" t="s">
        <v>274</v>
      </c>
      <c r="E383" s="43"/>
      <c r="F383" s="232" t="s">
        <v>1171</v>
      </c>
      <c r="G383" s="43"/>
      <c r="H383" s="43"/>
      <c r="I383" s="233"/>
      <c r="J383" s="43"/>
      <c r="K383" s="43"/>
      <c r="L383" s="47"/>
      <c r="M383" s="234"/>
      <c r="N383" s="235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19" t="s">
        <v>274</v>
      </c>
      <c r="AU383" s="19" t="s">
        <v>86</v>
      </c>
    </row>
    <row r="384" s="2" customFormat="1" ht="16.5" customHeight="1">
      <c r="A384" s="41"/>
      <c r="B384" s="42"/>
      <c r="C384" s="218" t="s">
        <v>480</v>
      </c>
      <c r="D384" s="218" t="s">
        <v>268</v>
      </c>
      <c r="E384" s="219" t="s">
        <v>1172</v>
      </c>
      <c r="F384" s="220" t="s">
        <v>1173</v>
      </c>
      <c r="G384" s="221" t="s">
        <v>822</v>
      </c>
      <c r="H384" s="222">
        <v>19.949999999999999</v>
      </c>
      <c r="I384" s="223"/>
      <c r="J384" s="224">
        <f>ROUND(I384*H384,2)</f>
        <v>0</v>
      </c>
      <c r="K384" s="220" t="s">
        <v>272</v>
      </c>
      <c r="L384" s="47"/>
      <c r="M384" s="225" t="s">
        <v>32</v>
      </c>
      <c r="N384" s="226" t="s">
        <v>48</v>
      </c>
      <c r="O384" s="87"/>
      <c r="P384" s="227">
        <f>O384*H384</f>
        <v>0</v>
      </c>
      <c r="Q384" s="227">
        <v>0.0040200000000000001</v>
      </c>
      <c r="R384" s="227">
        <f>Q384*H384</f>
        <v>0.080199000000000006</v>
      </c>
      <c r="S384" s="227">
        <v>0</v>
      </c>
      <c r="T384" s="228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9" t="s">
        <v>98</v>
      </c>
      <c r="AT384" s="229" t="s">
        <v>268</v>
      </c>
      <c r="AU384" s="229" t="s">
        <v>86</v>
      </c>
      <c r="AY384" s="19" t="s">
        <v>266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19" t="s">
        <v>84</v>
      </c>
      <c r="BK384" s="230">
        <f>ROUND(I384*H384,2)</f>
        <v>0</v>
      </c>
      <c r="BL384" s="19" t="s">
        <v>98</v>
      </c>
      <c r="BM384" s="229" t="s">
        <v>1174</v>
      </c>
    </row>
    <row r="385" s="2" customFormat="1">
      <c r="A385" s="41"/>
      <c r="B385" s="42"/>
      <c r="C385" s="43"/>
      <c r="D385" s="231" t="s">
        <v>274</v>
      </c>
      <c r="E385" s="43"/>
      <c r="F385" s="232" t="s">
        <v>1175</v>
      </c>
      <c r="G385" s="43"/>
      <c r="H385" s="43"/>
      <c r="I385" s="233"/>
      <c r="J385" s="43"/>
      <c r="K385" s="43"/>
      <c r="L385" s="47"/>
      <c r="M385" s="234"/>
      <c r="N385" s="235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19" t="s">
        <v>274</v>
      </c>
      <c r="AU385" s="19" t="s">
        <v>86</v>
      </c>
    </row>
    <row r="386" s="15" customFormat="1">
      <c r="A386" s="15"/>
      <c r="B386" s="273"/>
      <c r="C386" s="274"/>
      <c r="D386" s="238" t="s">
        <v>276</v>
      </c>
      <c r="E386" s="275" t="s">
        <v>32</v>
      </c>
      <c r="F386" s="276" t="s">
        <v>1176</v>
      </c>
      <c r="G386" s="274"/>
      <c r="H386" s="275" t="s">
        <v>32</v>
      </c>
      <c r="I386" s="277"/>
      <c r="J386" s="274"/>
      <c r="K386" s="274"/>
      <c r="L386" s="278"/>
      <c r="M386" s="279"/>
      <c r="N386" s="280"/>
      <c r="O386" s="280"/>
      <c r="P386" s="280"/>
      <c r="Q386" s="280"/>
      <c r="R386" s="280"/>
      <c r="S386" s="280"/>
      <c r="T386" s="281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82" t="s">
        <v>276</v>
      </c>
      <c r="AU386" s="282" t="s">
        <v>86</v>
      </c>
      <c r="AV386" s="15" t="s">
        <v>84</v>
      </c>
      <c r="AW386" s="15" t="s">
        <v>39</v>
      </c>
      <c r="AX386" s="15" t="s">
        <v>77</v>
      </c>
      <c r="AY386" s="282" t="s">
        <v>266</v>
      </c>
    </row>
    <row r="387" s="13" customFormat="1">
      <c r="A387" s="13"/>
      <c r="B387" s="236"/>
      <c r="C387" s="237"/>
      <c r="D387" s="238" t="s">
        <v>276</v>
      </c>
      <c r="E387" s="239" t="s">
        <v>32</v>
      </c>
      <c r="F387" s="240" t="s">
        <v>1177</v>
      </c>
      <c r="G387" s="237"/>
      <c r="H387" s="241">
        <v>19.949999999999999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276</v>
      </c>
      <c r="AU387" s="247" t="s">
        <v>86</v>
      </c>
      <c r="AV387" s="13" t="s">
        <v>86</v>
      </c>
      <c r="AW387" s="13" t="s">
        <v>39</v>
      </c>
      <c r="AX387" s="13" t="s">
        <v>84</v>
      </c>
      <c r="AY387" s="247" t="s">
        <v>266</v>
      </c>
    </row>
    <row r="388" s="2" customFormat="1" ht="16.5" customHeight="1">
      <c r="A388" s="41"/>
      <c r="B388" s="42"/>
      <c r="C388" s="218" t="s">
        <v>547</v>
      </c>
      <c r="D388" s="258" t="s">
        <v>268</v>
      </c>
      <c r="E388" s="219" t="s">
        <v>1178</v>
      </c>
      <c r="F388" s="220" t="s">
        <v>1179</v>
      </c>
      <c r="G388" s="221" t="s">
        <v>822</v>
      </c>
      <c r="H388" s="222">
        <v>19.949999999999999</v>
      </c>
      <c r="I388" s="223"/>
      <c r="J388" s="224">
        <f>ROUND(I388*H388,2)</f>
        <v>0</v>
      </c>
      <c r="K388" s="220" t="s">
        <v>428</v>
      </c>
      <c r="L388" s="47"/>
      <c r="M388" s="225" t="s">
        <v>32</v>
      </c>
      <c r="N388" s="226" t="s">
        <v>48</v>
      </c>
      <c r="O388" s="87"/>
      <c r="P388" s="227">
        <f>O388*H388</f>
        <v>0</v>
      </c>
      <c r="Q388" s="227">
        <v>0</v>
      </c>
      <c r="R388" s="227">
        <f>Q388*H388</f>
        <v>0</v>
      </c>
      <c r="S388" s="227">
        <v>0</v>
      </c>
      <c r="T388" s="228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29" t="s">
        <v>98</v>
      </c>
      <c r="AT388" s="229" t="s">
        <v>268</v>
      </c>
      <c r="AU388" s="229" t="s">
        <v>86</v>
      </c>
      <c r="AY388" s="19" t="s">
        <v>266</v>
      </c>
      <c r="BE388" s="230">
        <f>IF(N388="základní",J388,0)</f>
        <v>0</v>
      </c>
      <c r="BF388" s="230">
        <f>IF(N388="snížená",J388,0)</f>
        <v>0</v>
      </c>
      <c r="BG388" s="230">
        <f>IF(N388="zákl. přenesená",J388,0)</f>
        <v>0</v>
      </c>
      <c r="BH388" s="230">
        <f>IF(N388="sníž. přenesená",J388,0)</f>
        <v>0</v>
      </c>
      <c r="BI388" s="230">
        <f>IF(N388="nulová",J388,0)</f>
        <v>0</v>
      </c>
      <c r="BJ388" s="19" t="s">
        <v>84</v>
      </c>
      <c r="BK388" s="230">
        <f>ROUND(I388*H388,2)</f>
        <v>0</v>
      </c>
      <c r="BL388" s="19" t="s">
        <v>98</v>
      </c>
      <c r="BM388" s="229" t="s">
        <v>1180</v>
      </c>
    </row>
    <row r="389" s="15" customFormat="1">
      <c r="A389" s="15"/>
      <c r="B389" s="273"/>
      <c r="C389" s="274"/>
      <c r="D389" s="238" t="s">
        <v>276</v>
      </c>
      <c r="E389" s="275" t="s">
        <v>32</v>
      </c>
      <c r="F389" s="276" t="s">
        <v>1176</v>
      </c>
      <c r="G389" s="274"/>
      <c r="H389" s="275" t="s">
        <v>32</v>
      </c>
      <c r="I389" s="277"/>
      <c r="J389" s="274"/>
      <c r="K389" s="274"/>
      <c r="L389" s="278"/>
      <c r="M389" s="279"/>
      <c r="N389" s="280"/>
      <c r="O389" s="280"/>
      <c r="P389" s="280"/>
      <c r="Q389" s="280"/>
      <c r="R389" s="280"/>
      <c r="S389" s="280"/>
      <c r="T389" s="281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82" t="s">
        <v>276</v>
      </c>
      <c r="AU389" s="282" t="s">
        <v>86</v>
      </c>
      <c r="AV389" s="15" t="s">
        <v>84</v>
      </c>
      <c r="AW389" s="15" t="s">
        <v>39</v>
      </c>
      <c r="AX389" s="15" t="s">
        <v>77</v>
      </c>
      <c r="AY389" s="282" t="s">
        <v>266</v>
      </c>
    </row>
    <row r="390" s="13" customFormat="1">
      <c r="A390" s="13"/>
      <c r="B390" s="236"/>
      <c r="C390" s="237"/>
      <c r="D390" s="238" t="s">
        <v>276</v>
      </c>
      <c r="E390" s="239" t="s">
        <v>32</v>
      </c>
      <c r="F390" s="240" t="s">
        <v>1177</v>
      </c>
      <c r="G390" s="237"/>
      <c r="H390" s="241">
        <v>19.949999999999999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276</v>
      </c>
      <c r="AU390" s="247" t="s">
        <v>86</v>
      </c>
      <c r="AV390" s="13" t="s">
        <v>86</v>
      </c>
      <c r="AW390" s="13" t="s">
        <v>39</v>
      </c>
      <c r="AX390" s="13" t="s">
        <v>84</v>
      </c>
      <c r="AY390" s="247" t="s">
        <v>266</v>
      </c>
    </row>
    <row r="391" s="2" customFormat="1" ht="16.5" customHeight="1">
      <c r="A391" s="41"/>
      <c r="B391" s="42"/>
      <c r="C391" s="218" t="s">
        <v>489</v>
      </c>
      <c r="D391" s="218" t="s">
        <v>268</v>
      </c>
      <c r="E391" s="219" t="s">
        <v>1181</v>
      </c>
      <c r="F391" s="220" t="s">
        <v>1182</v>
      </c>
      <c r="G391" s="221" t="s">
        <v>822</v>
      </c>
      <c r="H391" s="222">
        <v>19.949999999999999</v>
      </c>
      <c r="I391" s="223"/>
      <c r="J391" s="224">
        <f>ROUND(I391*H391,2)</f>
        <v>0</v>
      </c>
      <c r="K391" s="220" t="s">
        <v>272</v>
      </c>
      <c r="L391" s="47"/>
      <c r="M391" s="225" t="s">
        <v>32</v>
      </c>
      <c r="N391" s="226" t="s">
        <v>48</v>
      </c>
      <c r="O391" s="87"/>
      <c r="P391" s="227">
        <f>O391*H391</f>
        <v>0</v>
      </c>
      <c r="Q391" s="227">
        <v>0</v>
      </c>
      <c r="R391" s="227">
        <f>Q391*H391</f>
        <v>0</v>
      </c>
      <c r="S391" s="227">
        <v>0</v>
      </c>
      <c r="T391" s="228">
        <f>S391*H391</f>
        <v>0</v>
      </c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R391" s="229" t="s">
        <v>98</v>
      </c>
      <c r="AT391" s="229" t="s">
        <v>268</v>
      </c>
      <c r="AU391" s="229" t="s">
        <v>86</v>
      </c>
      <c r="AY391" s="19" t="s">
        <v>266</v>
      </c>
      <c r="BE391" s="230">
        <f>IF(N391="základní",J391,0)</f>
        <v>0</v>
      </c>
      <c r="BF391" s="230">
        <f>IF(N391="snížená",J391,0)</f>
        <v>0</v>
      </c>
      <c r="BG391" s="230">
        <f>IF(N391="zákl. přenesená",J391,0)</f>
        <v>0</v>
      </c>
      <c r="BH391" s="230">
        <f>IF(N391="sníž. přenesená",J391,0)</f>
        <v>0</v>
      </c>
      <c r="BI391" s="230">
        <f>IF(N391="nulová",J391,0)</f>
        <v>0</v>
      </c>
      <c r="BJ391" s="19" t="s">
        <v>84</v>
      </c>
      <c r="BK391" s="230">
        <f>ROUND(I391*H391,2)</f>
        <v>0</v>
      </c>
      <c r="BL391" s="19" t="s">
        <v>98</v>
      </c>
      <c r="BM391" s="229" t="s">
        <v>1183</v>
      </c>
    </row>
    <row r="392" s="2" customFormat="1">
      <c r="A392" s="41"/>
      <c r="B392" s="42"/>
      <c r="C392" s="43"/>
      <c r="D392" s="231" t="s">
        <v>274</v>
      </c>
      <c r="E392" s="43"/>
      <c r="F392" s="232" t="s">
        <v>1184</v>
      </c>
      <c r="G392" s="43"/>
      <c r="H392" s="43"/>
      <c r="I392" s="233"/>
      <c r="J392" s="43"/>
      <c r="K392" s="43"/>
      <c r="L392" s="47"/>
      <c r="M392" s="234"/>
      <c r="N392" s="235"/>
      <c r="O392" s="87"/>
      <c r="P392" s="87"/>
      <c r="Q392" s="87"/>
      <c r="R392" s="87"/>
      <c r="S392" s="87"/>
      <c r="T392" s="88"/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T392" s="19" t="s">
        <v>274</v>
      </c>
      <c r="AU392" s="19" t="s">
        <v>86</v>
      </c>
    </row>
    <row r="393" s="2" customFormat="1" ht="16.5" customHeight="1">
      <c r="A393" s="41"/>
      <c r="B393" s="42"/>
      <c r="C393" s="218" t="s">
        <v>498</v>
      </c>
      <c r="D393" s="218" t="s">
        <v>268</v>
      </c>
      <c r="E393" s="219" t="s">
        <v>1185</v>
      </c>
      <c r="F393" s="220" t="s">
        <v>1186</v>
      </c>
      <c r="G393" s="221" t="s">
        <v>697</v>
      </c>
      <c r="H393" s="222">
        <v>0.221</v>
      </c>
      <c r="I393" s="223"/>
      <c r="J393" s="224">
        <f>ROUND(I393*H393,2)</f>
        <v>0</v>
      </c>
      <c r="K393" s="220" t="s">
        <v>272</v>
      </c>
      <c r="L393" s="47"/>
      <c r="M393" s="225" t="s">
        <v>32</v>
      </c>
      <c r="N393" s="226" t="s">
        <v>48</v>
      </c>
      <c r="O393" s="87"/>
      <c r="P393" s="227">
        <f>O393*H393</f>
        <v>0</v>
      </c>
      <c r="Q393" s="227">
        <v>0.99734999999999996</v>
      </c>
      <c r="R393" s="227">
        <f>Q393*H393</f>
        <v>0.22041434999999998</v>
      </c>
      <c r="S393" s="227">
        <v>0</v>
      </c>
      <c r="T393" s="228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29" t="s">
        <v>98</v>
      </c>
      <c r="AT393" s="229" t="s">
        <v>268</v>
      </c>
      <c r="AU393" s="229" t="s">
        <v>86</v>
      </c>
      <c r="AY393" s="19" t="s">
        <v>266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19" t="s">
        <v>84</v>
      </c>
      <c r="BK393" s="230">
        <f>ROUND(I393*H393,2)</f>
        <v>0</v>
      </c>
      <c r="BL393" s="19" t="s">
        <v>98</v>
      </c>
      <c r="BM393" s="229" t="s">
        <v>1187</v>
      </c>
    </row>
    <row r="394" s="2" customFormat="1">
      <c r="A394" s="41"/>
      <c r="B394" s="42"/>
      <c r="C394" s="43"/>
      <c r="D394" s="231" t="s">
        <v>274</v>
      </c>
      <c r="E394" s="43"/>
      <c r="F394" s="232" t="s">
        <v>1188</v>
      </c>
      <c r="G394" s="43"/>
      <c r="H394" s="43"/>
      <c r="I394" s="233"/>
      <c r="J394" s="43"/>
      <c r="K394" s="43"/>
      <c r="L394" s="47"/>
      <c r="M394" s="234"/>
      <c r="N394" s="235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19" t="s">
        <v>274</v>
      </c>
      <c r="AU394" s="19" t="s">
        <v>86</v>
      </c>
    </row>
    <row r="395" s="15" customFormat="1">
      <c r="A395" s="15"/>
      <c r="B395" s="273"/>
      <c r="C395" s="274"/>
      <c r="D395" s="238" t="s">
        <v>276</v>
      </c>
      <c r="E395" s="275" t="s">
        <v>32</v>
      </c>
      <c r="F395" s="276" t="s">
        <v>1189</v>
      </c>
      <c r="G395" s="274"/>
      <c r="H395" s="275" t="s">
        <v>32</v>
      </c>
      <c r="I395" s="277"/>
      <c r="J395" s="274"/>
      <c r="K395" s="274"/>
      <c r="L395" s="278"/>
      <c r="M395" s="279"/>
      <c r="N395" s="280"/>
      <c r="O395" s="280"/>
      <c r="P395" s="280"/>
      <c r="Q395" s="280"/>
      <c r="R395" s="280"/>
      <c r="S395" s="280"/>
      <c r="T395" s="281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82" t="s">
        <v>276</v>
      </c>
      <c r="AU395" s="282" t="s">
        <v>86</v>
      </c>
      <c r="AV395" s="15" t="s">
        <v>84</v>
      </c>
      <c r="AW395" s="15" t="s">
        <v>39</v>
      </c>
      <c r="AX395" s="15" t="s">
        <v>77</v>
      </c>
      <c r="AY395" s="282" t="s">
        <v>266</v>
      </c>
    </row>
    <row r="396" s="13" customFormat="1">
      <c r="A396" s="13"/>
      <c r="B396" s="236"/>
      <c r="C396" s="237"/>
      <c r="D396" s="238" t="s">
        <v>276</v>
      </c>
      <c r="E396" s="239" t="s">
        <v>32</v>
      </c>
      <c r="F396" s="240" t="s">
        <v>1190</v>
      </c>
      <c r="G396" s="237"/>
      <c r="H396" s="241">
        <v>0.221</v>
      </c>
      <c r="I396" s="242"/>
      <c r="J396" s="237"/>
      <c r="K396" s="237"/>
      <c r="L396" s="243"/>
      <c r="M396" s="244"/>
      <c r="N396" s="245"/>
      <c r="O396" s="245"/>
      <c r="P396" s="245"/>
      <c r="Q396" s="245"/>
      <c r="R396" s="245"/>
      <c r="S396" s="245"/>
      <c r="T396" s="246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7" t="s">
        <v>276</v>
      </c>
      <c r="AU396" s="247" t="s">
        <v>86</v>
      </c>
      <c r="AV396" s="13" t="s">
        <v>86</v>
      </c>
      <c r="AW396" s="13" t="s">
        <v>39</v>
      </c>
      <c r="AX396" s="13" t="s">
        <v>84</v>
      </c>
      <c r="AY396" s="247" t="s">
        <v>266</v>
      </c>
    </row>
    <row r="397" s="12" customFormat="1" ht="22.8" customHeight="1">
      <c r="A397" s="12"/>
      <c r="B397" s="202"/>
      <c r="C397" s="203"/>
      <c r="D397" s="204" t="s">
        <v>76</v>
      </c>
      <c r="E397" s="216" t="s">
        <v>324</v>
      </c>
      <c r="F397" s="216" t="s">
        <v>456</v>
      </c>
      <c r="G397" s="203"/>
      <c r="H397" s="203"/>
      <c r="I397" s="206"/>
      <c r="J397" s="217">
        <f>BK397</f>
        <v>0</v>
      </c>
      <c r="K397" s="203"/>
      <c r="L397" s="208"/>
      <c r="M397" s="209"/>
      <c r="N397" s="210"/>
      <c r="O397" s="210"/>
      <c r="P397" s="211">
        <f>SUM(P398:P408)</f>
        <v>0</v>
      </c>
      <c r="Q397" s="210"/>
      <c r="R397" s="211">
        <f>SUM(R398:R408)</f>
        <v>0.01387737</v>
      </c>
      <c r="S397" s="210"/>
      <c r="T397" s="212">
        <f>SUM(T398:T408)</f>
        <v>0</v>
      </c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R397" s="213" t="s">
        <v>98</v>
      </c>
      <c r="AT397" s="214" t="s">
        <v>76</v>
      </c>
      <c r="AU397" s="214" t="s">
        <v>84</v>
      </c>
      <c r="AY397" s="213" t="s">
        <v>266</v>
      </c>
      <c r="BK397" s="215">
        <f>SUM(BK398:BK408)</f>
        <v>0</v>
      </c>
    </row>
    <row r="398" s="2" customFormat="1" ht="24.15" customHeight="1">
      <c r="A398" s="41"/>
      <c r="B398" s="42"/>
      <c r="C398" s="218" t="s">
        <v>504</v>
      </c>
      <c r="D398" s="218" t="s">
        <v>268</v>
      </c>
      <c r="E398" s="219" t="s">
        <v>1191</v>
      </c>
      <c r="F398" s="220" t="s">
        <v>1192</v>
      </c>
      <c r="G398" s="221" t="s">
        <v>288</v>
      </c>
      <c r="H398" s="222">
        <v>262.77199999999999</v>
      </c>
      <c r="I398" s="223"/>
      <c r="J398" s="224">
        <f>ROUND(I398*H398,2)</f>
        <v>0</v>
      </c>
      <c r="K398" s="220" t="s">
        <v>272</v>
      </c>
      <c r="L398" s="47"/>
      <c r="M398" s="225" t="s">
        <v>32</v>
      </c>
      <c r="N398" s="226" t="s">
        <v>48</v>
      </c>
      <c r="O398" s="87"/>
      <c r="P398" s="227">
        <f>O398*H398</f>
        <v>0</v>
      </c>
      <c r="Q398" s="227">
        <v>0</v>
      </c>
      <c r="R398" s="227">
        <f>Q398*H398</f>
        <v>0</v>
      </c>
      <c r="S398" s="227">
        <v>0</v>
      </c>
      <c r="T398" s="228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9" t="s">
        <v>98</v>
      </c>
      <c r="AT398" s="229" t="s">
        <v>268</v>
      </c>
      <c r="AU398" s="229" t="s">
        <v>86</v>
      </c>
      <c r="AY398" s="19" t="s">
        <v>266</v>
      </c>
      <c r="BE398" s="230">
        <f>IF(N398="základní",J398,0)</f>
        <v>0</v>
      </c>
      <c r="BF398" s="230">
        <f>IF(N398="snížená",J398,0)</f>
        <v>0</v>
      </c>
      <c r="BG398" s="230">
        <f>IF(N398="zákl. přenesená",J398,0)</f>
        <v>0</v>
      </c>
      <c r="BH398" s="230">
        <f>IF(N398="sníž. přenesená",J398,0)</f>
        <v>0</v>
      </c>
      <c r="BI398" s="230">
        <f>IF(N398="nulová",J398,0)</f>
        <v>0</v>
      </c>
      <c r="BJ398" s="19" t="s">
        <v>84</v>
      </c>
      <c r="BK398" s="230">
        <f>ROUND(I398*H398,2)</f>
        <v>0</v>
      </c>
      <c r="BL398" s="19" t="s">
        <v>98</v>
      </c>
      <c r="BM398" s="229" t="s">
        <v>1193</v>
      </c>
    </row>
    <row r="399" s="2" customFormat="1">
      <c r="A399" s="41"/>
      <c r="B399" s="42"/>
      <c r="C399" s="43"/>
      <c r="D399" s="231" t="s">
        <v>274</v>
      </c>
      <c r="E399" s="43"/>
      <c r="F399" s="232" t="s">
        <v>1194</v>
      </c>
      <c r="G399" s="43"/>
      <c r="H399" s="43"/>
      <c r="I399" s="233"/>
      <c r="J399" s="43"/>
      <c r="K399" s="43"/>
      <c r="L399" s="47"/>
      <c r="M399" s="234"/>
      <c r="N399" s="235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19" t="s">
        <v>274</v>
      </c>
      <c r="AU399" s="19" t="s">
        <v>86</v>
      </c>
    </row>
    <row r="400" s="15" customFormat="1">
      <c r="A400" s="15"/>
      <c r="B400" s="273"/>
      <c r="C400" s="274"/>
      <c r="D400" s="238" t="s">
        <v>276</v>
      </c>
      <c r="E400" s="275" t="s">
        <v>32</v>
      </c>
      <c r="F400" s="276" t="s">
        <v>1195</v>
      </c>
      <c r="G400" s="274"/>
      <c r="H400" s="275" t="s">
        <v>32</v>
      </c>
      <c r="I400" s="277"/>
      <c r="J400" s="274"/>
      <c r="K400" s="274"/>
      <c r="L400" s="278"/>
      <c r="M400" s="279"/>
      <c r="N400" s="280"/>
      <c r="O400" s="280"/>
      <c r="P400" s="280"/>
      <c r="Q400" s="280"/>
      <c r="R400" s="280"/>
      <c r="S400" s="280"/>
      <c r="T400" s="281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282" t="s">
        <v>276</v>
      </c>
      <c r="AU400" s="282" t="s">
        <v>86</v>
      </c>
      <c r="AV400" s="15" t="s">
        <v>84</v>
      </c>
      <c r="AW400" s="15" t="s">
        <v>39</v>
      </c>
      <c r="AX400" s="15" t="s">
        <v>77</v>
      </c>
      <c r="AY400" s="282" t="s">
        <v>266</v>
      </c>
    </row>
    <row r="401" s="15" customFormat="1">
      <c r="A401" s="15"/>
      <c r="B401" s="273"/>
      <c r="C401" s="274"/>
      <c r="D401" s="238" t="s">
        <v>276</v>
      </c>
      <c r="E401" s="275" t="s">
        <v>32</v>
      </c>
      <c r="F401" s="276" t="s">
        <v>1196</v>
      </c>
      <c r="G401" s="274"/>
      <c r="H401" s="275" t="s">
        <v>32</v>
      </c>
      <c r="I401" s="277"/>
      <c r="J401" s="274"/>
      <c r="K401" s="274"/>
      <c r="L401" s="278"/>
      <c r="M401" s="279"/>
      <c r="N401" s="280"/>
      <c r="O401" s="280"/>
      <c r="P401" s="280"/>
      <c r="Q401" s="280"/>
      <c r="R401" s="280"/>
      <c r="S401" s="280"/>
      <c r="T401" s="281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82" t="s">
        <v>276</v>
      </c>
      <c r="AU401" s="282" t="s">
        <v>86</v>
      </c>
      <c r="AV401" s="15" t="s">
        <v>84</v>
      </c>
      <c r="AW401" s="15" t="s">
        <v>39</v>
      </c>
      <c r="AX401" s="15" t="s">
        <v>77</v>
      </c>
      <c r="AY401" s="282" t="s">
        <v>266</v>
      </c>
    </row>
    <row r="402" s="13" customFormat="1">
      <c r="A402" s="13"/>
      <c r="B402" s="236"/>
      <c r="C402" s="237"/>
      <c r="D402" s="238" t="s">
        <v>276</v>
      </c>
      <c r="E402" s="239" t="s">
        <v>1197</v>
      </c>
      <c r="F402" s="240" t="s">
        <v>1198</v>
      </c>
      <c r="G402" s="237"/>
      <c r="H402" s="241">
        <v>262.77199999999999</v>
      </c>
      <c r="I402" s="242"/>
      <c r="J402" s="237"/>
      <c r="K402" s="237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276</v>
      </c>
      <c r="AU402" s="247" t="s">
        <v>86</v>
      </c>
      <c r="AV402" s="13" t="s">
        <v>86</v>
      </c>
      <c r="AW402" s="13" t="s">
        <v>39</v>
      </c>
      <c r="AX402" s="13" t="s">
        <v>84</v>
      </c>
      <c r="AY402" s="247" t="s">
        <v>266</v>
      </c>
    </row>
    <row r="403" s="2" customFormat="1" ht="16.5" customHeight="1">
      <c r="A403" s="41"/>
      <c r="B403" s="42"/>
      <c r="C403" s="248" t="s">
        <v>510</v>
      </c>
      <c r="D403" s="248" t="s">
        <v>336</v>
      </c>
      <c r="E403" s="249" t="s">
        <v>1199</v>
      </c>
      <c r="F403" s="250" t="s">
        <v>1200</v>
      </c>
      <c r="G403" s="251" t="s">
        <v>288</v>
      </c>
      <c r="H403" s="252">
        <v>262.77199999999999</v>
      </c>
      <c r="I403" s="253"/>
      <c r="J403" s="254">
        <f>ROUND(I403*H403,2)</f>
        <v>0</v>
      </c>
      <c r="K403" s="250" t="s">
        <v>272</v>
      </c>
      <c r="L403" s="255"/>
      <c r="M403" s="256" t="s">
        <v>32</v>
      </c>
      <c r="N403" s="257" t="s">
        <v>48</v>
      </c>
      <c r="O403" s="87"/>
      <c r="P403" s="227">
        <f>O403*H403</f>
        <v>0</v>
      </c>
      <c r="Q403" s="227">
        <v>0</v>
      </c>
      <c r="R403" s="227">
        <f>Q403*H403</f>
        <v>0</v>
      </c>
      <c r="S403" s="227">
        <v>0</v>
      </c>
      <c r="T403" s="228">
        <f>S403*H403</f>
        <v>0</v>
      </c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R403" s="229" t="s">
        <v>319</v>
      </c>
      <c r="AT403" s="229" t="s">
        <v>336</v>
      </c>
      <c r="AU403" s="229" t="s">
        <v>86</v>
      </c>
      <c r="AY403" s="19" t="s">
        <v>266</v>
      </c>
      <c r="BE403" s="230">
        <f>IF(N403="základní",J403,0)</f>
        <v>0</v>
      </c>
      <c r="BF403" s="230">
        <f>IF(N403="snížená",J403,0)</f>
        <v>0</v>
      </c>
      <c r="BG403" s="230">
        <f>IF(N403="zákl. přenesená",J403,0)</f>
        <v>0</v>
      </c>
      <c r="BH403" s="230">
        <f>IF(N403="sníž. přenesená",J403,0)</f>
        <v>0</v>
      </c>
      <c r="BI403" s="230">
        <f>IF(N403="nulová",J403,0)</f>
        <v>0</v>
      </c>
      <c r="BJ403" s="19" t="s">
        <v>84</v>
      </c>
      <c r="BK403" s="230">
        <f>ROUND(I403*H403,2)</f>
        <v>0</v>
      </c>
      <c r="BL403" s="19" t="s">
        <v>98</v>
      </c>
      <c r="BM403" s="229" t="s">
        <v>1201</v>
      </c>
    </row>
    <row r="404" s="2" customFormat="1" ht="16.5" customHeight="1">
      <c r="A404" s="41"/>
      <c r="B404" s="42"/>
      <c r="C404" s="218" t="s">
        <v>1202</v>
      </c>
      <c r="D404" s="258" t="s">
        <v>268</v>
      </c>
      <c r="E404" s="219" t="s">
        <v>1203</v>
      </c>
      <c r="F404" s="220" t="s">
        <v>1204</v>
      </c>
      <c r="G404" s="221" t="s">
        <v>697</v>
      </c>
      <c r="H404" s="222">
        <v>0.012999999999999999</v>
      </c>
      <c r="I404" s="223"/>
      <c r="J404" s="224">
        <f>ROUND(I404*H404,2)</f>
        <v>0</v>
      </c>
      <c r="K404" s="220" t="s">
        <v>428</v>
      </c>
      <c r="L404" s="47"/>
      <c r="M404" s="225" t="s">
        <v>32</v>
      </c>
      <c r="N404" s="226" t="s">
        <v>48</v>
      </c>
      <c r="O404" s="87"/>
      <c r="P404" s="227">
        <f>O404*H404</f>
        <v>0</v>
      </c>
      <c r="Q404" s="227">
        <v>1.0674900000000001</v>
      </c>
      <c r="R404" s="227">
        <f>Q404*H404</f>
        <v>0.01387737</v>
      </c>
      <c r="S404" s="227">
        <v>0</v>
      </c>
      <c r="T404" s="228">
        <f>S404*H404</f>
        <v>0</v>
      </c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R404" s="229" t="s">
        <v>98</v>
      </c>
      <c r="AT404" s="229" t="s">
        <v>268</v>
      </c>
      <c r="AU404" s="229" t="s">
        <v>86</v>
      </c>
      <c r="AY404" s="19" t="s">
        <v>266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19" t="s">
        <v>84</v>
      </c>
      <c r="BK404" s="230">
        <f>ROUND(I404*H404,2)</f>
        <v>0</v>
      </c>
      <c r="BL404" s="19" t="s">
        <v>98</v>
      </c>
      <c r="BM404" s="229" t="s">
        <v>1205</v>
      </c>
    </row>
    <row r="405" s="15" customFormat="1">
      <c r="A405" s="15"/>
      <c r="B405" s="273"/>
      <c r="C405" s="274"/>
      <c r="D405" s="238" t="s">
        <v>276</v>
      </c>
      <c r="E405" s="275" t="s">
        <v>32</v>
      </c>
      <c r="F405" s="276" t="s">
        <v>862</v>
      </c>
      <c r="G405" s="274"/>
      <c r="H405" s="275" t="s">
        <v>32</v>
      </c>
      <c r="I405" s="277"/>
      <c r="J405" s="274"/>
      <c r="K405" s="274"/>
      <c r="L405" s="278"/>
      <c r="M405" s="279"/>
      <c r="N405" s="280"/>
      <c r="O405" s="280"/>
      <c r="P405" s="280"/>
      <c r="Q405" s="280"/>
      <c r="R405" s="280"/>
      <c r="S405" s="280"/>
      <c r="T405" s="281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82" t="s">
        <v>276</v>
      </c>
      <c r="AU405" s="282" t="s">
        <v>86</v>
      </c>
      <c r="AV405" s="15" t="s">
        <v>84</v>
      </c>
      <c r="AW405" s="15" t="s">
        <v>39</v>
      </c>
      <c r="AX405" s="15" t="s">
        <v>77</v>
      </c>
      <c r="AY405" s="282" t="s">
        <v>266</v>
      </c>
    </row>
    <row r="406" s="15" customFormat="1">
      <c r="A406" s="15"/>
      <c r="B406" s="273"/>
      <c r="C406" s="274"/>
      <c r="D406" s="238" t="s">
        <v>276</v>
      </c>
      <c r="E406" s="275" t="s">
        <v>32</v>
      </c>
      <c r="F406" s="276" t="s">
        <v>1206</v>
      </c>
      <c r="G406" s="274"/>
      <c r="H406" s="275" t="s">
        <v>32</v>
      </c>
      <c r="I406" s="277"/>
      <c r="J406" s="274"/>
      <c r="K406" s="274"/>
      <c r="L406" s="278"/>
      <c r="M406" s="279"/>
      <c r="N406" s="280"/>
      <c r="O406" s="280"/>
      <c r="P406" s="280"/>
      <c r="Q406" s="280"/>
      <c r="R406" s="280"/>
      <c r="S406" s="280"/>
      <c r="T406" s="281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82" t="s">
        <v>276</v>
      </c>
      <c r="AU406" s="282" t="s">
        <v>86</v>
      </c>
      <c r="AV406" s="15" t="s">
        <v>84</v>
      </c>
      <c r="AW406" s="15" t="s">
        <v>39</v>
      </c>
      <c r="AX406" s="15" t="s">
        <v>77</v>
      </c>
      <c r="AY406" s="282" t="s">
        <v>266</v>
      </c>
    </row>
    <row r="407" s="13" customFormat="1">
      <c r="A407" s="13"/>
      <c r="B407" s="236"/>
      <c r="C407" s="237"/>
      <c r="D407" s="238" t="s">
        <v>276</v>
      </c>
      <c r="E407" s="239" t="s">
        <v>32</v>
      </c>
      <c r="F407" s="240" t="s">
        <v>1207</v>
      </c>
      <c r="G407" s="237"/>
      <c r="H407" s="241">
        <v>0.012999999999999999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276</v>
      </c>
      <c r="AU407" s="247" t="s">
        <v>86</v>
      </c>
      <c r="AV407" s="13" t="s">
        <v>86</v>
      </c>
      <c r="AW407" s="13" t="s">
        <v>39</v>
      </c>
      <c r="AX407" s="13" t="s">
        <v>77</v>
      </c>
      <c r="AY407" s="247" t="s">
        <v>266</v>
      </c>
    </row>
    <row r="408" s="14" customFormat="1">
      <c r="A408" s="14"/>
      <c r="B408" s="259"/>
      <c r="C408" s="260"/>
      <c r="D408" s="238" t="s">
        <v>276</v>
      </c>
      <c r="E408" s="261" t="s">
        <v>32</v>
      </c>
      <c r="F408" s="262" t="s">
        <v>430</v>
      </c>
      <c r="G408" s="260"/>
      <c r="H408" s="263">
        <v>0.012999999999999999</v>
      </c>
      <c r="I408" s="264"/>
      <c r="J408" s="260"/>
      <c r="K408" s="260"/>
      <c r="L408" s="265"/>
      <c r="M408" s="266"/>
      <c r="N408" s="267"/>
      <c r="O408" s="267"/>
      <c r="P408" s="267"/>
      <c r="Q408" s="267"/>
      <c r="R408" s="267"/>
      <c r="S408" s="267"/>
      <c r="T408" s="26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9" t="s">
        <v>276</v>
      </c>
      <c r="AU408" s="269" t="s">
        <v>86</v>
      </c>
      <c r="AV408" s="14" t="s">
        <v>98</v>
      </c>
      <c r="AW408" s="14" t="s">
        <v>39</v>
      </c>
      <c r="AX408" s="14" t="s">
        <v>84</v>
      </c>
      <c r="AY408" s="269" t="s">
        <v>266</v>
      </c>
    </row>
    <row r="409" s="12" customFormat="1" ht="22.8" customHeight="1">
      <c r="A409" s="12"/>
      <c r="B409" s="202"/>
      <c r="C409" s="203"/>
      <c r="D409" s="204" t="s">
        <v>76</v>
      </c>
      <c r="E409" s="216" t="s">
        <v>478</v>
      </c>
      <c r="F409" s="216" t="s">
        <v>479</v>
      </c>
      <c r="G409" s="203"/>
      <c r="H409" s="203"/>
      <c r="I409" s="206"/>
      <c r="J409" s="217">
        <f>BK409</f>
        <v>0</v>
      </c>
      <c r="K409" s="203"/>
      <c r="L409" s="208"/>
      <c r="M409" s="209"/>
      <c r="N409" s="210"/>
      <c r="O409" s="210"/>
      <c r="P409" s="211">
        <f>SUM(P410:P413)</f>
        <v>0</v>
      </c>
      <c r="Q409" s="210"/>
      <c r="R409" s="211">
        <f>SUM(R410:R413)</f>
        <v>0</v>
      </c>
      <c r="S409" s="210"/>
      <c r="T409" s="212">
        <f>SUM(T410:T413)</f>
        <v>0</v>
      </c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R409" s="213" t="s">
        <v>98</v>
      </c>
      <c r="AT409" s="214" t="s">
        <v>76</v>
      </c>
      <c r="AU409" s="214" t="s">
        <v>84</v>
      </c>
      <c r="AY409" s="213" t="s">
        <v>266</v>
      </c>
      <c r="BK409" s="215">
        <f>SUM(BK410:BK413)</f>
        <v>0</v>
      </c>
    </row>
    <row r="410" s="2" customFormat="1" ht="24.15" customHeight="1">
      <c r="A410" s="41"/>
      <c r="B410" s="42"/>
      <c r="C410" s="218" t="s">
        <v>515</v>
      </c>
      <c r="D410" s="258" t="s">
        <v>268</v>
      </c>
      <c r="E410" s="219" t="s">
        <v>745</v>
      </c>
      <c r="F410" s="220" t="s">
        <v>746</v>
      </c>
      <c r="G410" s="221" t="s">
        <v>339</v>
      </c>
      <c r="H410" s="222">
        <v>628.20000000000005</v>
      </c>
      <c r="I410" s="223"/>
      <c r="J410" s="224">
        <f>ROUND(I410*H410,2)</f>
        <v>0</v>
      </c>
      <c r="K410" s="220" t="s">
        <v>272</v>
      </c>
      <c r="L410" s="47"/>
      <c r="M410" s="225" t="s">
        <v>32</v>
      </c>
      <c r="N410" s="226" t="s">
        <v>48</v>
      </c>
      <c r="O410" s="87"/>
      <c r="P410" s="227">
        <f>O410*H410</f>
        <v>0</v>
      </c>
      <c r="Q410" s="227">
        <v>0</v>
      </c>
      <c r="R410" s="227">
        <f>Q410*H410</f>
        <v>0</v>
      </c>
      <c r="S410" s="227">
        <v>0</v>
      </c>
      <c r="T410" s="228">
        <f>S410*H410</f>
        <v>0</v>
      </c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R410" s="229" t="s">
        <v>98</v>
      </c>
      <c r="AT410" s="229" t="s">
        <v>268</v>
      </c>
      <c r="AU410" s="229" t="s">
        <v>86</v>
      </c>
      <c r="AY410" s="19" t="s">
        <v>266</v>
      </c>
      <c r="BE410" s="230">
        <f>IF(N410="základní",J410,0)</f>
        <v>0</v>
      </c>
      <c r="BF410" s="230">
        <f>IF(N410="snížená",J410,0)</f>
        <v>0</v>
      </c>
      <c r="BG410" s="230">
        <f>IF(N410="zákl. přenesená",J410,0)</f>
        <v>0</v>
      </c>
      <c r="BH410" s="230">
        <f>IF(N410="sníž. přenesená",J410,0)</f>
        <v>0</v>
      </c>
      <c r="BI410" s="230">
        <f>IF(N410="nulová",J410,0)</f>
        <v>0</v>
      </c>
      <c r="BJ410" s="19" t="s">
        <v>84</v>
      </c>
      <c r="BK410" s="230">
        <f>ROUND(I410*H410,2)</f>
        <v>0</v>
      </c>
      <c r="BL410" s="19" t="s">
        <v>98</v>
      </c>
      <c r="BM410" s="229" t="s">
        <v>1208</v>
      </c>
    </row>
    <row r="411" s="2" customFormat="1">
      <c r="A411" s="41"/>
      <c r="B411" s="42"/>
      <c r="C411" s="43"/>
      <c r="D411" s="231" t="s">
        <v>274</v>
      </c>
      <c r="E411" s="43"/>
      <c r="F411" s="232" t="s">
        <v>748</v>
      </c>
      <c r="G411" s="43"/>
      <c r="H411" s="43"/>
      <c r="I411" s="233"/>
      <c r="J411" s="43"/>
      <c r="K411" s="43"/>
      <c r="L411" s="47"/>
      <c r="M411" s="234"/>
      <c r="N411" s="235"/>
      <c r="O411" s="87"/>
      <c r="P411" s="87"/>
      <c r="Q411" s="87"/>
      <c r="R411" s="87"/>
      <c r="S411" s="87"/>
      <c r="T411" s="88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T411" s="19" t="s">
        <v>274</v>
      </c>
      <c r="AU411" s="19" t="s">
        <v>86</v>
      </c>
    </row>
    <row r="412" s="13" customFormat="1">
      <c r="A412" s="13"/>
      <c r="B412" s="236"/>
      <c r="C412" s="237"/>
      <c r="D412" s="238" t="s">
        <v>276</v>
      </c>
      <c r="E412" s="239" t="s">
        <v>32</v>
      </c>
      <c r="F412" s="240" t="s">
        <v>1209</v>
      </c>
      <c r="G412" s="237"/>
      <c r="H412" s="241">
        <v>628.20000000000005</v>
      </c>
      <c r="I412" s="242"/>
      <c r="J412" s="237"/>
      <c r="K412" s="237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276</v>
      </c>
      <c r="AU412" s="247" t="s">
        <v>86</v>
      </c>
      <c r="AV412" s="13" t="s">
        <v>86</v>
      </c>
      <c r="AW412" s="13" t="s">
        <v>39</v>
      </c>
      <c r="AX412" s="13" t="s">
        <v>77</v>
      </c>
      <c r="AY412" s="247" t="s">
        <v>266</v>
      </c>
    </row>
    <row r="413" s="14" customFormat="1">
      <c r="A413" s="14"/>
      <c r="B413" s="259"/>
      <c r="C413" s="260"/>
      <c r="D413" s="238" t="s">
        <v>276</v>
      </c>
      <c r="E413" s="261" t="s">
        <v>32</v>
      </c>
      <c r="F413" s="262" t="s">
        <v>430</v>
      </c>
      <c r="G413" s="260"/>
      <c r="H413" s="263">
        <v>628.20000000000005</v>
      </c>
      <c r="I413" s="264"/>
      <c r="J413" s="260"/>
      <c r="K413" s="260"/>
      <c r="L413" s="265"/>
      <c r="M413" s="266"/>
      <c r="N413" s="267"/>
      <c r="O413" s="267"/>
      <c r="P413" s="267"/>
      <c r="Q413" s="267"/>
      <c r="R413" s="267"/>
      <c r="S413" s="267"/>
      <c r="T413" s="26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9" t="s">
        <v>276</v>
      </c>
      <c r="AU413" s="269" t="s">
        <v>86</v>
      </c>
      <c r="AV413" s="14" t="s">
        <v>98</v>
      </c>
      <c r="AW413" s="14" t="s">
        <v>39</v>
      </c>
      <c r="AX413" s="14" t="s">
        <v>84</v>
      </c>
      <c r="AY413" s="269" t="s">
        <v>266</v>
      </c>
    </row>
    <row r="414" s="12" customFormat="1" ht="25.92" customHeight="1">
      <c r="A414" s="12"/>
      <c r="B414" s="202"/>
      <c r="C414" s="203"/>
      <c r="D414" s="204" t="s">
        <v>76</v>
      </c>
      <c r="E414" s="205" t="s">
        <v>485</v>
      </c>
      <c r="F414" s="205" t="s">
        <v>486</v>
      </c>
      <c r="G414" s="203"/>
      <c r="H414" s="203"/>
      <c r="I414" s="206"/>
      <c r="J414" s="207">
        <f>BK414</f>
        <v>0</v>
      </c>
      <c r="K414" s="203"/>
      <c r="L414" s="208"/>
      <c r="M414" s="209"/>
      <c r="N414" s="210"/>
      <c r="O414" s="210"/>
      <c r="P414" s="211">
        <f>P415</f>
        <v>0</v>
      </c>
      <c r="Q414" s="210"/>
      <c r="R414" s="211">
        <f>R415</f>
        <v>0.14017000000000002</v>
      </c>
      <c r="S414" s="210"/>
      <c r="T414" s="212">
        <f>T415</f>
        <v>0</v>
      </c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R414" s="213" t="s">
        <v>86</v>
      </c>
      <c r="AT414" s="214" t="s">
        <v>76</v>
      </c>
      <c r="AU414" s="214" t="s">
        <v>77</v>
      </c>
      <c r="AY414" s="213" t="s">
        <v>266</v>
      </c>
      <c r="BK414" s="215">
        <f>BK415</f>
        <v>0</v>
      </c>
    </row>
    <row r="415" s="12" customFormat="1" ht="22.8" customHeight="1">
      <c r="A415" s="12"/>
      <c r="B415" s="202"/>
      <c r="C415" s="203"/>
      <c r="D415" s="204" t="s">
        <v>76</v>
      </c>
      <c r="E415" s="216" t="s">
        <v>487</v>
      </c>
      <c r="F415" s="216" t="s">
        <v>488</v>
      </c>
      <c r="G415" s="203"/>
      <c r="H415" s="203"/>
      <c r="I415" s="206"/>
      <c r="J415" s="217">
        <f>BK415</f>
        <v>0</v>
      </c>
      <c r="K415" s="203"/>
      <c r="L415" s="208"/>
      <c r="M415" s="209"/>
      <c r="N415" s="210"/>
      <c r="O415" s="210"/>
      <c r="P415" s="211">
        <f>SUM(P416:P423)</f>
        <v>0</v>
      </c>
      <c r="Q415" s="210"/>
      <c r="R415" s="211">
        <f>SUM(R416:R423)</f>
        <v>0.14017000000000002</v>
      </c>
      <c r="S415" s="210"/>
      <c r="T415" s="212">
        <f>SUM(T416:T423)</f>
        <v>0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13" t="s">
        <v>98</v>
      </c>
      <c r="AT415" s="214" t="s">
        <v>76</v>
      </c>
      <c r="AU415" s="214" t="s">
        <v>84</v>
      </c>
      <c r="AY415" s="213" t="s">
        <v>266</v>
      </c>
      <c r="BK415" s="215">
        <f>SUM(BK416:BK423)</f>
        <v>0</v>
      </c>
    </row>
    <row r="416" s="2" customFormat="1" ht="16.5" customHeight="1">
      <c r="A416" s="41"/>
      <c r="B416" s="42"/>
      <c r="C416" s="218" t="s">
        <v>523</v>
      </c>
      <c r="D416" s="218" t="s">
        <v>268</v>
      </c>
      <c r="E416" s="219" t="s">
        <v>1210</v>
      </c>
      <c r="F416" s="220" t="s">
        <v>1211</v>
      </c>
      <c r="G416" s="221" t="s">
        <v>327</v>
      </c>
      <c r="H416" s="222">
        <v>131</v>
      </c>
      <c r="I416" s="223"/>
      <c r="J416" s="224">
        <f>ROUND(I416*H416,2)</f>
        <v>0</v>
      </c>
      <c r="K416" s="220" t="s">
        <v>272</v>
      </c>
      <c r="L416" s="47"/>
      <c r="M416" s="225" t="s">
        <v>32</v>
      </c>
      <c r="N416" s="226" t="s">
        <v>48</v>
      </c>
      <c r="O416" s="87"/>
      <c r="P416" s="227">
        <f>O416*H416</f>
        <v>0</v>
      </c>
      <c r="Q416" s="227">
        <v>6.9999999999999994E-05</v>
      </c>
      <c r="R416" s="227">
        <f>Q416*H416</f>
        <v>0.0091699999999999993</v>
      </c>
      <c r="S416" s="227">
        <v>0</v>
      </c>
      <c r="T416" s="228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29" t="s">
        <v>363</v>
      </c>
      <c r="AT416" s="229" t="s">
        <v>268</v>
      </c>
      <c r="AU416" s="229" t="s">
        <v>86</v>
      </c>
      <c r="AY416" s="19" t="s">
        <v>266</v>
      </c>
      <c r="BE416" s="230">
        <f>IF(N416="základní",J416,0)</f>
        <v>0</v>
      </c>
      <c r="BF416" s="230">
        <f>IF(N416="snížená",J416,0)</f>
        <v>0</v>
      </c>
      <c r="BG416" s="230">
        <f>IF(N416="zákl. přenesená",J416,0)</f>
        <v>0</v>
      </c>
      <c r="BH416" s="230">
        <f>IF(N416="sníž. přenesená",J416,0)</f>
        <v>0</v>
      </c>
      <c r="BI416" s="230">
        <f>IF(N416="nulová",J416,0)</f>
        <v>0</v>
      </c>
      <c r="BJ416" s="19" t="s">
        <v>84</v>
      </c>
      <c r="BK416" s="230">
        <f>ROUND(I416*H416,2)</f>
        <v>0</v>
      </c>
      <c r="BL416" s="19" t="s">
        <v>363</v>
      </c>
      <c r="BM416" s="229" t="s">
        <v>1212</v>
      </c>
    </row>
    <row r="417" s="2" customFormat="1">
      <c r="A417" s="41"/>
      <c r="B417" s="42"/>
      <c r="C417" s="43"/>
      <c r="D417" s="231" t="s">
        <v>274</v>
      </c>
      <c r="E417" s="43"/>
      <c r="F417" s="232" t="s">
        <v>1213</v>
      </c>
      <c r="G417" s="43"/>
      <c r="H417" s="43"/>
      <c r="I417" s="233"/>
      <c r="J417" s="43"/>
      <c r="K417" s="43"/>
      <c r="L417" s="47"/>
      <c r="M417" s="234"/>
      <c r="N417" s="235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19" t="s">
        <v>274</v>
      </c>
      <c r="AU417" s="19" t="s">
        <v>86</v>
      </c>
    </row>
    <row r="418" s="2" customFormat="1" ht="16.5" customHeight="1">
      <c r="A418" s="41"/>
      <c r="B418" s="42"/>
      <c r="C418" s="248" t="s">
        <v>530</v>
      </c>
      <c r="D418" s="248" t="s">
        <v>336</v>
      </c>
      <c r="E418" s="249" t="s">
        <v>1214</v>
      </c>
      <c r="F418" s="250" t="s">
        <v>1215</v>
      </c>
      <c r="G418" s="251" t="s">
        <v>339</v>
      </c>
      <c r="H418" s="252">
        <v>0.13100000000000001</v>
      </c>
      <c r="I418" s="253"/>
      <c r="J418" s="254">
        <f>ROUND(I418*H418,2)</f>
        <v>0</v>
      </c>
      <c r="K418" s="250" t="s">
        <v>272</v>
      </c>
      <c r="L418" s="255"/>
      <c r="M418" s="256" t="s">
        <v>32</v>
      </c>
      <c r="N418" s="257" t="s">
        <v>48</v>
      </c>
      <c r="O418" s="87"/>
      <c r="P418" s="227">
        <f>O418*H418</f>
        <v>0</v>
      </c>
      <c r="Q418" s="227">
        <v>1</v>
      </c>
      <c r="R418" s="227">
        <f>Q418*H418</f>
        <v>0.13100000000000001</v>
      </c>
      <c r="S418" s="227">
        <v>0</v>
      </c>
      <c r="T418" s="228">
        <f>S418*H418</f>
        <v>0</v>
      </c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R418" s="229" t="s">
        <v>472</v>
      </c>
      <c r="AT418" s="229" t="s">
        <v>336</v>
      </c>
      <c r="AU418" s="229" t="s">
        <v>86</v>
      </c>
      <c r="AY418" s="19" t="s">
        <v>266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19" t="s">
        <v>84</v>
      </c>
      <c r="BK418" s="230">
        <f>ROUND(I418*H418,2)</f>
        <v>0</v>
      </c>
      <c r="BL418" s="19" t="s">
        <v>363</v>
      </c>
      <c r="BM418" s="229" t="s">
        <v>1216</v>
      </c>
    </row>
    <row r="419" s="2" customFormat="1">
      <c r="A419" s="41"/>
      <c r="B419" s="42"/>
      <c r="C419" s="43"/>
      <c r="D419" s="238" t="s">
        <v>1069</v>
      </c>
      <c r="E419" s="43"/>
      <c r="F419" s="287" t="s">
        <v>1217</v>
      </c>
      <c r="G419" s="43"/>
      <c r="H419" s="43"/>
      <c r="I419" s="233"/>
      <c r="J419" s="43"/>
      <c r="K419" s="43"/>
      <c r="L419" s="47"/>
      <c r="M419" s="234"/>
      <c r="N419" s="235"/>
      <c r="O419" s="87"/>
      <c r="P419" s="87"/>
      <c r="Q419" s="87"/>
      <c r="R419" s="87"/>
      <c r="S419" s="87"/>
      <c r="T419" s="88"/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T419" s="19" t="s">
        <v>1069</v>
      </c>
      <c r="AU419" s="19" t="s">
        <v>86</v>
      </c>
    </row>
    <row r="420" s="15" customFormat="1">
      <c r="A420" s="15"/>
      <c r="B420" s="273"/>
      <c r="C420" s="274"/>
      <c r="D420" s="238" t="s">
        <v>276</v>
      </c>
      <c r="E420" s="275" t="s">
        <v>32</v>
      </c>
      <c r="F420" s="276" t="s">
        <v>1218</v>
      </c>
      <c r="G420" s="274"/>
      <c r="H420" s="275" t="s">
        <v>32</v>
      </c>
      <c r="I420" s="277"/>
      <c r="J420" s="274"/>
      <c r="K420" s="274"/>
      <c r="L420" s="278"/>
      <c r="M420" s="279"/>
      <c r="N420" s="280"/>
      <c r="O420" s="280"/>
      <c r="P420" s="280"/>
      <c r="Q420" s="280"/>
      <c r="R420" s="280"/>
      <c r="S420" s="280"/>
      <c r="T420" s="281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82" t="s">
        <v>276</v>
      </c>
      <c r="AU420" s="282" t="s">
        <v>86</v>
      </c>
      <c r="AV420" s="15" t="s">
        <v>84</v>
      </c>
      <c r="AW420" s="15" t="s">
        <v>39</v>
      </c>
      <c r="AX420" s="15" t="s">
        <v>77</v>
      </c>
      <c r="AY420" s="282" t="s">
        <v>266</v>
      </c>
    </row>
    <row r="421" s="13" customFormat="1">
      <c r="A421" s="13"/>
      <c r="B421" s="236"/>
      <c r="C421" s="237"/>
      <c r="D421" s="238" t="s">
        <v>276</v>
      </c>
      <c r="E421" s="239" t="s">
        <v>1219</v>
      </c>
      <c r="F421" s="240" t="s">
        <v>1220</v>
      </c>
      <c r="G421" s="237"/>
      <c r="H421" s="241">
        <v>0.13100000000000001</v>
      </c>
      <c r="I421" s="242"/>
      <c r="J421" s="237"/>
      <c r="K421" s="237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276</v>
      </c>
      <c r="AU421" s="247" t="s">
        <v>86</v>
      </c>
      <c r="AV421" s="13" t="s">
        <v>86</v>
      </c>
      <c r="AW421" s="13" t="s">
        <v>39</v>
      </c>
      <c r="AX421" s="13" t="s">
        <v>84</v>
      </c>
      <c r="AY421" s="247" t="s">
        <v>266</v>
      </c>
    </row>
    <row r="422" s="2" customFormat="1" ht="24.15" customHeight="1">
      <c r="A422" s="41"/>
      <c r="B422" s="42"/>
      <c r="C422" s="218" t="s">
        <v>534</v>
      </c>
      <c r="D422" s="218" t="s">
        <v>268</v>
      </c>
      <c r="E422" s="219" t="s">
        <v>1221</v>
      </c>
      <c r="F422" s="220" t="s">
        <v>1222</v>
      </c>
      <c r="G422" s="221" t="s">
        <v>339</v>
      </c>
      <c r="H422" s="222">
        <v>0.14000000000000001</v>
      </c>
      <c r="I422" s="223"/>
      <c r="J422" s="224">
        <f>ROUND(I422*H422,2)</f>
        <v>0</v>
      </c>
      <c r="K422" s="220" t="s">
        <v>272</v>
      </c>
      <c r="L422" s="47"/>
      <c r="M422" s="225" t="s">
        <v>32</v>
      </c>
      <c r="N422" s="226" t="s">
        <v>48</v>
      </c>
      <c r="O422" s="87"/>
      <c r="P422" s="227">
        <f>O422*H422</f>
        <v>0</v>
      </c>
      <c r="Q422" s="227">
        <v>0</v>
      </c>
      <c r="R422" s="227">
        <f>Q422*H422</f>
        <v>0</v>
      </c>
      <c r="S422" s="227">
        <v>0</v>
      </c>
      <c r="T422" s="228">
        <f>S422*H422</f>
        <v>0</v>
      </c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R422" s="229" t="s">
        <v>363</v>
      </c>
      <c r="AT422" s="229" t="s">
        <v>268</v>
      </c>
      <c r="AU422" s="229" t="s">
        <v>86</v>
      </c>
      <c r="AY422" s="19" t="s">
        <v>266</v>
      </c>
      <c r="BE422" s="230">
        <f>IF(N422="základní",J422,0)</f>
        <v>0</v>
      </c>
      <c r="BF422" s="230">
        <f>IF(N422="snížená",J422,0)</f>
        <v>0</v>
      </c>
      <c r="BG422" s="230">
        <f>IF(N422="zákl. přenesená",J422,0)</f>
        <v>0</v>
      </c>
      <c r="BH422" s="230">
        <f>IF(N422="sníž. přenesená",J422,0)</f>
        <v>0</v>
      </c>
      <c r="BI422" s="230">
        <f>IF(N422="nulová",J422,0)</f>
        <v>0</v>
      </c>
      <c r="BJ422" s="19" t="s">
        <v>84</v>
      </c>
      <c r="BK422" s="230">
        <f>ROUND(I422*H422,2)</f>
        <v>0</v>
      </c>
      <c r="BL422" s="19" t="s">
        <v>363</v>
      </c>
      <c r="BM422" s="229" t="s">
        <v>1223</v>
      </c>
    </row>
    <row r="423" s="2" customFormat="1">
      <c r="A423" s="41"/>
      <c r="B423" s="42"/>
      <c r="C423" s="43"/>
      <c r="D423" s="231" t="s">
        <v>274</v>
      </c>
      <c r="E423" s="43"/>
      <c r="F423" s="232" t="s">
        <v>1224</v>
      </c>
      <c r="G423" s="43"/>
      <c r="H423" s="43"/>
      <c r="I423" s="233"/>
      <c r="J423" s="43"/>
      <c r="K423" s="43"/>
      <c r="L423" s="47"/>
      <c r="M423" s="234"/>
      <c r="N423" s="235"/>
      <c r="O423" s="87"/>
      <c r="P423" s="87"/>
      <c r="Q423" s="87"/>
      <c r="R423" s="87"/>
      <c r="S423" s="87"/>
      <c r="T423" s="88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19" t="s">
        <v>274</v>
      </c>
      <c r="AU423" s="19" t="s">
        <v>86</v>
      </c>
    </row>
    <row r="424" s="12" customFormat="1" ht="25.92" customHeight="1">
      <c r="A424" s="12"/>
      <c r="B424" s="202"/>
      <c r="C424" s="203"/>
      <c r="D424" s="204" t="s">
        <v>76</v>
      </c>
      <c r="E424" s="205" t="s">
        <v>545</v>
      </c>
      <c r="F424" s="205" t="s">
        <v>546</v>
      </c>
      <c r="G424" s="203"/>
      <c r="H424" s="203"/>
      <c r="I424" s="206"/>
      <c r="J424" s="207">
        <f>BK424</f>
        <v>0</v>
      </c>
      <c r="K424" s="203"/>
      <c r="L424" s="208"/>
      <c r="M424" s="209"/>
      <c r="N424" s="210"/>
      <c r="O424" s="210"/>
      <c r="P424" s="211">
        <f>SUM(P425:P431)</f>
        <v>0</v>
      </c>
      <c r="Q424" s="210"/>
      <c r="R424" s="211">
        <f>SUM(R425:R431)</f>
        <v>0</v>
      </c>
      <c r="S424" s="210"/>
      <c r="T424" s="212">
        <f>SUM(T425:T431)</f>
        <v>0</v>
      </c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R424" s="213" t="s">
        <v>98</v>
      </c>
      <c r="AT424" s="214" t="s">
        <v>76</v>
      </c>
      <c r="AU424" s="214" t="s">
        <v>77</v>
      </c>
      <c r="AY424" s="213" t="s">
        <v>266</v>
      </c>
      <c r="BK424" s="215">
        <f>SUM(BK425:BK431)</f>
        <v>0</v>
      </c>
    </row>
    <row r="425" s="2" customFormat="1" ht="24.15" customHeight="1">
      <c r="A425" s="41"/>
      <c r="B425" s="42"/>
      <c r="C425" s="218" t="s">
        <v>1225</v>
      </c>
      <c r="D425" s="258" t="s">
        <v>268</v>
      </c>
      <c r="E425" s="219" t="s">
        <v>1226</v>
      </c>
      <c r="F425" s="220" t="s">
        <v>1227</v>
      </c>
      <c r="G425" s="221" t="s">
        <v>697</v>
      </c>
      <c r="H425" s="222">
        <v>5.7329999999999997</v>
      </c>
      <c r="I425" s="223"/>
      <c r="J425" s="224">
        <f>ROUND(I425*H425,2)</f>
        <v>0</v>
      </c>
      <c r="K425" s="220" t="s">
        <v>272</v>
      </c>
      <c r="L425" s="47"/>
      <c r="M425" s="225" t="s">
        <v>32</v>
      </c>
      <c r="N425" s="226" t="s">
        <v>48</v>
      </c>
      <c r="O425" s="87"/>
      <c r="P425" s="227">
        <f>O425*H425</f>
        <v>0</v>
      </c>
      <c r="Q425" s="227">
        <v>0</v>
      </c>
      <c r="R425" s="227">
        <f>Q425*H425</f>
        <v>0</v>
      </c>
      <c r="S425" s="227">
        <v>0</v>
      </c>
      <c r="T425" s="228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29" t="s">
        <v>98</v>
      </c>
      <c r="AT425" s="229" t="s">
        <v>268</v>
      </c>
      <c r="AU425" s="229" t="s">
        <v>84</v>
      </c>
      <c r="AY425" s="19" t="s">
        <v>266</v>
      </c>
      <c r="BE425" s="230">
        <f>IF(N425="základní",J425,0)</f>
        <v>0</v>
      </c>
      <c r="BF425" s="230">
        <f>IF(N425="snížená",J425,0)</f>
        <v>0</v>
      </c>
      <c r="BG425" s="230">
        <f>IF(N425="zákl. přenesená",J425,0)</f>
        <v>0</v>
      </c>
      <c r="BH425" s="230">
        <f>IF(N425="sníž. přenesená",J425,0)</f>
        <v>0</v>
      </c>
      <c r="BI425" s="230">
        <f>IF(N425="nulová",J425,0)</f>
        <v>0</v>
      </c>
      <c r="BJ425" s="19" t="s">
        <v>84</v>
      </c>
      <c r="BK425" s="230">
        <f>ROUND(I425*H425,2)</f>
        <v>0</v>
      </c>
      <c r="BL425" s="19" t="s">
        <v>98</v>
      </c>
      <c r="BM425" s="229" t="s">
        <v>1228</v>
      </c>
    </row>
    <row r="426" s="2" customFormat="1">
      <c r="A426" s="41"/>
      <c r="B426" s="42"/>
      <c r="C426" s="43"/>
      <c r="D426" s="231" t="s">
        <v>274</v>
      </c>
      <c r="E426" s="43"/>
      <c r="F426" s="232" t="s">
        <v>1229</v>
      </c>
      <c r="G426" s="43"/>
      <c r="H426" s="43"/>
      <c r="I426" s="233"/>
      <c r="J426" s="43"/>
      <c r="K426" s="43"/>
      <c r="L426" s="47"/>
      <c r="M426" s="234"/>
      <c r="N426" s="235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19" t="s">
        <v>274</v>
      </c>
      <c r="AU426" s="19" t="s">
        <v>84</v>
      </c>
    </row>
    <row r="427" s="13" customFormat="1">
      <c r="A427" s="13"/>
      <c r="B427" s="236"/>
      <c r="C427" s="237"/>
      <c r="D427" s="238" t="s">
        <v>276</v>
      </c>
      <c r="E427" s="239" t="s">
        <v>32</v>
      </c>
      <c r="F427" s="240" t="s">
        <v>1230</v>
      </c>
      <c r="G427" s="237"/>
      <c r="H427" s="241">
        <v>5.7329999999999997</v>
      </c>
      <c r="I427" s="242"/>
      <c r="J427" s="237"/>
      <c r="K427" s="237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276</v>
      </c>
      <c r="AU427" s="247" t="s">
        <v>84</v>
      </c>
      <c r="AV427" s="13" t="s">
        <v>86</v>
      </c>
      <c r="AW427" s="13" t="s">
        <v>39</v>
      </c>
      <c r="AX427" s="13" t="s">
        <v>77</v>
      </c>
      <c r="AY427" s="247" t="s">
        <v>266</v>
      </c>
    </row>
    <row r="428" s="14" customFormat="1">
      <c r="A428" s="14"/>
      <c r="B428" s="259"/>
      <c r="C428" s="260"/>
      <c r="D428" s="238" t="s">
        <v>276</v>
      </c>
      <c r="E428" s="261" t="s">
        <v>32</v>
      </c>
      <c r="F428" s="262" t="s">
        <v>430</v>
      </c>
      <c r="G428" s="260"/>
      <c r="H428" s="263">
        <v>5.7329999999999997</v>
      </c>
      <c r="I428" s="264"/>
      <c r="J428" s="260"/>
      <c r="K428" s="260"/>
      <c r="L428" s="265"/>
      <c r="M428" s="266"/>
      <c r="N428" s="267"/>
      <c r="O428" s="267"/>
      <c r="P428" s="267"/>
      <c r="Q428" s="267"/>
      <c r="R428" s="267"/>
      <c r="S428" s="267"/>
      <c r="T428" s="268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69" t="s">
        <v>276</v>
      </c>
      <c r="AU428" s="269" t="s">
        <v>84</v>
      </c>
      <c r="AV428" s="14" t="s">
        <v>98</v>
      </c>
      <c r="AW428" s="14" t="s">
        <v>39</v>
      </c>
      <c r="AX428" s="14" t="s">
        <v>84</v>
      </c>
      <c r="AY428" s="269" t="s">
        <v>266</v>
      </c>
    </row>
    <row r="429" s="2" customFormat="1" ht="24.15" customHeight="1">
      <c r="A429" s="41"/>
      <c r="B429" s="42"/>
      <c r="C429" s="218" t="s">
        <v>1231</v>
      </c>
      <c r="D429" s="258" t="s">
        <v>268</v>
      </c>
      <c r="E429" s="219" t="s">
        <v>548</v>
      </c>
      <c r="F429" s="220" t="s">
        <v>549</v>
      </c>
      <c r="G429" s="221" t="s">
        <v>339</v>
      </c>
      <c r="H429" s="222">
        <v>119.62300000000001</v>
      </c>
      <c r="I429" s="223"/>
      <c r="J429" s="224">
        <f>ROUND(I429*H429,2)</f>
        <v>0</v>
      </c>
      <c r="K429" s="220" t="s">
        <v>428</v>
      </c>
      <c r="L429" s="47"/>
      <c r="M429" s="225" t="s">
        <v>32</v>
      </c>
      <c r="N429" s="226" t="s">
        <v>48</v>
      </c>
      <c r="O429" s="87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R429" s="229" t="s">
        <v>98</v>
      </c>
      <c r="AT429" s="229" t="s">
        <v>268</v>
      </c>
      <c r="AU429" s="229" t="s">
        <v>84</v>
      </c>
      <c r="AY429" s="19" t="s">
        <v>266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19" t="s">
        <v>84</v>
      </c>
      <c r="BK429" s="230">
        <f>ROUND(I429*H429,2)</f>
        <v>0</v>
      </c>
      <c r="BL429" s="19" t="s">
        <v>98</v>
      </c>
      <c r="BM429" s="229" t="s">
        <v>1232</v>
      </c>
    </row>
    <row r="430" s="13" customFormat="1">
      <c r="A430" s="13"/>
      <c r="B430" s="236"/>
      <c r="C430" s="237"/>
      <c r="D430" s="238" t="s">
        <v>276</v>
      </c>
      <c r="E430" s="239" t="s">
        <v>32</v>
      </c>
      <c r="F430" s="240" t="s">
        <v>1233</v>
      </c>
      <c r="G430" s="237"/>
      <c r="H430" s="241">
        <v>119.62300000000001</v>
      </c>
      <c r="I430" s="242"/>
      <c r="J430" s="237"/>
      <c r="K430" s="237"/>
      <c r="L430" s="243"/>
      <c r="M430" s="244"/>
      <c r="N430" s="245"/>
      <c r="O430" s="245"/>
      <c r="P430" s="245"/>
      <c r="Q430" s="245"/>
      <c r="R430" s="245"/>
      <c r="S430" s="245"/>
      <c r="T430" s="246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7" t="s">
        <v>276</v>
      </c>
      <c r="AU430" s="247" t="s">
        <v>84</v>
      </c>
      <c r="AV430" s="13" t="s">
        <v>86</v>
      </c>
      <c r="AW430" s="13" t="s">
        <v>39</v>
      </c>
      <c r="AX430" s="13" t="s">
        <v>77</v>
      </c>
      <c r="AY430" s="247" t="s">
        <v>266</v>
      </c>
    </row>
    <row r="431" s="14" customFormat="1">
      <c r="A431" s="14"/>
      <c r="B431" s="259"/>
      <c r="C431" s="260"/>
      <c r="D431" s="238" t="s">
        <v>276</v>
      </c>
      <c r="E431" s="261" t="s">
        <v>32</v>
      </c>
      <c r="F431" s="262" t="s">
        <v>430</v>
      </c>
      <c r="G431" s="260"/>
      <c r="H431" s="263">
        <v>119.62300000000001</v>
      </c>
      <c r="I431" s="264"/>
      <c r="J431" s="260"/>
      <c r="K431" s="260"/>
      <c r="L431" s="265"/>
      <c r="M431" s="283"/>
      <c r="N431" s="284"/>
      <c r="O431" s="284"/>
      <c r="P431" s="284"/>
      <c r="Q431" s="284"/>
      <c r="R431" s="284"/>
      <c r="S431" s="284"/>
      <c r="T431" s="285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69" t="s">
        <v>276</v>
      </c>
      <c r="AU431" s="269" t="s">
        <v>84</v>
      </c>
      <c r="AV431" s="14" t="s">
        <v>98</v>
      </c>
      <c r="AW431" s="14" t="s">
        <v>39</v>
      </c>
      <c r="AX431" s="14" t="s">
        <v>84</v>
      </c>
      <c r="AY431" s="269" t="s">
        <v>266</v>
      </c>
    </row>
    <row r="432" s="2" customFormat="1" ht="6.96" customHeight="1">
      <c r="A432" s="41"/>
      <c r="B432" s="62"/>
      <c r="C432" s="63"/>
      <c r="D432" s="63"/>
      <c r="E432" s="63"/>
      <c r="F432" s="63"/>
      <c r="G432" s="63"/>
      <c r="H432" s="63"/>
      <c r="I432" s="63"/>
      <c r="J432" s="63"/>
      <c r="K432" s="63"/>
      <c r="L432" s="47"/>
      <c r="M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</row>
  </sheetData>
  <sheetProtection sheet="1" autoFilter="0" formatColumns="0" formatRows="0" objects="1" scenarios="1" spinCount="100000" saltValue="gQpW7HTepv8lKWcv0XyuNZmxZOHBgAMejpD3/kp9Qq1rGD1iIaS4YgN1QV4sb9qOfXZVOfCujbCOkT8868+j0w==" hashValue="eK7gb5018W4nHS1CUFtNNNqgkxXzqbBB0YG0iLPAzb641G+es1ue+FIRiUJPhFYTlFtUYP9H2ex4CZ6kv8H8qg==" algorithmName="SHA-512" password="CC35"/>
  <autoFilter ref="C103:K43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9" r:id="rId1" display="https://podminky.urs.cz/item/CS_URS_2023_02/142274111"/>
    <hyperlink ref="F116" r:id="rId2" display="https://podminky.urs.cz/item/CS_URS_2023_02/154073111"/>
    <hyperlink ref="F121" r:id="rId3" display="https://podminky.urs.cz/item/CS_URS_2023_02/154074111"/>
    <hyperlink ref="F126" r:id="rId4" display="https://podminky.urs.cz/item/CS_URS_2023_02/154074611"/>
    <hyperlink ref="F131" r:id="rId5" display="https://podminky.urs.cz/item/CS_URS_2023_02/154076111"/>
    <hyperlink ref="F137" r:id="rId6" display="https://podminky.urs.cz/item/CS_URS_2023_02/154076121"/>
    <hyperlink ref="F155" r:id="rId7" display="https://podminky.urs.cz/item/CS_URS_2023_02/161152111"/>
    <hyperlink ref="F160" r:id="rId8" display="https://podminky.urs.cz/item/CS_URS_2023_02/163333521"/>
    <hyperlink ref="F165" r:id="rId9" display="https://podminky.urs.cz/item/CS_URS_2023_02/171251201"/>
    <hyperlink ref="F178" r:id="rId10" display="https://podminky.urs.cz/item/CS_URS_2023_02/212752111"/>
    <hyperlink ref="F184" r:id="rId11" display="https://podminky.urs.cz/item/CS_URS_2023_02/212752192"/>
    <hyperlink ref="F189" r:id="rId12" display="https://podminky.urs.cz/item/CS_URS_2023_02/216901113"/>
    <hyperlink ref="F194" r:id="rId13" display="https://podminky.urs.cz/item/CS_URS_2023_02/216902111"/>
    <hyperlink ref="F199" r:id="rId14" display="https://podminky.urs.cz/item/CS_URS_2023_02/292211111"/>
    <hyperlink ref="F237" r:id="rId15" display="https://podminky.urs.cz/item/CS_URS_2023_02/292211112"/>
    <hyperlink ref="F241" r:id="rId16" display="https://podminky.urs.cz/item/CS_URS_2023_02/352231192"/>
    <hyperlink ref="F243" r:id="rId17" display="https://podminky.urs.cz/item/CS_URS_2023_02/352351121"/>
    <hyperlink ref="F246" r:id="rId18" display="https://podminky.urs.cz/item/CS_URS_2023_02/352351192"/>
    <hyperlink ref="F251" r:id="rId19" display="https://podminky.urs.cz/item/CS_URS_2023_02/355911192"/>
    <hyperlink ref="F253" r:id="rId20" display="https://podminky.urs.cz/item/CS_URS_2023_02/358235114"/>
    <hyperlink ref="F258" r:id="rId21" display="https://podminky.urs.cz/item/CS_URS_2023_02/359901111"/>
    <hyperlink ref="F261" r:id="rId22" display="https://podminky.urs.cz/item/CS_URS_2023_02/3599012R1"/>
    <hyperlink ref="F267" r:id="rId23" display="https://podminky.urs.cz/item/CS_URS_2023_02/369317312"/>
    <hyperlink ref="F277" r:id="rId24" display="https://podminky.urs.cz/item/CS_URS_2023_02/380321552"/>
    <hyperlink ref="F281" r:id="rId25" display="https://podminky.urs.cz/item/CS_URS_2023_02/380356231"/>
    <hyperlink ref="F288" r:id="rId26" display="https://podminky.urs.cz/item/CS_URS_2023_02/380356232"/>
    <hyperlink ref="F295" r:id="rId27" display="https://podminky.urs.cz/item/CS_URS_2023_02/380361011"/>
    <hyperlink ref="F300" r:id="rId28" display="https://podminky.urs.cz/item/CS_URS_2023_02/452312141"/>
    <hyperlink ref="F306" r:id="rId29" display="https://podminky.urs.cz/item/CS_URS_2023_02/452312192"/>
    <hyperlink ref="F310" r:id="rId30" display="https://podminky.urs.cz/item/CS_URS_2023_02/524637111"/>
    <hyperlink ref="F321" r:id="rId31" display="https://podminky.urs.cz/item/CS_URS_2023_02/831352121"/>
    <hyperlink ref="F328" r:id="rId32" display="https://podminky.urs.cz/item/CS_URS_2023_02/831372121"/>
    <hyperlink ref="F337" r:id="rId33" display="https://podminky.urs.cz/item/CS_URS_2023_02/837351221"/>
    <hyperlink ref="F344" r:id="rId34" display="https://podminky.urs.cz/item/CS_URS_2023_02/837371221"/>
    <hyperlink ref="F379" r:id="rId35" display="https://podminky.urs.cz/item/CS_URS_2023_02/899633141"/>
    <hyperlink ref="F383" r:id="rId36" display="https://podminky.urs.cz/item/CS_URS_2023_02/899633192"/>
    <hyperlink ref="F385" r:id="rId37" display="https://podminky.urs.cz/item/CS_URS_2023_02/899643111"/>
    <hyperlink ref="F392" r:id="rId38" display="https://podminky.urs.cz/item/CS_URS_2023_02/899643192"/>
    <hyperlink ref="F394" r:id="rId39" display="https://podminky.urs.cz/item/CS_URS_2023_02/899658211"/>
    <hyperlink ref="F399" r:id="rId40" display="https://podminky.urs.cz/item/CS_URS_2023_02/933901111r"/>
    <hyperlink ref="F411" r:id="rId41" display="https://podminky.urs.cz/item/CS_URS_2023_02/998252111"/>
    <hyperlink ref="F417" r:id="rId42" display="https://podminky.urs.cz/item/CS_URS_2023_02/767995111"/>
    <hyperlink ref="F423" r:id="rId43" display="https://podminky.urs.cz/item/CS_URS_2023_02/998767102"/>
    <hyperlink ref="F426" r:id="rId44" display="https://podminky.urs.cz/item/CS_URS_2023_02/99701386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5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  <c r="AZ2" s="142" t="s">
        <v>216</v>
      </c>
      <c r="BA2" s="142" t="s">
        <v>216</v>
      </c>
      <c r="BB2" s="142" t="s">
        <v>32</v>
      </c>
      <c r="BC2" s="142" t="s">
        <v>1234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222</v>
      </c>
      <c r="BA3" s="142" t="s">
        <v>222</v>
      </c>
      <c r="BB3" s="142" t="s">
        <v>32</v>
      </c>
      <c r="BC3" s="142" t="s">
        <v>1235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1236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ROUND((SUM(BE104:BE225)),  2)</f>
        <v>0</v>
      </c>
      <c r="G37" s="41"/>
      <c r="H37" s="41"/>
      <c r="I37" s="162">
        <v>0.20999999999999999</v>
      </c>
      <c r="J37" s="161">
        <f>ROUND(((SUM(BE104:BE225))*I37),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ROUND((SUM(BF104:BF225)),  2)</f>
        <v>0</v>
      </c>
      <c r="G38" s="41"/>
      <c r="H38" s="41"/>
      <c r="I38" s="162">
        <v>0.12</v>
      </c>
      <c r="J38" s="161">
        <f>ROUND(((SUM(BF104:BF225))*I38),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ROUND((SUM(BG104:BG225)),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ROUND((SUM(BH104:BH225)),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ROUND((SUM(BI104:BI225)),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01.2a - Stoka D.1 a D.2 - Hloubená TŠ B01 (objekt 1)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J138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241</v>
      </c>
      <c r="E71" s="188"/>
      <c r="F71" s="188"/>
      <c r="G71" s="188"/>
      <c r="H71" s="188"/>
      <c r="I71" s="188"/>
      <c r="J71" s="189">
        <f>J153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242</v>
      </c>
      <c r="E72" s="188"/>
      <c r="F72" s="188"/>
      <c r="G72" s="188"/>
      <c r="H72" s="188"/>
      <c r="I72" s="188"/>
      <c r="J72" s="189">
        <f>J177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243</v>
      </c>
      <c r="E73" s="188"/>
      <c r="F73" s="188"/>
      <c r="G73" s="188"/>
      <c r="H73" s="188"/>
      <c r="I73" s="188"/>
      <c r="J73" s="189">
        <f>J182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244</v>
      </c>
      <c r="E74" s="188"/>
      <c r="F74" s="188"/>
      <c r="G74" s="188"/>
      <c r="H74" s="188"/>
      <c r="I74" s="188"/>
      <c r="J74" s="189">
        <f>J186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245</v>
      </c>
      <c r="E75" s="188"/>
      <c r="F75" s="188"/>
      <c r="G75" s="188"/>
      <c r="H75" s="188"/>
      <c r="I75" s="188"/>
      <c r="J75" s="189">
        <f>J191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246</v>
      </c>
      <c r="E76" s="183"/>
      <c r="F76" s="183"/>
      <c r="G76" s="183"/>
      <c r="H76" s="183"/>
      <c r="I76" s="183"/>
      <c r="J76" s="184">
        <f>J194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247</v>
      </c>
      <c r="E77" s="188"/>
      <c r="F77" s="188"/>
      <c r="G77" s="188"/>
      <c r="H77" s="188"/>
      <c r="I77" s="188"/>
      <c r="J77" s="189">
        <f>J195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248</v>
      </c>
      <c r="E78" s="183"/>
      <c r="F78" s="183"/>
      <c r="G78" s="183"/>
      <c r="H78" s="183"/>
      <c r="I78" s="183"/>
      <c r="J78" s="184">
        <f>J209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249</v>
      </c>
      <c r="E79" s="188"/>
      <c r="F79" s="188"/>
      <c r="G79" s="188"/>
      <c r="H79" s="188"/>
      <c r="I79" s="188"/>
      <c r="J79" s="189">
        <f>J210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250</v>
      </c>
      <c r="E80" s="183"/>
      <c r="F80" s="183"/>
      <c r="G80" s="183"/>
      <c r="H80" s="183"/>
      <c r="I80" s="183"/>
      <c r="J80" s="184">
        <f>J219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251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224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227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230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231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232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01.2a - Stoka D.1 a D.2 - Hloubená TŠ B01 (objekt 1)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4. 2. 2025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252</v>
      </c>
      <c r="D103" s="194" t="s">
        <v>62</v>
      </c>
      <c r="E103" s="194" t="s">
        <v>58</v>
      </c>
      <c r="F103" s="194" t="s">
        <v>59</v>
      </c>
      <c r="G103" s="194" t="s">
        <v>253</v>
      </c>
      <c r="H103" s="194" t="s">
        <v>254</v>
      </c>
      <c r="I103" s="194" t="s">
        <v>255</v>
      </c>
      <c r="J103" s="194" t="s">
        <v>236</v>
      </c>
      <c r="K103" s="195" t="s">
        <v>256</v>
      </c>
      <c r="L103" s="196"/>
      <c r="M103" s="95" t="s">
        <v>32</v>
      </c>
      <c r="N103" s="96" t="s">
        <v>47</v>
      </c>
      <c r="O103" s="96" t="s">
        <v>257</v>
      </c>
      <c r="P103" s="96" t="s">
        <v>258</v>
      </c>
      <c r="Q103" s="96" t="s">
        <v>259</v>
      </c>
      <c r="R103" s="96" t="s">
        <v>260</v>
      </c>
      <c r="S103" s="96" t="s">
        <v>261</v>
      </c>
      <c r="T103" s="97" t="s">
        <v>262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263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P105+P194+P209+P219</f>
        <v>0</v>
      </c>
      <c r="Q104" s="99"/>
      <c r="R104" s="199">
        <f>R105+R194+R209+R219</f>
        <v>26.89673007</v>
      </c>
      <c r="S104" s="99"/>
      <c r="T104" s="200">
        <f>T105+T194+T209+T219</f>
        <v>8.3009029999999999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237</v>
      </c>
      <c r="BK104" s="201">
        <f>BK105+BK194+BK209+BK219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264</v>
      </c>
      <c r="F105" s="205" t="s">
        <v>265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P106+P138+P153+P177+P182+P186+P191</f>
        <v>0</v>
      </c>
      <c r="Q105" s="210"/>
      <c r="R105" s="211">
        <f>R106+R138+R153+R177+R182+R186+R191</f>
        <v>26.480645889999998</v>
      </c>
      <c r="S105" s="210"/>
      <c r="T105" s="212">
        <f>T106+T138+T153+T177+T182+T186+T191</f>
        <v>7.9008000000000003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266</v>
      </c>
      <c r="BK105" s="215">
        <f>BK106+BK138+BK153+BK177+BK182+BK186+BK191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267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SUM(P107:P137)</f>
        <v>0</v>
      </c>
      <c r="Q106" s="210"/>
      <c r="R106" s="211">
        <f>SUM(R107:R137)</f>
        <v>17.714113779999998</v>
      </c>
      <c r="S106" s="210"/>
      <c r="T106" s="212">
        <f>SUM(T107:T137)</f>
        <v>4.8959999999999999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266</v>
      </c>
      <c r="BK106" s="215">
        <f>SUM(BK107:BK137)</f>
        <v>0</v>
      </c>
    </row>
    <row r="107" s="2" customFormat="1" ht="37.8" customHeight="1">
      <c r="A107" s="41"/>
      <c r="B107" s="42"/>
      <c r="C107" s="218" t="s">
        <v>84</v>
      </c>
      <c r="D107" s="218" t="s">
        <v>268</v>
      </c>
      <c r="E107" s="219" t="s">
        <v>269</v>
      </c>
      <c r="F107" s="220" t="s">
        <v>270</v>
      </c>
      <c r="G107" s="221" t="s">
        <v>271</v>
      </c>
      <c r="H107" s="222">
        <v>12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4.8959999999999999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1237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275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13" customFormat="1">
      <c r="A109" s="13"/>
      <c r="B109" s="236"/>
      <c r="C109" s="237"/>
      <c r="D109" s="238" t="s">
        <v>276</v>
      </c>
      <c r="E109" s="239" t="s">
        <v>277</v>
      </c>
      <c r="F109" s="240" t="s">
        <v>1238</v>
      </c>
      <c r="G109" s="237"/>
      <c r="H109" s="241">
        <v>12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1.75" customHeight="1">
      <c r="A110" s="41"/>
      <c r="B110" s="42"/>
      <c r="C110" s="218" t="s">
        <v>86</v>
      </c>
      <c r="D110" s="218" t="s">
        <v>268</v>
      </c>
      <c r="E110" s="219" t="s">
        <v>279</v>
      </c>
      <c r="F110" s="220" t="s">
        <v>280</v>
      </c>
      <c r="G110" s="221" t="s">
        <v>281</v>
      </c>
      <c r="H110" s="222">
        <v>3.375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1239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283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3" customFormat="1">
      <c r="A112" s="13"/>
      <c r="B112" s="236"/>
      <c r="C112" s="237"/>
      <c r="D112" s="238" t="s">
        <v>276</v>
      </c>
      <c r="E112" s="239" t="s">
        <v>284</v>
      </c>
      <c r="F112" s="240" t="s">
        <v>1240</v>
      </c>
      <c r="G112" s="237"/>
      <c r="H112" s="241">
        <v>3.375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276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266</v>
      </c>
    </row>
    <row r="113" s="2" customFormat="1" ht="37.8" customHeight="1">
      <c r="A113" s="41"/>
      <c r="B113" s="42"/>
      <c r="C113" s="218" t="s">
        <v>93</v>
      </c>
      <c r="D113" s="218" t="s">
        <v>268</v>
      </c>
      <c r="E113" s="219" t="s">
        <v>286</v>
      </c>
      <c r="F113" s="220" t="s">
        <v>287</v>
      </c>
      <c r="G113" s="221" t="s">
        <v>288</v>
      </c>
      <c r="H113" s="222">
        <v>83.829999999999998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0.0033532000000000002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1241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290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268</v>
      </c>
      <c r="E115" s="219" t="s">
        <v>295</v>
      </c>
      <c r="F115" s="220" t="s">
        <v>296</v>
      </c>
      <c r="G115" s="221" t="s">
        <v>271</v>
      </c>
      <c r="H115" s="222">
        <v>9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0.0063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1242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298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3" customFormat="1">
      <c r="A117" s="13"/>
      <c r="B117" s="236"/>
      <c r="C117" s="237"/>
      <c r="D117" s="238" t="s">
        <v>276</v>
      </c>
      <c r="E117" s="239" t="s">
        <v>299</v>
      </c>
      <c r="F117" s="240" t="s">
        <v>1243</v>
      </c>
      <c r="G117" s="237"/>
      <c r="H117" s="241">
        <v>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24.15" customHeight="1">
      <c r="A118" s="41"/>
      <c r="B118" s="42"/>
      <c r="C118" s="218" t="s">
        <v>301</v>
      </c>
      <c r="D118" s="218" t="s">
        <v>268</v>
      </c>
      <c r="E118" s="219" t="s">
        <v>302</v>
      </c>
      <c r="F118" s="220" t="s">
        <v>303</v>
      </c>
      <c r="G118" s="221" t="s">
        <v>271</v>
      </c>
      <c r="H118" s="222">
        <v>9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1244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305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2" customFormat="1" ht="21.75" customHeight="1">
      <c r="A120" s="41"/>
      <c r="B120" s="42"/>
      <c r="C120" s="218" t="s">
        <v>306</v>
      </c>
      <c r="D120" s="218" t="s">
        <v>268</v>
      </c>
      <c r="E120" s="219" t="s">
        <v>307</v>
      </c>
      <c r="F120" s="220" t="s">
        <v>308</v>
      </c>
      <c r="G120" s="221" t="s">
        <v>271</v>
      </c>
      <c r="H120" s="222">
        <v>17.550000000000001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0.20515950000000002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1245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310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3" customFormat="1">
      <c r="A122" s="13"/>
      <c r="B122" s="236"/>
      <c r="C122" s="237"/>
      <c r="D122" s="238" t="s">
        <v>276</v>
      </c>
      <c r="E122" s="239" t="s">
        <v>218</v>
      </c>
      <c r="F122" s="240" t="s">
        <v>1246</v>
      </c>
      <c r="G122" s="237"/>
      <c r="H122" s="241">
        <v>17.550000000000001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266</v>
      </c>
    </row>
    <row r="123" s="2" customFormat="1" ht="24.15" customHeight="1">
      <c r="A123" s="41"/>
      <c r="B123" s="42"/>
      <c r="C123" s="218" t="s">
        <v>312</v>
      </c>
      <c r="D123" s="218" t="s">
        <v>268</v>
      </c>
      <c r="E123" s="219" t="s">
        <v>313</v>
      </c>
      <c r="F123" s="220" t="s">
        <v>314</v>
      </c>
      <c r="G123" s="221" t="s">
        <v>271</v>
      </c>
      <c r="H123" s="222">
        <v>94.5</v>
      </c>
      <c r="I123" s="223"/>
      <c r="J123" s="224">
        <f>ROUND(I123*H123,2)</f>
        <v>0</v>
      </c>
      <c r="K123" s="220" t="s">
        <v>272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6.311655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1247</v>
      </c>
    </row>
    <row r="124" s="2" customFormat="1">
      <c r="A124" s="41"/>
      <c r="B124" s="42"/>
      <c r="C124" s="43"/>
      <c r="D124" s="231" t="s">
        <v>274</v>
      </c>
      <c r="E124" s="43"/>
      <c r="F124" s="232" t="s">
        <v>316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274</v>
      </c>
      <c r="AU124" s="19" t="s">
        <v>86</v>
      </c>
    </row>
    <row r="125" s="13" customFormat="1">
      <c r="A125" s="13"/>
      <c r="B125" s="236"/>
      <c r="C125" s="237"/>
      <c r="D125" s="238" t="s">
        <v>276</v>
      </c>
      <c r="E125" s="239" t="s">
        <v>317</v>
      </c>
      <c r="F125" s="240" t="s">
        <v>1248</v>
      </c>
      <c r="G125" s="237"/>
      <c r="H125" s="241">
        <v>94.5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276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266</v>
      </c>
    </row>
    <row r="126" s="2" customFormat="1" ht="16.5" customHeight="1">
      <c r="A126" s="41"/>
      <c r="B126" s="42"/>
      <c r="C126" s="218" t="s">
        <v>319</v>
      </c>
      <c r="D126" s="218" t="s">
        <v>268</v>
      </c>
      <c r="E126" s="219" t="s">
        <v>320</v>
      </c>
      <c r="F126" s="220" t="s">
        <v>321</v>
      </c>
      <c r="G126" s="221" t="s">
        <v>271</v>
      </c>
      <c r="H126" s="222">
        <v>17.550000000000001</v>
      </c>
      <c r="I126" s="223"/>
      <c r="J126" s="224">
        <f>ROUND(I126*H126,2)</f>
        <v>0</v>
      </c>
      <c r="K126" s="220" t="s">
        <v>272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1249</v>
      </c>
    </row>
    <row r="127" s="2" customFormat="1">
      <c r="A127" s="41"/>
      <c r="B127" s="42"/>
      <c r="C127" s="43"/>
      <c r="D127" s="231" t="s">
        <v>274</v>
      </c>
      <c r="E127" s="43"/>
      <c r="F127" s="232" t="s">
        <v>323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274</v>
      </c>
      <c r="AU127" s="19" t="s">
        <v>86</v>
      </c>
    </row>
    <row r="128" s="2" customFormat="1" ht="24.15" customHeight="1">
      <c r="A128" s="41"/>
      <c r="B128" s="42"/>
      <c r="C128" s="218" t="s">
        <v>324</v>
      </c>
      <c r="D128" s="218" t="s">
        <v>268</v>
      </c>
      <c r="E128" s="219" t="s">
        <v>325</v>
      </c>
      <c r="F128" s="220" t="s">
        <v>326</v>
      </c>
      <c r="G128" s="221" t="s">
        <v>327</v>
      </c>
      <c r="H128" s="222">
        <v>8879.4079999999994</v>
      </c>
      <c r="I128" s="223"/>
      <c r="J128" s="224">
        <f>ROUND(I128*H128,2)</f>
        <v>0</v>
      </c>
      <c r="K128" s="220" t="s">
        <v>272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0.00025999999999999998</v>
      </c>
      <c r="R128" s="227">
        <f>Q128*H128</f>
        <v>2.3086460799999995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268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1250</v>
      </c>
    </row>
    <row r="129" s="2" customFormat="1">
      <c r="A129" s="41"/>
      <c r="B129" s="42"/>
      <c r="C129" s="43"/>
      <c r="D129" s="231" t="s">
        <v>274</v>
      </c>
      <c r="E129" s="43"/>
      <c r="F129" s="232" t="s">
        <v>329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274</v>
      </c>
      <c r="AU129" s="19" t="s">
        <v>86</v>
      </c>
    </row>
    <row r="130" s="2" customFormat="1" ht="21.75" customHeight="1">
      <c r="A130" s="41"/>
      <c r="B130" s="42"/>
      <c r="C130" s="218" t="s">
        <v>330</v>
      </c>
      <c r="D130" s="218" t="s">
        <v>268</v>
      </c>
      <c r="E130" s="219" t="s">
        <v>331</v>
      </c>
      <c r="F130" s="220" t="s">
        <v>332</v>
      </c>
      <c r="G130" s="221" t="s">
        <v>327</v>
      </c>
      <c r="H130" s="222">
        <v>1742.4839999999999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1251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334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2" customFormat="1" ht="16.5" customHeight="1">
      <c r="A132" s="41"/>
      <c r="B132" s="42"/>
      <c r="C132" s="248" t="s">
        <v>335</v>
      </c>
      <c r="D132" s="248" t="s">
        <v>336</v>
      </c>
      <c r="E132" s="249" t="s">
        <v>337</v>
      </c>
      <c r="F132" s="250" t="s">
        <v>338</v>
      </c>
      <c r="G132" s="251" t="s">
        <v>339</v>
      </c>
      <c r="H132" s="252">
        <v>7.1369999999999996</v>
      </c>
      <c r="I132" s="253"/>
      <c r="J132" s="254">
        <f>ROUND(I132*H132,2)</f>
        <v>0</v>
      </c>
      <c r="K132" s="250" t="s">
        <v>340</v>
      </c>
      <c r="L132" s="255"/>
      <c r="M132" s="256" t="s">
        <v>32</v>
      </c>
      <c r="N132" s="257" t="s">
        <v>48</v>
      </c>
      <c r="O132" s="87"/>
      <c r="P132" s="227">
        <f>O132*H132</f>
        <v>0</v>
      </c>
      <c r="Q132" s="227">
        <v>1</v>
      </c>
      <c r="R132" s="227">
        <f>Q132*H132</f>
        <v>7.1369999999999996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319</v>
      </c>
      <c r="AT132" s="229" t="s">
        <v>336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1252</v>
      </c>
    </row>
    <row r="133" s="2" customFormat="1" ht="16.5" customHeight="1">
      <c r="A133" s="41"/>
      <c r="B133" s="42"/>
      <c r="C133" s="248" t="s">
        <v>8</v>
      </c>
      <c r="D133" s="248" t="s">
        <v>336</v>
      </c>
      <c r="E133" s="249" t="s">
        <v>1253</v>
      </c>
      <c r="F133" s="250" t="s">
        <v>343</v>
      </c>
      <c r="G133" s="251" t="s">
        <v>339</v>
      </c>
      <c r="H133" s="252">
        <v>1.742</v>
      </c>
      <c r="I133" s="253"/>
      <c r="J133" s="254">
        <f>ROUND(I133*H133,2)</f>
        <v>0</v>
      </c>
      <c r="K133" s="250" t="s">
        <v>340</v>
      </c>
      <c r="L133" s="255"/>
      <c r="M133" s="256" t="s">
        <v>32</v>
      </c>
      <c r="N133" s="257" t="s">
        <v>48</v>
      </c>
      <c r="O133" s="87"/>
      <c r="P133" s="227">
        <f>O133*H133</f>
        <v>0</v>
      </c>
      <c r="Q133" s="227">
        <v>1</v>
      </c>
      <c r="R133" s="227">
        <f>Q133*H133</f>
        <v>1.742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319</v>
      </c>
      <c r="AT133" s="229" t="s">
        <v>336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1254</v>
      </c>
    </row>
    <row r="134" s="2" customFormat="1" ht="33" customHeight="1">
      <c r="A134" s="41"/>
      <c r="B134" s="42"/>
      <c r="C134" s="218" t="s">
        <v>345</v>
      </c>
      <c r="D134" s="218" t="s">
        <v>268</v>
      </c>
      <c r="E134" s="219" t="s">
        <v>346</v>
      </c>
      <c r="F134" s="220" t="s">
        <v>347</v>
      </c>
      <c r="G134" s="221" t="s">
        <v>288</v>
      </c>
      <c r="H134" s="222">
        <v>94.727999999999994</v>
      </c>
      <c r="I134" s="223"/>
      <c r="J134" s="224">
        <f>ROUND(I134*H134,2)</f>
        <v>0</v>
      </c>
      <c r="K134" s="220" t="s">
        <v>340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268</v>
      </c>
      <c r="AU134" s="229" t="s">
        <v>86</v>
      </c>
      <c r="AY134" s="19" t="s">
        <v>266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1255</v>
      </c>
    </row>
    <row r="135" s="13" customFormat="1">
      <c r="A135" s="13"/>
      <c r="B135" s="236"/>
      <c r="C135" s="237"/>
      <c r="D135" s="238" t="s">
        <v>276</v>
      </c>
      <c r="E135" s="239" t="s">
        <v>211</v>
      </c>
      <c r="F135" s="240" t="s">
        <v>1256</v>
      </c>
      <c r="G135" s="237"/>
      <c r="H135" s="241">
        <v>94.727999999999994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276</v>
      </c>
      <c r="AU135" s="247" t="s">
        <v>86</v>
      </c>
      <c r="AV135" s="13" t="s">
        <v>86</v>
      </c>
      <c r="AW135" s="13" t="s">
        <v>39</v>
      </c>
      <c r="AX135" s="13" t="s">
        <v>84</v>
      </c>
      <c r="AY135" s="247" t="s">
        <v>266</v>
      </c>
    </row>
    <row r="136" s="2" customFormat="1" ht="24.15" customHeight="1">
      <c r="A136" s="41"/>
      <c r="B136" s="42"/>
      <c r="C136" s="218" t="s">
        <v>350</v>
      </c>
      <c r="D136" s="218" t="s">
        <v>268</v>
      </c>
      <c r="E136" s="219" t="s">
        <v>1257</v>
      </c>
      <c r="F136" s="220" t="s">
        <v>352</v>
      </c>
      <c r="G136" s="221" t="s">
        <v>288</v>
      </c>
      <c r="H136" s="222">
        <v>94.727999999999994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1258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1259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86</v>
      </c>
    </row>
    <row r="138" s="12" customFormat="1" ht="22.8" customHeight="1">
      <c r="A138" s="12"/>
      <c r="B138" s="202"/>
      <c r="C138" s="203"/>
      <c r="D138" s="204" t="s">
        <v>76</v>
      </c>
      <c r="E138" s="216" t="s">
        <v>86</v>
      </c>
      <c r="F138" s="216" t="s">
        <v>355</v>
      </c>
      <c r="G138" s="203"/>
      <c r="H138" s="203"/>
      <c r="I138" s="206"/>
      <c r="J138" s="217">
        <f>BK138</f>
        <v>0</v>
      </c>
      <c r="K138" s="203"/>
      <c r="L138" s="208"/>
      <c r="M138" s="209"/>
      <c r="N138" s="210"/>
      <c r="O138" s="210"/>
      <c r="P138" s="211">
        <f>SUM(P139:P152)</f>
        <v>0</v>
      </c>
      <c r="Q138" s="210"/>
      <c r="R138" s="211">
        <f>SUM(R139:R152)</f>
        <v>0.022445360000000001</v>
      </c>
      <c r="S138" s="210"/>
      <c r="T138" s="212">
        <f>SUM(T139:T152)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3" t="s">
        <v>98</v>
      </c>
      <c r="AT138" s="214" t="s">
        <v>76</v>
      </c>
      <c r="AU138" s="214" t="s">
        <v>84</v>
      </c>
      <c r="AY138" s="213" t="s">
        <v>266</v>
      </c>
      <c r="BK138" s="215">
        <f>SUM(BK139:BK152)</f>
        <v>0</v>
      </c>
    </row>
    <row r="139" s="2" customFormat="1" ht="16.5" customHeight="1">
      <c r="A139" s="41"/>
      <c r="B139" s="42"/>
      <c r="C139" s="218" t="s">
        <v>356</v>
      </c>
      <c r="D139" s="218" t="s">
        <v>268</v>
      </c>
      <c r="E139" s="219" t="s">
        <v>357</v>
      </c>
      <c r="F139" s="220" t="s">
        <v>358</v>
      </c>
      <c r="G139" s="221" t="s">
        <v>271</v>
      </c>
      <c r="H139" s="222">
        <v>108</v>
      </c>
      <c r="I139" s="223"/>
      <c r="J139" s="224">
        <f>ROUND(I139*H139,2)</f>
        <v>0</v>
      </c>
      <c r="K139" s="220" t="s">
        <v>272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268</v>
      </c>
      <c r="AU139" s="229" t="s">
        <v>86</v>
      </c>
      <c r="AY139" s="19" t="s">
        <v>266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1260</v>
      </c>
    </row>
    <row r="140" s="2" customFormat="1">
      <c r="A140" s="41"/>
      <c r="B140" s="42"/>
      <c r="C140" s="43"/>
      <c r="D140" s="231" t="s">
        <v>274</v>
      </c>
      <c r="E140" s="43"/>
      <c r="F140" s="232" t="s">
        <v>360</v>
      </c>
      <c r="G140" s="43"/>
      <c r="H140" s="43"/>
      <c r="I140" s="233"/>
      <c r="J140" s="43"/>
      <c r="K140" s="43"/>
      <c r="L140" s="47"/>
      <c r="M140" s="234"/>
      <c r="N140" s="235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274</v>
      </c>
      <c r="AU140" s="19" t="s">
        <v>86</v>
      </c>
    </row>
    <row r="141" s="13" customFormat="1">
      <c r="A141" s="13"/>
      <c r="B141" s="236"/>
      <c r="C141" s="237"/>
      <c r="D141" s="238" t="s">
        <v>276</v>
      </c>
      <c r="E141" s="239" t="s">
        <v>361</v>
      </c>
      <c r="F141" s="240" t="s">
        <v>1261</v>
      </c>
      <c r="G141" s="237"/>
      <c r="H141" s="241">
        <v>108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276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266</v>
      </c>
    </row>
    <row r="142" s="2" customFormat="1" ht="16.5" customHeight="1">
      <c r="A142" s="41"/>
      <c r="B142" s="42"/>
      <c r="C142" s="218" t="s">
        <v>363</v>
      </c>
      <c r="D142" s="218" t="s">
        <v>268</v>
      </c>
      <c r="E142" s="219" t="s">
        <v>364</v>
      </c>
      <c r="F142" s="220" t="s">
        <v>365</v>
      </c>
      <c r="G142" s="221" t="s">
        <v>271</v>
      </c>
      <c r="H142" s="222">
        <v>10.401</v>
      </c>
      <c r="I142" s="223"/>
      <c r="J142" s="224">
        <f>ROUND(I142*H142,2)</f>
        <v>0</v>
      </c>
      <c r="K142" s="220" t="s">
        <v>272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268</v>
      </c>
      <c r="AU142" s="229" t="s">
        <v>86</v>
      </c>
      <c r="AY142" s="19" t="s">
        <v>266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1262</v>
      </c>
    </row>
    <row r="143" s="2" customFormat="1">
      <c r="A143" s="41"/>
      <c r="B143" s="42"/>
      <c r="C143" s="43"/>
      <c r="D143" s="231" t="s">
        <v>274</v>
      </c>
      <c r="E143" s="43"/>
      <c r="F143" s="232" t="s">
        <v>367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274</v>
      </c>
      <c r="AU143" s="19" t="s">
        <v>86</v>
      </c>
    </row>
    <row r="144" s="13" customFormat="1">
      <c r="A144" s="13"/>
      <c r="B144" s="236"/>
      <c r="C144" s="237"/>
      <c r="D144" s="238" t="s">
        <v>276</v>
      </c>
      <c r="E144" s="239" t="s">
        <v>368</v>
      </c>
      <c r="F144" s="240" t="s">
        <v>1263</v>
      </c>
      <c r="G144" s="237"/>
      <c r="H144" s="241">
        <v>10.401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276</v>
      </c>
      <c r="AU144" s="247" t="s">
        <v>86</v>
      </c>
      <c r="AV144" s="13" t="s">
        <v>86</v>
      </c>
      <c r="AW144" s="13" t="s">
        <v>39</v>
      </c>
      <c r="AX144" s="13" t="s">
        <v>84</v>
      </c>
      <c r="AY144" s="247" t="s">
        <v>266</v>
      </c>
    </row>
    <row r="145" s="2" customFormat="1" ht="16.5" customHeight="1">
      <c r="A145" s="41"/>
      <c r="B145" s="42"/>
      <c r="C145" s="218" t="s">
        <v>370</v>
      </c>
      <c r="D145" s="218" t="s">
        <v>268</v>
      </c>
      <c r="E145" s="219" t="s">
        <v>371</v>
      </c>
      <c r="F145" s="220" t="s">
        <v>372</v>
      </c>
      <c r="G145" s="221" t="s">
        <v>288</v>
      </c>
      <c r="H145" s="222">
        <v>1.252</v>
      </c>
      <c r="I145" s="223"/>
      <c r="J145" s="224">
        <f>ROUND(I145*H145,2)</f>
        <v>0</v>
      </c>
      <c r="K145" s="220" t="s">
        <v>272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86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1264</v>
      </c>
    </row>
    <row r="146" s="2" customFormat="1">
      <c r="A146" s="41"/>
      <c r="B146" s="42"/>
      <c r="C146" s="43"/>
      <c r="D146" s="231" t="s">
        <v>274</v>
      </c>
      <c r="E146" s="43"/>
      <c r="F146" s="232" t="s">
        <v>374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274</v>
      </c>
      <c r="AU146" s="19" t="s">
        <v>86</v>
      </c>
    </row>
    <row r="147" s="13" customFormat="1">
      <c r="A147" s="13"/>
      <c r="B147" s="236"/>
      <c r="C147" s="237"/>
      <c r="D147" s="238" t="s">
        <v>276</v>
      </c>
      <c r="E147" s="239" t="s">
        <v>375</v>
      </c>
      <c r="F147" s="240" t="s">
        <v>1265</v>
      </c>
      <c r="G147" s="237"/>
      <c r="H147" s="241">
        <v>1.252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276</v>
      </c>
      <c r="AU147" s="247" t="s">
        <v>86</v>
      </c>
      <c r="AV147" s="13" t="s">
        <v>86</v>
      </c>
      <c r="AW147" s="13" t="s">
        <v>39</v>
      </c>
      <c r="AX147" s="13" t="s">
        <v>84</v>
      </c>
      <c r="AY147" s="247" t="s">
        <v>266</v>
      </c>
    </row>
    <row r="148" s="2" customFormat="1" ht="16.5" customHeight="1">
      <c r="A148" s="41"/>
      <c r="B148" s="42"/>
      <c r="C148" s="218" t="s">
        <v>377</v>
      </c>
      <c r="D148" s="218" t="s">
        <v>268</v>
      </c>
      <c r="E148" s="219" t="s">
        <v>378</v>
      </c>
      <c r="F148" s="220" t="s">
        <v>379</v>
      </c>
      <c r="G148" s="221" t="s">
        <v>271</v>
      </c>
      <c r="H148" s="222">
        <v>8.3439999999999994</v>
      </c>
      <c r="I148" s="223"/>
      <c r="J148" s="224">
        <f>ROUND(I148*H148,2)</f>
        <v>0</v>
      </c>
      <c r="K148" s="220" t="s">
        <v>272</v>
      </c>
      <c r="L148" s="47"/>
      <c r="M148" s="225" t="s">
        <v>32</v>
      </c>
      <c r="N148" s="226" t="s">
        <v>48</v>
      </c>
      <c r="O148" s="87"/>
      <c r="P148" s="227">
        <f>O148*H148</f>
        <v>0</v>
      </c>
      <c r="Q148" s="227">
        <v>0.0026900000000000001</v>
      </c>
      <c r="R148" s="227">
        <f>Q148*H148</f>
        <v>0.022445360000000001</v>
      </c>
      <c r="S148" s="227">
        <v>0</v>
      </c>
      <c r="T148" s="228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9" t="s">
        <v>98</v>
      </c>
      <c r="AT148" s="229" t="s">
        <v>268</v>
      </c>
      <c r="AU148" s="229" t="s">
        <v>86</v>
      </c>
      <c r="AY148" s="19" t="s">
        <v>266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19" t="s">
        <v>84</v>
      </c>
      <c r="BK148" s="230">
        <f>ROUND(I148*H148,2)</f>
        <v>0</v>
      </c>
      <c r="BL148" s="19" t="s">
        <v>98</v>
      </c>
      <c r="BM148" s="229" t="s">
        <v>1266</v>
      </c>
    </row>
    <row r="149" s="2" customFormat="1">
      <c r="A149" s="41"/>
      <c r="B149" s="42"/>
      <c r="C149" s="43"/>
      <c r="D149" s="231" t="s">
        <v>274</v>
      </c>
      <c r="E149" s="43"/>
      <c r="F149" s="232" t="s">
        <v>381</v>
      </c>
      <c r="G149" s="43"/>
      <c r="H149" s="43"/>
      <c r="I149" s="233"/>
      <c r="J149" s="43"/>
      <c r="K149" s="43"/>
      <c r="L149" s="47"/>
      <c r="M149" s="234"/>
      <c r="N149" s="235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274</v>
      </c>
      <c r="AU149" s="19" t="s">
        <v>86</v>
      </c>
    </row>
    <row r="150" s="13" customFormat="1">
      <c r="A150" s="13"/>
      <c r="B150" s="236"/>
      <c r="C150" s="237"/>
      <c r="D150" s="238" t="s">
        <v>276</v>
      </c>
      <c r="E150" s="239" t="s">
        <v>382</v>
      </c>
      <c r="F150" s="240" t="s">
        <v>1267</v>
      </c>
      <c r="G150" s="237"/>
      <c r="H150" s="241">
        <v>8.3439999999999994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276</v>
      </c>
      <c r="AU150" s="247" t="s">
        <v>86</v>
      </c>
      <c r="AV150" s="13" t="s">
        <v>86</v>
      </c>
      <c r="AW150" s="13" t="s">
        <v>39</v>
      </c>
      <c r="AX150" s="13" t="s">
        <v>84</v>
      </c>
      <c r="AY150" s="247" t="s">
        <v>266</v>
      </c>
    </row>
    <row r="151" s="2" customFormat="1" ht="16.5" customHeight="1">
      <c r="A151" s="41"/>
      <c r="B151" s="42"/>
      <c r="C151" s="218" t="s">
        <v>384</v>
      </c>
      <c r="D151" s="218" t="s">
        <v>268</v>
      </c>
      <c r="E151" s="219" t="s">
        <v>385</v>
      </c>
      <c r="F151" s="220" t="s">
        <v>386</v>
      </c>
      <c r="G151" s="221" t="s">
        <v>271</v>
      </c>
      <c r="H151" s="222">
        <v>8.3439999999999994</v>
      </c>
      <c r="I151" s="223"/>
      <c r="J151" s="224">
        <f>ROUND(I151*H151,2)</f>
        <v>0</v>
      </c>
      <c r="K151" s="220" t="s">
        <v>272</v>
      </c>
      <c r="L151" s="47"/>
      <c r="M151" s="225" t="s">
        <v>32</v>
      </c>
      <c r="N151" s="226" t="s">
        <v>48</v>
      </c>
      <c r="O151" s="87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98</v>
      </c>
      <c r="AT151" s="229" t="s">
        <v>268</v>
      </c>
      <c r="AU151" s="229" t="s">
        <v>86</v>
      </c>
      <c r="AY151" s="19" t="s">
        <v>266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1268</v>
      </c>
    </row>
    <row r="152" s="2" customFormat="1">
      <c r="A152" s="41"/>
      <c r="B152" s="42"/>
      <c r="C152" s="43"/>
      <c r="D152" s="231" t="s">
        <v>274</v>
      </c>
      <c r="E152" s="43"/>
      <c r="F152" s="232" t="s">
        <v>388</v>
      </c>
      <c r="G152" s="43"/>
      <c r="H152" s="43"/>
      <c r="I152" s="233"/>
      <c r="J152" s="43"/>
      <c r="K152" s="43"/>
      <c r="L152" s="47"/>
      <c r="M152" s="234"/>
      <c r="N152" s="235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274</v>
      </c>
      <c r="AU152" s="19" t="s">
        <v>86</v>
      </c>
    </row>
    <row r="153" s="12" customFormat="1" ht="22.8" customHeight="1">
      <c r="A153" s="12"/>
      <c r="B153" s="202"/>
      <c r="C153" s="203"/>
      <c r="D153" s="204" t="s">
        <v>76</v>
      </c>
      <c r="E153" s="216" t="s">
        <v>98</v>
      </c>
      <c r="F153" s="216" t="s">
        <v>389</v>
      </c>
      <c r="G153" s="203"/>
      <c r="H153" s="203"/>
      <c r="I153" s="206"/>
      <c r="J153" s="217">
        <f>BK153</f>
        <v>0</v>
      </c>
      <c r="K153" s="203"/>
      <c r="L153" s="208"/>
      <c r="M153" s="209"/>
      <c r="N153" s="210"/>
      <c r="O153" s="210"/>
      <c r="P153" s="211">
        <f>SUM(P154:P176)</f>
        <v>0</v>
      </c>
      <c r="Q153" s="210"/>
      <c r="R153" s="211">
        <f>SUM(R154:R176)</f>
        <v>2.5020867500000001</v>
      </c>
      <c r="S153" s="210"/>
      <c r="T153" s="212">
        <f>SUM(T154:T176)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3" t="s">
        <v>98</v>
      </c>
      <c r="AT153" s="214" t="s">
        <v>76</v>
      </c>
      <c r="AU153" s="214" t="s">
        <v>84</v>
      </c>
      <c r="AY153" s="213" t="s">
        <v>266</v>
      </c>
      <c r="BK153" s="215">
        <f>SUM(BK154:BK176)</f>
        <v>0</v>
      </c>
    </row>
    <row r="154" s="2" customFormat="1" ht="16.5" customHeight="1">
      <c r="A154" s="41"/>
      <c r="B154" s="42"/>
      <c r="C154" s="218" t="s">
        <v>390</v>
      </c>
      <c r="D154" s="218" t="s">
        <v>268</v>
      </c>
      <c r="E154" s="219" t="s">
        <v>391</v>
      </c>
      <c r="F154" s="220" t="s">
        <v>392</v>
      </c>
      <c r="G154" s="221" t="s">
        <v>288</v>
      </c>
      <c r="H154" s="222">
        <v>1.3</v>
      </c>
      <c r="I154" s="223"/>
      <c r="J154" s="224">
        <f>ROUND(I154*H154,2)</f>
        <v>0</v>
      </c>
      <c r="K154" s="220" t="s">
        <v>272</v>
      </c>
      <c r="L154" s="47"/>
      <c r="M154" s="225" t="s">
        <v>32</v>
      </c>
      <c r="N154" s="226" t="s">
        <v>48</v>
      </c>
      <c r="O154" s="87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98</v>
      </c>
      <c r="AT154" s="229" t="s">
        <v>268</v>
      </c>
      <c r="AU154" s="229" t="s">
        <v>86</v>
      </c>
      <c r="AY154" s="19" t="s">
        <v>266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1269</v>
      </c>
    </row>
    <row r="155" s="2" customFormat="1">
      <c r="A155" s="41"/>
      <c r="B155" s="42"/>
      <c r="C155" s="43"/>
      <c r="D155" s="231" t="s">
        <v>274</v>
      </c>
      <c r="E155" s="43"/>
      <c r="F155" s="232" t="s">
        <v>394</v>
      </c>
      <c r="G155" s="43"/>
      <c r="H155" s="43"/>
      <c r="I155" s="233"/>
      <c r="J155" s="43"/>
      <c r="K155" s="43"/>
      <c r="L155" s="47"/>
      <c r="M155" s="234"/>
      <c r="N155" s="235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274</v>
      </c>
      <c r="AU155" s="19" t="s">
        <v>86</v>
      </c>
    </row>
    <row r="156" s="2" customFormat="1" ht="16.5" customHeight="1">
      <c r="A156" s="41"/>
      <c r="B156" s="42"/>
      <c r="C156" s="218" t="s">
        <v>7</v>
      </c>
      <c r="D156" s="218" t="s">
        <v>268</v>
      </c>
      <c r="E156" s="219" t="s">
        <v>395</v>
      </c>
      <c r="F156" s="220" t="s">
        <v>396</v>
      </c>
      <c r="G156" s="221" t="s">
        <v>288</v>
      </c>
      <c r="H156" s="222">
        <v>1.3</v>
      </c>
      <c r="I156" s="223"/>
      <c r="J156" s="224">
        <f>ROUND(I156*H156,2)</f>
        <v>0</v>
      </c>
      <c r="K156" s="220" t="s">
        <v>272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1.8907700000000001</v>
      </c>
      <c r="R156" s="227">
        <f>Q156*H156</f>
        <v>2.4580010000000003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268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1270</v>
      </c>
    </row>
    <row r="157" s="2" customFormat="1">
      <c r="A157" s="41"/>
      <c r="B157" s="42"/>
      <c r="C157" s="43"/>
      <c r="D157" s="231" t="s">
        <v>274</v>
      </c>
      <c r="E157" s="43"/>
      <c r="F157" s="232" t="s">
        <v>398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274</v>
      </c>
      <c r="AU157" s="19" t="s">
        <v>86</v>
      </c>
    </row>
    <row r="158" s="13" customFormat="1">
      <c r="A158" s="13"/>
      <c r="B158" s="236"/>
      <c r="C158" s="237"/>
      <c r="D158" s="238" t="s">
        <v>276</v>
      </c>
      <c r="E158" s="239" t="s">
        <v>399</v>
      </c>
      <c r="F158" s="240" t="s">
        <v>1271</v>
      </c>
      <c r="G158" s="237"/>
      <c r="H158" s="241">
        <v>1.3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276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266</v>
      </c>
    </row>
    <row r="159" s="2" customFormat="1" ht="24.15" customHeight="1">
      <c r="A159" s="41"/>
      <c r="B159" s="42"/>
      <c r="C159" s="218" t="s">
        <v>401</v>
      </c>
      <c r="D159" s="218" t="s">
        <v>268</v>
      </c>
      <c r="E159" s="219" t="s">
        <v>402</v>
      </c>
      <c r="F159" s="220" t="s">
        <v>403</v>
      </c>
      <c r="G159" s="221" t="s">
        <v>288</v>
      </c>
      <c r="H159" s="222">
        <v>0.65000000000000002</v>
      </c>
      <c r="I159" s="223"/>
      <c r="J159" s="224">
        <f>ROUND(I159*H159,2)</f>
        <v>0</v>
      </c>
      <c r="K159" s="220" t="s">
        <v>272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268</v>
      </c>
      <c r="AU159" s="229" t="s">
        <v>86</v>
      </c>
      <c r="AY159" s="19" t="s">
        <v>266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1272</v>
      </c>
    </row>
    <row r="160" s="2" customFormat="1">
      <c r="A160" s="41"/>
      <c r="B160" s="42"/>
      <c r="C160" s="43"/>
      <c r="D160" s="231" t="s">
        <v>274</v>
      </c>
      <c r="E160" s="43"/>
      <c r="F160" s="232" t="s">
        <v>405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274</v>
      </c>
      <c r="AU160" s="19" t="s">
        <v>86</v>
      </c>
    </row>
    <row r="161" s="13" customFormat="1">
      <c r="A161" s="13"/>
      <c r="B161" s="236"/>
      <c r="C161" s="237"/>
      <c r="D161" s="238" t="s">
        <v>276</v>
      </c>
      <c r="E161" s="239" t="s">
        <v>406</v>
      </c>
      <c r="F161" s="240" t="s">
        <v>1273</v>
      </c>
      <c r="G161" s="237"/>
      <c r="H161" s="241">
        <v>0.65000000000000002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276</v>
      </c>
      <c r="AU161" s="247" t="s">
        <v>86</v>
      </c>
      <c r="AV161" s="13" t="s">
        <v>86</v>
      </c>
      <c r="AW161" s="13" t="s">
        <v>39</v>
      </c>
      <c r="AX161" s="13" t="s">
        <v>84</v>
      </c>
      <c r="AY161" s="247" t="s">
        <v>266</v>
      </c>
    </row>
    <row r="162" s="2" customFormat="1" ht="24.15" customHeight="1">
      <c r="A162" s="41"/>
      <c r="B162" s="42"/>
      <c r="C162" s="218" t="s">
        <v>408</v>
      </c>
      <c r="D162" s="218" t="s">
        <v>268</v>
      </c>
      <c r="E162" s="219" t="s">
        <v>409</v>
      </c>
      <c r="F162" s="220" t="s">
        <v>410</v>
      </c>
      <c r="G162" s="221" t="s">
        <v>288</v>
      </c>
      <c r="H162" s="222">
        <v>0.65000000000000002</v>
      </c>
      <c r="I162" s="223"/>
      <c r="J162" s="224">
        <f>ROUND(I162*H162,2)</f>
        <v>0</v>
      </c>
      <c r="K162" s="220" t="s">
        <v>272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268</v>
      </c>
      <c r="AU162" s="229" t="s">
        <v>86</v>
      </c>
      <c r="AY162" s="19" t="s">
        <v>266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1274</v>
      </c>
    </row>
    <row r="163" s="2" customFormat="1">
      <c r="A163" s="41"/>
      <c r="B163" s="42"/>
      <c r="C163" s="43"/>
      <c r="D163" s="231" t="s">
        <v>274</v>
      </c>
      <c r="E163" s="43"/>
      <c r="F163" s="232" t="s">
        <v>412</v>
      </c>
      <c r="G163" s="43"/>
      <c r="H163" s="43"/>
      <c r="I163" s="233"/>
      <c r="J163" s="43"/>
      <c r="K163" s="43"/>
      <c r="L163" s="47"/>
      <c r="M163" s="234"/>
      <c r="N163" s="235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274</v>
      </c>
      <c r="AU163" s="19" t="s">
        <v>86</v>
      </c>
    </row>
    <row r="164" s="2" customFormat="1" ht="24.15" customHeight="1">
      <c r="A164" s="41"/>
      <c r="B164" s="42"/>
      <c r="C164" s="218" t="s">
        <v>413</v>
      </c>
      <c r="D164" s="218" t="s">
        <v>268</v>
      </c>
      <c r="E164" s="219" t="s">
        <v>414</v>
      </c>
      <c r="F164" s="220" t="s">
        <v>415</v>
      </c>
      <c r="G164" s="221" t="s">
        <v>271</v>
      </c>
      <c r="H164" s="222">
        <v>1.0900000000000001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0.0063200000000000001</v>
      </c>
      <c r="R164" s="227">
        <f>Q164*H164</f>
        <v>0.0068888000000000005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1275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417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13" customFormat="1">
      <c r="A166" s="13"/>
      <c r="B166" s="236"/>
      <c r="C166" s="237"/>
      <c r="D166" s="238" t="s">
        <v>276</v>
      </c>
      <c r="E166" s="239" t="s">
        <v>418</v>
      </c>
      <c r="F166" s="240" t="s">
        <v>1276</v>
      </c>
      <c r="G166" s="237"/>
      <c r="H166" s="241">
        <v>1.0900000000000001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276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266</v>
      </c>
    </row>
    <row r="167" s="2" customFormat="1" ht="24.15" customHeight="1">
      <c r="A167" s="41"/>
      <c r="B167" s="42"/>
      <c r="C167" s="218" t="s">
        <v>425</v>
      </c>
      <c r="D167" s="258" t="s">
        <v>268</v>
      </c>
      <c r="E167" s="219" t="s">
        <v>426</v>
      </c>
      <c r="F167" s="220" t="s">
        <v>427</v>
      </c>
      <c r="G167" s="221" t="s">
        <v>271</v>
      </c>
      <c r="H167" s="222">
        <v>1.0900000000000001</v>
      </c>
      <c r="I167" s="223"/>
      <c r="J167" s="224">
        <f>ROUND(I167*H167,2)</f>
        <v>0</v>
      </c>
      <c r="K167" s="220" t="s">
        <v>428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268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1277</v>
      </c>
    </row>
    <row r="168" s="13" customFormat="1">
      <c r="A168" s="13"/>
      <c r="B168" s="236"/>
      <c r="C168" s="237"/>
      <c r="D168" s="238" t="s">
        <v>276</v>
      </c>
      <c r="E168" s="239" t="s">
        <v>32</v>
      </c>
      <c r="F168" s="240" t="s">
        <v>1276</v>
      </c>
      <c r="G168" s="237"/>
      <c r="H168" s="241">
        <v>1.0900000000000001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86</v>
      </c>
      <c r="AV168" s="13" t="s">
        <v>86</v>
      </c>
      <c r="AW168" s="13" t="s">
        <v>39</v>
      </c>
      <c r="AX168" s="13" t="s">
        <v>77</v>
      </c>
      <c r="AY168" s="247" t="s">
        <v>266</v>
      </c>
    </row>
    <row r="169" s="14" customFormat="1">
      <c r="A169" s="14"/>
      <c r="B169" s="259"/>
      <c r="C169" s="260"/>
      <c r="D169" s="238" t="s">
        <v>276</v>
      </c>
      <c r="E169" s="261" t="s">
        <v>32</v>
      </c>
      <c r="F169" s="262" t="s">
        <v>430</v>
      </c>
      <c r="G169" s="260"/>
      <c r="H169" s="263">
        <v>1.0900000000000001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276</v>
      </c>
      <c r="AU169" s="269" t="s">
        <v>86</v>
      </c>
      <c r="AV169" s="14" t="s">
        <v>98</v>
      </c>
      <c r="AW169" s="14" t="s">
        <v>39</v>
      </c>
      <c r="AX169" s="14" t="s">
        <v>84</v>
      </c>
      <c r="AY169" s="269" t="s">
        <v>266</v>
      </c>
    </row>
    <row r="170" s="2" customFormat="1" ht="16.5" customHeight="1">
      <c r="A170" s="41"/>
      <c r="B170" s="42"/>
      <c r="C170" s="218" t="s">
        <v>420</v>
      </c>
      <c r="D170" s="218" t="s">
        <v>268</v>
      </c>
      <c r="E170" s="219" t="s">
        <v>421</v>
      </c>
      <c r="F170" s="220" t="s">
        <v>422</v>
      </c>
      <c r="G170" s="221" t="s">
        <v>271</v>
      </c>
      <c r="H170" s="222">
        <v>1.0900000000000001</v>
      </c>
      <c r="I170" s="223"/>
      <c r="J170" s="224">
        <f>ROUND(I170*H170,2)</f>
        <v>0</v>
      </c>
      <c r="K170" s="220" t="s">
        <v>272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268</v>
      </c>
      <c r="AU170" s="229" t="s">
        <v>86</v>
      </c>
      <c r="AY170" s="19" t="s">
        <v>266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1278</v>
      </c>
    </row>
    <row r="171" s="2" customFormat="1">
      <c r="A171" s="41"/>
      <c r="B171" s="42"/>
      <c r="C171" s="43"/>
      <c r="D171" s="231" t="s">
        <v>274</v>
      </c>
      <c r="E171" s="43"/>
      <c r="F171" s="232" t="s">
        <v>424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274</v>
      </c>
      <c r="AU171" s="19" t="s">
        <v>86</v>
      </c>
    </row>
    <row r="172" s="2" customFormat="1" ht="16.5" customHeight="1">
      <c r="A172" s="41"/>
      <c r="B172" s="42"/>
      <c r="C172" s="218" t="s">
        <v>431</v>
      </c>
      <c r="D172" s="218" t="s">
        <v>268</v>
      </c>
      <c r="E172" s="219" t="s">
        <v>432</v>
      </c>
      <c r="F172" s="220" t="s">
        <v>433</v>
      </c>
      <c r="G172" s="221" t="s">
        <v>339</v>
      </c>
      <c r="H172" s="222">
        <v>0.035000000000000003</v>
      </c>
      <c r="I172" s="223"/>
      <c r="J172" s="224">
        <f>ROUND(I172*H172,2)</f>
        <v>0</v>
      </c>
      <c r="K172" s="220" t="s">
        <v>272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268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1279</v>
      </c>
    </row>
    <row r="173" s="2" customFormat="1">
      <c r="A173" s="41"/>
      <c r="B173" s="42"/>
      <c r="C173" s="43"/>
      <c r="D173" s="231" t="s">
        <v>274</v>
      </c>
      <c r="E173" s="43"/>
      <c r="F173" s="232" t="s">
        <v>435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274</v>
      </c>
      <c r="AU173" s="19" t="s">
        <v>86</v>
      </c>
    </row>
    <row r="174" s="2" customFormat="1" ht="16.5" customHeight="1">
      <c r="A174" s="41"/>
      <c r="B174" s="42"/>
      <c r="C174" s="218" t="s">
        <v>436</v>
      </c>
      <c r="D174" s="218" t="s">
        <v>268</v>
      </c>
      <c r="E174" s="219" t="s">
        <v>437</v>
      </c>
      <c r="F174" s="220" t="s">
        <v>438</v>
      </c>
      <c r="G174" s="221" t="s">
        <v>339</v>
      </c>
      <c r="H174" s="222">
        <v>0.035000000000000003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1.06277</v>
      </c>
      <c r="R174" s="227">
        <f>Q174*H174</f>
        <v>0.037196950000000006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1280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440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86</v>
      </c>
    </row>
    <row r="176" s="13" customFormat="1">
      <c r="A176" s="13"/>
      <c r="B176" s="236"/>
      <c r="C176" s="237"/>
      <c r="D176" s="238" t="s">
        <v>276</v>
      </c>
      <c r="E176" s="239" t="s">
        <v>441</v>
      </c>
      <c r="F176" s="240" t="s">
        <v>1281</v>
      </c>
      <c r="G176" s="237"/>
      <c r="H176" s="241">
        <v>0.035000000000000003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276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266</v>
      </c>
    </row>
    <row r="177" s="12" customFormat="1" ht="22.8" customHeight="1">
      <c r="A177" s="12"/>
      <c r="B177" s="202"/>
      <c r="C177" s="203"/>
      <c r="D177" s="204" t="s">
        <v>76</v>
      </c>
      <c r="E177" s="216" t="s">
        <v>301</v>
      </c>
      <c r="F177" s="216" t="s">
        <v>443</v>
      </c>
      <c r="G177" s="203"/>
      <c r="H177" s="203"/>
      <c r="I177" s="206"/>
      <c r="J177" s="217">
        <f>BK177</f>
        <v>0</v>
      </c>
      <c r="K177" s="203"/>
      <c r="L177" s="208"/>
      <c r="M177" s="209"/>
      <c r="N177" s="210"/>
      <c r="O177" s="210"/>
      <c r="P177" s="211">
        <f>SUM(P178:P181)</f>
        <v>0</v>
      </c>
      <c r="Q177" s="210"/>
      <c r="R177" s="211">
        <f>SUM(R178:R181)</f>
        <v>6.242</v>
      </c>
      <c r="S177" s="210"/>
      <c r="T177" s="212">
        <f>SUM(T178:T181)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3" t="s">
        <v>98</v>
      </c>
      <c r="AT177" s="214" t="s">
        <v>76</v>
      </c>
      <c r="AU177" s="214" t="s">
        <v>84</v>
      </c>
      <c r="AY177" s="213" t="s">
        <v>266</v>
      </c>
      <c r="BK177" s="215">
        <f>SUM(BK178:BK181)</f>
        <v>0</v>
      </c>
    </row>
    <row r="178" s="2" customFormat="1" ht="24.15" customHeight="1">
      <c r="A178" s="41"/>
      <c r="B178" s="42"/>
      <c r="C178" s="218" t="s">
        <v>444</v>
      </c>
      <c r="D178" s="218" t="s">
        <v>268</v>
      </c>
      <c r="E178" s="219" t="s">
        <v>445</v>
      </c>
      <c r="F178" s="220" t="s">
        <v>446</v>
      </c>
      <c r="G178" s="221" t="s">
        <v>271</v>
      </c>
      <c r="H178" s="222">
        <v>12</v>
      </c>
      <c r="I178" s="223"/>
      <c r="J178" s="224">
        <f>ROUND(I178*H178,2)</f>
        <v>0</v>
      </c>
      <c r="K178" s="220" t="s">
        <v>272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0.083500000000000005</v>
      </c>
      <c r="R178" s="227">
        <f>Q178*H178</f>
        <v>1.002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268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1282</v>
      </c>
    </row>
    <row r="179" s="2" customFormat="1">
      <c r="A179" s="41"/>
      <c r="B179" s="42"/>
      <c r="C179" s="43"/>
      <c r="D179" s="231" t="s">
        <v>274</v>
      </c>
      <c r="E179" s="43"/>
      <c r="F179" s="232" t="s">
        <v>448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274</v>
      </c>
      <c r="AU179" s="19" t="s">
        <v>86</v>
      </c>
    </row>
    <row r="180" s="2" customFormat="1" ht="16.5" customHeight="1">
      <c r="A180" s="41"/>
      <c r="B180" s="42"/>
      <c r="C180" s="248" t="s">
        <v>449</v>
      </c>
      <c r="D180" s="248" t="s">
        <v>336</v>
      </c>
      <c r="E180" s="249" t="s">
        <v>450</v>
      </c>
      <c r="F180" s="250" t="s">
        <v>451</v>
      </c>
      <c r="G180" s="251" t="s">
        <v>452</v>
      </c>
      <c r="H180" s="252">
        <v>4</v>
      </c>
      <c r="I180" s="253"/>
      <c r="J180" s="254">
        <f>ROUND(I180*H180,2)</f>
        <v>0</v>
      </c>
      <c r="K180" s="250" t="s">
        <v>272</v>
      </c>
      <c r="L180" s="255"/>
      <c r="M180" s="256" t="s">
        <v>32</v>
      </c>
      <c r="N180" s="257" t="s">
        <v>48</v>
      </c>
      <c r="O180" s="87"/>
      <c r="P180" s="227">
        <f>O180*H180</f>
        <v>0</v>
      </c>
      <c r="Q180" s="227">
        <v>1.3100000000000001</v>
      </c>
      <c r="R180" s="227">
        <f>Q180*H180</f>
        <v>5.2400000000000002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319</v>
      </c>
      <c r="AT180" s="229" t="s">
        <v>336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1283</v>
      </c>
    </row>
    <row r="181" s="13" customFormat="1">
      <c r="A181" s="13"/>
      <c r="B181" s="236"/>
      <c r="C181" s="237"/>
      <c r="D181" s="238" t="s">
        <v>276</v>
      </c>
      <c r="E181" s="239" t="s">
        <v>454</v>
      </c>
      <c r="F181" s="240" t="s">
        <v>1284</v>
      </c>
      <c r="G181" s="237"/>
      <c r="H181" s="241">
        <v>4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276</v>
      </c>
      <c r="AU181" s="247" t="s">
        <v>86</v>
      </c>
      <c r="AV181" s="13" t="s">
        <v>86</v>
      </c>
      <c r="AW181" s="13" t="s">
        <v>39</v>
      </c>
      <c r="AX181" s="13" t="s">
        <v>84</v>
      </c>
      <c r="AY181" s="247" t="s">
        <v>266</v>
      </c>
    </row>
    <row r="182" s="12" customFormat="1" ht="22.8" customHeight="1">
      <c r="A182" s="12"/>
      <c r="B182" s="202"/>
      <c r="C182" s="203"/>
      <c r="D182" s="204" t="s">
        <v>76</v>
      </c>
      <c r="E182" s="216" t="s">
        <v>324</v>
      </c>
      <c r="F182" s="216" t="s">
        <v>456</v>
      </c>
      <c r="G182" s="203"/>
      <c r="H182" s="203"/>
      <c r="I182" s="206"/>
      <c r="J182" s="217">
        <f>BK182</f>
        <v>0</v>
      </c>
      <c r="K182" s="203"/>
      <c r="L182" s="208"/>
      <c r="M182" s="209"/>
      <c r="N182" s="210"/>
      <c r="O182" s="210"/>
      <c r="P182" s="211">
        <f>SUM(P183:P185)</f>
        <v>0</v>
      </c>
      <c r="Q182" s="210"/>
      <c r="R182" s="211">
        <f>SUM(R183:R185)</f>
        <v>0</v>
      </c>
      <c r="S182" s="210"/>
      <c r="T182" s="212">
        <f>SUM(T183:T185)</f>
        <v>3.0047999999999999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3" t="s">
        <v>98</v>
      </c>
      <c r="AT182" s="214" t="s">
        <v>76</v>
      </c>
      <c r="AU182" s="214" t="s">
        <v>84</v>
      </c>
      <c r="AY182" s="213" t="s">
        <v>266</v>
      </c>
      <c r="BK182" s="215">
        <f>SUM(BK183:BK185)</f>
        <v>0</v>
      </c>
    </row>
    <row r="183" s="2" customFormat="1" ht="16.5" customHeight="1">
      <c r="A183" s="41"/>
      <c r="B183" s="42"/>
      <c r="C183" s="218" t="s">
        <v>457</v>
      </c>
      <c r="D183" s="218" t="s">
        <v>268</v>
      </c>
      <c r="E183" s="219" t="s">
        <v>458</v>
      </c>
      <c r="F183" s="220" t="s">
        <v>459</v>
      </c>
      <c r="G183" s="221" t="s">
        <v>288</v>
      </c>
      <c r="H183" s="222">
        <v>1.252</v>
      </c>
      <c r="I183" s="223"/>
      <c r="J183" s="224">
        <f>ROUND(I183*H183,2)</f>
        <v>0</v>
      </c>
      <c r="K183" s="220" t="s">
        <v>272</v>
      </c>
      <c r="L183" s="47"/>
      <c r="M183" s="225" t="s">
        <v>32</v>
      </c>
      <c r="N183" s="226" t="s">
        <v>48</v>
      </c>
      <c r="O183" s="87"/>
      <c r="P183" s="227">
        <f>O183*H183</f>
        <v>0</v>
      </c>
      <c r="Q183" s="227">
        <v>0</v>
      </c>
      <c r="R183" s="227">
        <f>Q183*H183</f>
        <v>0</v>
      </c>
      <c r="S183" s="227">
        <v>2.3999999999999999</v>
      </c>
      <c r="T183" s="228">
        <f>S183*H183</f>
        <v>3.0047999999999999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9" t="s">
        <v>98</v>
      </c>
      <c r="AT183" s="229" t="s">
        <v>268</v>
      </c>
      <c r="AU183" s="229" t="s">
        <v>86</v>
      </c>
      <c r="AY183" s="19" t="s">
        <v>266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19" t="s">
        <v>84</v>
      </c>
      <c r="BK183" s="230">
        <f>ROUND(I183*H183,2)</f>
        <v>0</v>
      </c>
      <c r="BL183" s="19" t="s">
        <v>98</v>
      </c>
      <c r="BM183" s="229" t="s">
        <v>1285</v>
      </c>
    </row>
    <row r="184" s="2" customFormat="1">
      <c r="A184" s="41"/>
      <c r="B184" s="42"/>
      <c r="C184" s="43"/>
      <c r="D184" s="231" t="s">
        <v>274</v>
      </c>
      <c r="E184" s="43"/>
      <c r="F184" s="232" t="s">
        <v>461</v>
      </c>
      <c r="G184" s="43"/>
      <c r="H184" s="43"/>
      <c r="I184" s="233"/>
      <c r="J184" s="43"/>
      <c r="K184" s="43"/>
      <c r="L184" s="47"/>
      <c r="M184" s="234"/>
      <c r="N184" s="235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274</v>
      </c>
      <c r="AU184" s="19" t="s">
        <v>86</v>
      </c>
    </row>
    <row r="185" s="13" customFormat="1">
      <c r="A185" s="13"/>
      <c r="B185" s="236"/>
      <c r="C185" s="237"/>
      <c r="D185" s="238" t="s">
        <v>276</v>
      </c>
      <c r="E185" s="239" t="s">
        <v>462</v>
      </c>
      <c r="F185" s="240" t="s">
        <v>1286</v>
      </c>
      <c r="G185" s="237"/>
      <c r="H185" s="241">
        <v>1.252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276</v>
      </c>
      <c r="AU185" s="247" t="s">
        <v>86</v>
      </c>
      <c r="AV185" s="13" t="s">
        <v>86</v>
      </c>
      <c r="AW185" s="13" t="s">
        <v>39</v>
      </c>
      <c r="AX185" s="13" t="s">
        <v>84</v>
      </c>
      <c r="AY185" s="247" t="s">
        <v>266</v>
      </c>
    </row>
    <row r="186" s="12" customFormat="1" ht="22.8" customHeight="1">
      <c r="A186" s="12"/>
      <c r="B186" s="202"/>
      <c r="C186" s="203"/>
      <c r="D186" s="204" t="s">
        <v>76</v>
      </c>
      <c r="E186" s="216" t="s">
        <v>464</v>
      </c>
      <c r="F186" s="216" t="s">
        <v>465</v>
      </c>
      <c r="G186" s="203"/>
      <c r="H186" s="203"/>
      <c r="I186" s="206"/>
      <c r="J186" s="217">
        <f>BK186</f>
        <v>0</v>
      </c>
      <c r="K186" s="203"/>
      <c r="L186" s="208"/>
      <c r="M186" s="209"/>
      <c r="N186" s="210"/>
      <c r="O186" s="210"/>
      <c r="P186" s="211">
        <f>SUM(P187:P190)</f>
        <v>0</v>
      </c>
      <c r="Q186" s="210"/>
      <c r="R186" s="211">
        <f>SUM(R187:R190)</f>
        <v>0</v>
      </c>
      <c r="S186" s="210"/>
      <c r="T186" s="212">
        <f>SUM(T187:T190)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3" t="s">
        <v>98</v>
      </c>
      <c r="AT186" s="214" t="s">
        <v>76</v>
      </c>
      <c r="AU186" s="214" t="s">
        <v>84</v>
      </c>
      <c r="AY186" s="213" t="s">
        <v>266</v>
      </c>
      <c r="BK186" s="215">
        <f>SUM(BK187:BK190)</f>
        <v>0</v>
      </c>
    </row>
    <row r="187" s="2" customFormat="1" ht="16.5" customHeight="1">
      <c r="A187" s="41"/>
      <c r="B187" s="42"/>
      <c r="C187" s="218" t="s">
        <v>466</v>
      </c>
      <c r="D187" s="218" t="s">
        <v>268</v>
      </c>
      <c r="E187" s="219" t="s">
        <v>467</v>
      </c>
      <c r="F187" s="220" t="s">
        <v>468</v>
      </c>
      <c r="G187" s="221" t="s">
        <v>339</v>
      </c>
      <c r="H187" s="222">
        <v>3.0049999999999999</v>
      </c>
      <c r="I187" s="223"/>
      <c r="J187" s="224">
        <f>ROUND(I187*H187,2)</f>
        <v>0</v>
      </c>
      <c r="K187" s="220" t="s">
        <v>340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98</v>
      </c>
      <c r="AT187" s="229" t="s">
        <v>268</v>
      </c>
      <c r="AU187" s="229" t="s">
        <v>86</v>
      </c>
      <c r="AY187" s="19" t="s">
        <v>266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1287</v>
      </c>
    </row>
    <row r="188" s="13" customFormat="1">
      <c r="A188" s="13"/>
      <c r="B188" s="236"/>
      <c r="C188" s="237"/>
      <c r="D188" s="238" t="s">
        <v>276</v>
      </c>
      <c r="E188" s="239" t="s">
        <v>470</v>
      </c>
      <c r="F188" s="240" t="s">
        <v>1288</v>
      </c>
      <c r="G188" s="237"/>
      <c r="H188" s="241">
        <v>3.0049999999999999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276</v>
      </c>
      <c r="AU188" s="247" t="s">
        <v>86</v>
      </c>
      <c r="AV188" s="13" t="s">
        <v>86</v>
      </c>
      <c r="AW188" s="13" t="s">
        <v>39</v>
      </c>
      <c r="AX188" s="13" t="s">
        <v>84</v>
      </c>
      <c r="AY188" s="247" t="s">
        <v>266</v>
      </c>
    </row>
    <row r="189" s="2" customFormat="1" ht="21.75" customHeight="1">
      <c r="A189" s="41"/>
      <c r="B189" s="42"/>
      <c r="C189" s="218" t="s">
        <v>472</v>
      </c>
      <c r="D189" s="218" t="s">
        <v>268</v>
      </c>
      <c r="E189" s="219" t="s">
        <v>473</v>
      </c>
      <c r="F189" s="220" t="s">
        <v>474</v>
      </c>
      <c r="G189" s="221" t="s">
        <v>339</v>
      </c>
      <c r="H189" s="222">
        <v>4.8959999999999999</v>
      </c>
      <c r="I189" s="223"/>
      <c r="J189" s="224">
        <f>ROUND(I189*H189,2)</f>
        <v>0</v>
      </c>
      <c r="K189" s="220" t="s">
        <v>340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268</v>
      </c>
      <c r="AU189" s="229" t="s">
        <v>86</v>
      </c>
      <c r="AY189" s="19" t="s">
        <v>266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1289</v>
      </c>
    </row>
    <row r="190" s="13" customFormat="1">
      <c r="A190" s="13"/>
      <c r="B190" s="236"/>
      <c r="C190" s="237"/>
      <c r="D190" s="238" t="s">
        <v>276</v>
      </c>
      <c r="E190" s="239" t="s">
        <v>476</v>
      </c>
      <c r="F190" s="240" t="s">
        <v>1290</v>
      </c>
      <c r="G190" s="237"/>
      <c r="H190" s="241">
        <v>4.8959999999999999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276</v>
      </c>
      <c r="AU190" s="247" t="s">
        <v>86</v>
      </c>
      <c r="AV190" s="13" t="s">
        <v>86</v>
      </c>
      <c r="AW190" s="13" t="s">
        <v>39</v>
      </c>
      <c r="AX190" s="13" t="s">
        <v>84</v>
      </c>
      <c r="AY190" s="247" t="s">
        <v>266</v>
      </c>
    </row>
    <row r="191" s="12" customFormat="1" ht="22.8" customHeight="1">
      <c r="A191" s="12"/>
      <c r="B191" s="202"/>
      <c r="C191" s="203"/>
      <c r="D191" s="204" t="s">
        <v>76</v>
      </c>
      <c r="E191" s="216" t="s">
        <v>478</v>
      </c>
      <c r="F191" s="216" t="s">
        <v>479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SUM(P192:P193)</f>
        <v>0</v>
      </c>
      <c r="Q191" s="210"/>
      <c r="R191" s="211">
        <f>SUM(R192:R193)</f>
        <v>0</v>
      </c>
      <c r="S191" s="210"/>
      <c r="T191" s="212">
        <f>SUM(T192:T193)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98</v>
      </c>
      <c r="AT191" s="214" t="s">
        <v>76</v>
      </c>
      <c r="AU191" s="214" t="s">
        <v>84</v>
      </c>
      <c r="AY191" s="213" t="s">
        <v>266</v>
      </c>
      <c r="BK191" s="215">
        <f>SUM(BK192:BK193)</f>
        <v>0</v>
      </c>
    </row>
    <row r="192" s="2" customFormat="1" ht="21.75" customHeight="1">
      <c r="A192" s="41"/>
      <c r="B192" s="42"/>
      <c r="C192" s="218" t="s">
        <v>480</v>
      </c>
      <c r="D192" s="218" t="s">
        <v>268</v>
      </c>
      <c r="E192" s="219" t="s">
        <v>481</v>
      </c>
      <c r="F192" s="220" t="s">
        <v>482</v>
      </c>
      <c r="G192" s="221" t="s">
        <v>339</v>
      </c>
      <c r="H192" s="222">
        <v>26.481000000000002</v>
      </c>
      <c r="I192" s="223"/>
      <c r="J192" s="224">
        <f>ROUND(I192*H192,2)</f>
        <v>0</v>
      </c>
      <c r="K192" s="220" t="s">
        <v>272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268</v>
      </c>
      <c r="AU192" s="229" t="s">
        <v>86</v>
      </c>
      <c r="AY192" s="19" t="s">
        <v>266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1291</v>
      </c>
    </row>
    <row r="193" s="2" customFormat="1">
      <c r="A193" s="41"/>
      <c r="B193" s="42"/>
      <c r="C193" s="43"/>
      <c r="D193" s="231" t="s">
        <v>274</v>
      </c>
      <c r="E193" s="43"/>
      <c r="F193" s="232" t="s">
        <v>484</v>
      </c>
      <c r="G193" s="43"/>
      <c r="H193" s="43"/>
      <c r="I193" s="233"/>
      <c r="J193" s="43"/>
      <c r="K193" s="43"/>
      <c r="L193" s="47"/>
      <c r="M193" s="234"/>
      <c r="N193" s="235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274</v>
      </c>
      <c r="AU193" s="19" t="s">
        <v>86</v>
      </c>
    </row>
    <row r="194" s="12" customFormat="1" ht="25.92" customHeight="1">
      <c r="A194" s="12"/>
      <c r="B194" s="202"/>
      <c r="C194" s="203"/>
      <c r="D194" s="204" t="s">
        <v>76</v>
      </c>
      <c r="E194" s="205" t="s">
        <v>485</v>
      </c>
      <c r="F194" s="205" t="s">
        <v>486</v>
      </c>
      <c r="G194" s="203"/>
      <c r="H194" s="203"/>
      <c r="I194" s="206"/>
      <c r="J194" s="207">
        <f>BK194</f>
        <v>0</v>
      </c>
      <c r="K194" s="203"/>
      <c r="L194" s="208"/>
      <c r="M194" s="209"/>
      <c r="N194" s="210"/>
      <c r="O194" s="210"/>
      <c r="P194" s="211">
        <f>P195</f>
        <v>0</v>
      </c>
      <c r="Q194" s="210"/>
      <c r="R194" s="211">
        <f>R195</f>
        <v>0.39375618000000001</v>
      </c>
      <c r="S194" s="210"/>
      <c r="T194" s="212">
        <f>T195</f>
        <v>0.40010300000000004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3" t="s">
        <v>86</v>
      </c>
      <c r="AT194" s="214" t="s">
        <v>76</v>
      </c>
      <c r="AU194" s="214" t="s">
        <v>77</v>
      </c>
      <c r="AY194" s="213" t="s">
        <v>266</v>
      </c>
      <c r="BK194" s="215">
        <f>BK195</f>
        <v>0</v>
      </c>
    </row>
    <row r="195" s="12" customFormat="1" ht="22.8" customHeight="1">
      <c r="A195" s="12"/>
      <c r="B195" s="202"/>
      <c r="C195" s="203"/>
      <c r="D195" s="204" t="s">
        <v>76</v>
      </c>
      <c r="E195" s="216" t="s">
        <v>487</v>
      </c>
      <c r="F195" s="216" t="s">
        <v>488</v>
      </c>
      <c r="G195" s="203"/>
      <c r="H195" s="203"/>
      <c r="I195" s="206"/>
      <c r="J195" s="217">
        <f>BK195</f>
        <v>0</v>
      </c>
      <c r="K195" s="203"/>
      <c r="L195" s="208"/>
      <c r="M195" s="209"/>
      <c r="N195" s="210"/>
      <c r="O195" s="210"/>
      <c r="P195" s="211">
        <f>SUM(P196:P208)</f>
        <v>0</v>
      </c>
      <c r="Q195" s="210"/>
      <c r="R195" s="211">
        <f>SUM(R196:R208)</f>
        <v>0.39375618000000001</v>
      </c>
      <c r="S195" s="210"/>
      <c r="T195" s="212">
        <f>SUM(T196:T208)</f>
        <v>0.40010300000000004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3" t="s">
        <v>98</v>
      </c>
      <c r="AT195" s="214" t="s">
        <v>76</v>
      </c>
      <c r="AU195" s="214" t="s">
        <v>84</v>
      </c>
      <c r="AY195" s="213" t="s">
        <v>266</v>
      </c>
      <c r="BK195" s="215">
        <f>SUM(BK196:BK208)</f>
        <v>0</v>
      </c>
    </row>
    <row r="196" s="2" customFormat="1" ht="16.5" customHeight="1">
      <c r="A196" s="41"/>
      <c r="B196" s="42"/>
      <c r="C196" s="218" t="s">
        <v>489</v>
      </c>
      <c r="D196" s="218" t="s">
        <v>268</v>
      </c>
      <c r="E196" s="219" t="s">
        <v>490</v>
      </c>
      <c r="F196" s="220" t="s">
        <v>491</v>
      </c>
      <c r="G196" s="221" t="s">
        <v>327</v>
      </c>
      <c r="H196" s="222">
        <v>400.10300000000001</v>
      </c>
      <c r="I196" s="223"/>
      <c r="J196" s="224">
        <f>ROUND(I196*H196,2)</f>
        <v>0</v>
      </c>
      <c r="K196" s="220" t="s">
        <v>272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6.0000000000000002E-05</v>
      </c>
      <c r="R196" s="227">
        <f>Q196*H196</f>
        <v>0.024006180000000002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98</v>
      </c>
      <c r="AT196" s="229" t="s">
        <v>268</v>
      </c>
      <c r="AU196" s="229" t="s">
        <v>86</v>
      </c>
      <c r="AY196" s="19" t="s">
        <v>266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98</v>
      </c>
      <c r="BM196" s="229" t="s">
        <v>1292</v>
      </c>
    </row>
    <row r="197" s="2" customFormat="1">
      <c r="A197" s="41"/>
      <c r="B197" s="42"/>
      <c r="C197" s="43"/>
      <c r="D197" s="231" t="s">
        <v>274</v>
      </c>
      <c r="E197" s="43"/>
      <c r="F197" s="232" t="s">
        <v>493</v>
      </c>
      <c r="G197" s="43"/>
      <c r="H197" s="43"/>
      <c r="I197" s="233"/>
      <c r="J197" s="43"/>
      <c r="K197" s="43"/>
      <c r="L197" s="47"/>
      <c r="M197" s="234"/>
      <c r="N197" s="235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19" t="s">
        <v>274</v>
      </c>
      <c r="AU197" s="19" t="s">
        <v>86</v>
      </c>
    </row>
    <row r="198" s="13" customFormat="1">
      <c r="A198" s="13"/>
      <c r="B198" s="236"/>
      <c r="C198" s="237"/>
      <c r="D198" s="238" t="s">
        <v>276</v>
      </c>
      <c r="E198" s="239" t="s">
        <v>216</v>
      </c>
      <c r="F198" s="240" t="s">
        <v>1293</v>
      </c>
      <c r="G198" s="237"/>
      <c r="H198" s="241">
        <v>335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276</v>
      </c>
      <c r="AU198" s="247" t="s">
        <v>86</v>
      </c>
      <c r="AV198" s="13" t="s">
        <v>86</v>
      </c>
      <c r="AW198" s="13" t="s">
        <v>39</v>
      </c>
      <c r="AX198" s="13" t="s">
        <v>77</v>
      </c>
      <c r="AY198" s="247" t="s">
        <v>266</v>
      </c>
    </row>
    <row r="199" s="13" customFormat="1">
      <c r="A199" s="13"/>
      <c r="B199" s="236"/>
      <c r="C199" s="237"/>
      <c r="D199" s="238" t="s">
        <v>276</v>
      </c>
      <c r="E199" s="239" t="s">
        <v>222</v>
      </c>
      <c r="F199" s="240" t="s">
        <v>1294</v>
      </c>
      <c r="G199" s="237"/>
      <c r="H199" s="241">
        <v>65.102999999999994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276</v>
      </c>
      <c r="AU199" s="247" t="s">
        <v>86</v>
      </c>
      <c r="AV199" s="13" t="s">
        <v>86</v>
      </c>
      <c r="AW199" s="13" t="s">
        <v>39</v>
      </c>
      <c r="AX199" s="13" t="s">
        <v>77</v>
      </c>
      <c r="AY199" s="247" t="s">
        <v>266</v>
      </c>
    </row>
    <row r="200" s="13" customFormat="1">
      <c r="A200" s="13"/>
      <c r="B200" s="236"/>
      <c r="C200" s="237"/>
      <c r="D200" s="238" t="s">
        <v>276</v>
      </c>
      <c r="E200" s="239" t="s">
        <v>496</v>
      </c>
      <c r="F200" s="240" t="s">
        <v>497</v>
      </c>
      <c r="G200" s="237"/>
      <c r="H200" s="241">
        <v>400.10300000000001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276</v>
      </c>
      <c r="AU200" s="247" t="s">
        <v>86</v>
      </c>
      <c r="AV200" s="13" t="s">
        <v>86</v>
      </c>
      <c r="AW200" s="13" t="s">
        <v>39</v>
      </c>
      <c r="AX200" s="13" t="s">
        <v>84</v>
      </c>
      <c r="AY200" s="247" t="s">
        <v>266</v>
      </c>
    </row>
    <row r="201" s="2" customFormat="1" ht="16.5" customHeight="1">
      <c r="A201" s="41"/>
      <c r="B201" s="42"/>
      <c r="C201" s="248" t="s">
        <v>498</v>
      </c>
      <c r="D201" s="248" t="s">
        <v>336</v>
      </c>
      <c r="E201" s="249" t="s">
        <v>499</v>
      </c>
      <c r="F201" s="250" t="s">
        <v>500</v>
      </c>
      <c r="G201" s="251" t="s">
        <v>336</v>
      </c>
      <c r="H201" s="252">
        <v>10.199999999999999</v>
      </c>
      <c r="I201" s="253"/>
      <c r="J201" s="254">
        <f>ROUND(I201*H201,2)</f>
        <v>0</v>
      </c>
      <c r="K201" s="250" t="s">
        <v>340</v>
      </c>
      <c r="L201" s="255"/>
      <c r="M201" s="256" t="s">
        <v>32</v>
      </c>
      <c r="N201" s="257" t="s">
        <v>48</v>
      </c>
      <c r="O201" s="87"/>
      <c r="P201" s="227">
        <f>O201*H201</f>
        <v>0</v>
      </c>
      <c r="Q201" s="227">
        <v>0.0286</v>
      </c>
      <c r="R201" s="227">
        <f>Q201*H201</f>
        <v>0.29171999999999998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319</v>
      </c>
      <c r="AT201" s="229" t="s">
        <v>336</v>
      </c>
      <c r="AU201" s="229" t="s">
        <v>86</v>
      </c>
      <c r="AY201" s="19" t="s">
        <v>266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1295</v>
      </c>
    </row>
    <row r="202" s="13" customFormat="1">
      <c r="A202" s="13"/>
      <c r="B202" s="236"/>
      <c r="C202" s="237"/>
      <c r="D202" s="238" t="s">
        <v>276</v>
      </c>
      <c r="E202" s="239" t="s">
        <v>502</v>
      </c>
      <c r="F202" s="240" t="s">
        <v>1296</v>
      </c>
      <c r="G202" s="237"/>
      <c r="H202" s="241">
        <v>10.199999999999999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276</v>
      </c>
      <c r="AU202" s="247" t="s">
        <v>86</v>
      </c>
      <c r="AV202" s="13" t="s">
        <v>86</v>
      </c>
      <c r="AW202" s="13" t="s">
        <v>39</v>
      </c>
      <c r="AX202" s="13" t="s">
        <v>84</v>
      </c>
      <c r="AY202" s="247" t="s">
        <v>266</v>
      </c>
    </row>
    <row r="203" s="2" customFormat="1" ht="16.5" customHeight="1">
      <c r="A203" s="41"/>
      <c r="B203" s="42"/>
      <c r="C203" s="248" t="s">
        <v>504</v>
      </c>
      <c r="D203" s="248" t="s">
        <v>336</v>
      </c>
      <c r="E203" s="249" t="s">
        <v>505</v>
      </c>
      <c r="F203" s="250" t="s">
        <v>506</v>
      </c>
      <c r="G203" s="251" t="s">
        <v>336</v>
      </c>
      <c r="H203" s="252">
        <v>15.300000000000001</v>
      </c>
      <c r="I203" s="253"/>
      <c r="J203" s="254">
        <f>ROUND(I203*H203,2)</f>
        <v>0</v>
      </c>
      <c r="K203" s="250" t="s">
        <v>340</v>
      </c>
      <c r="L203" s="255"/>
      <c r="M203" s="256" t="s">
        <v>32</v>
      </c>
      <c r="N203" s="257" t="s">
        <v>48</v>
      </c>
      <c r="O203" s="87"/>
      <c r="P203" s="227">
        <f>O203*H203</f>
        <v>0</v>
      </c>
      <c r="Q203" s="227">
        <v>0.0051000000000000004</v>
      </c>
      <c r="R203" s="227">
        <f>Q203*H203</f>
        <v>0.078030000000000016</v>
      </c>
      <c r="S203" s="227">
        <v>0</v>
      </c>
      <c r="T203" s="228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9" t="s">
        <v>319</v>
      </c>
      <c r="AT203" s="229" t="s">
        <v>336</v>
      </c>
      <c r="AU203" s="229" t="s">
        <v>86</v>
      </c>
      <c r="AY203" s="19" t="s">
        <v>266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19" t="s">
        <v>84</v>
      </c>
      <c r="BK203" s="230">
        <f>ROUND(I203*H203,2)</f>
        <v>0</v>
      </c>
      <c r="BL203" s="19" t="s">
        <v>98</v>
      </c>
      <c r="BM203" s="229" t="s">
        <v>1297</v>
      </c>
    </row>
    <row r="204" s="13" customFormat="1">
      <c r="A204" s="13"/>
      <c r="B204" s="236"/>
      <c r="C204" s="237"/>
      <c r="D204" s="238" t="s">
        <v>276</v>
      </c>
      <c r="E204" s="239" t="s">
        <v>508</v>
      </c>
      <c r="F204" s="240" t="s">
        <v>1298</v>
      </c>
      <c r="G204" s="237"/>
      <c r="H204" s="241">
        <v>15.300000000000001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276</v>
      </c>
      <c r="AU204" s="247" t="s">
        <v>86</v>
      </c>
      <c r="AV204" s="13" t="s">
        <v>86</v>
      </c>
      <c r="AW204" s="13" t="s">
        <v>39</v>
      </c>
      <c r="AX204" s="13" t="s">
        <v>84</v>
      </c>
      <c r="AY204" s="247" t="s">
        <v>266</v>
      </c>
    </row>
    <row r="205" s="2" customFormat="1" ht="16.5" customHeight="1">
      <c r="A205" s="41"/>
      <c r="B205" s="42"/>
      <c r="C205" s="218" t="s">
        <v>510</v>
      </c>
      <c r="D205" s="218" t="s">
        <v>268</v>
      </c>
      <c r="E205" s="219" t="s">
        <v>511</v>
      </c>
      <c r="F205" s="220" t="s">
        <v>512</v>
      </c>
      <c r="G205" s="221" t="s">
        <v>327</v>
      </c>
      <c r="H205" s="222">
        <v>400.10300000000001</v>
      </c>
      <c r="I205" s="223"/>
      <c r="J205" s="224">
        <f>ROUND(I205*H205,2)</f>
        <v>0</v>
      </c>
      <c r="K205" s="220" t="s">
        <v>272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0.001</v>
      </c>
      <c r="T205" s="228">
        <f>S205*H205</f>
        <v>0.40010300000000004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268</v>
      </c>
      <c r="AU205" s="229" t="s">
        <v>86</v>
      </c>
      <c r="AY205" s="19" t="s">
        <v>266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1299</v>
      </c>
    </row>
    <row r="206" s="2" customFormat="1">
      <c r="A206" s="41"/>
      <c r="B206" s="42"/>
      <c r="C206" s="43"/>
      <c r="D206" s="231" t="s">
        <v>274</v>
      </c>
      <c r="E206" s="43"/>
      <c r="F206" s="232" t="s">
        <v>514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274</v>
      </c>
      <c r="AU206" s="19" t="s">
        <v>86</v>
      </c>
    </row>
    <row r="207" s="2" customFormat="1" ht="24.15" customHeight="1">
      <c r="A207" s="41"/>
      <c r="B207" s="42"/>
      <c r="C207" s="218" t="s">
        <v>515</v>
      </c>
      <c r="D207" s="218" t="s">
        <v>268</v>
      </c>
      <c r="E207" s="219" t="s">
        <v>516</v>
      </c>
      <c r="F207" s="220" t="s">
        <v>517</v>
      </c>
      <c r="G207" s="221" t="s">
        <v>339</v>
      </c>
      <c r="H207" s="222">
        <v>0.39400000000000002</v>
      </c>
      <c r="I207" s="223"/>
      <c r="J207" s="224">
        <f>ROUND(I207*H207,2)</f>
        <v>0</v>
      </c>
      <c r="K207" s="220" t="s">
        <v>272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98</v>
      </c>
      <c r="AT207" s="229" t="s">
        <v>268</v>
      </c>
      <c r="AU207" s="229" t="s">
        <v>86</v>
      </c>
      <c r="AY207" s="19" t="s">
        <v>266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98</v>
      </c>
      <c r="BM207" s="229" t="s">
        <v>1300</v>
      </c>
    </row>
    <row r="208" s="2" customFormat="1">
      <c r="A208" s="41"/>
      <c r="B208" s="42"/>
      <c r="C208" s="43"/>
      <c r="D208" s="231" t="s">
        <v>274</v>
      </c>
      <c r="E208" s="43"/>
      <c r="F208" s="232" t="s">
        <v>519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274</v>
      </c>
      <c r="AU208" s="19" t="s">
        <v>86</v>
      </c>
    </row>
    <row r="209" s="12" customFormat="1" ht="25.92" customHeight="1">
      <c r="A209" s="12"/>
      <c r="B209" s="202"/>
      <c r="C209" s="203"/>
      <c r="D209" s="204" t="s">
        <v>76</v>
      </c>
      <c r="E209" s="205" t="s">
        <v>336</v>
      </c>
      <c r="F209" s="205" t="s">
        <v>520</v>
      </c>
      <c r="G209" s="203"/>
      <c r="H209" s="203"/>
      <c r="I209" s="206"/>
      <c r="J209" s="207">
        <f>BK209</f>
        <v>0</v>
      </c>
      <c r="K209" s="203"/>
      <c r="L209" s="208"/>
      <c r="M209" s="209"/>
      <c r="N209" s="210"/>
      <c r="O209" s="210"/>
      <c r="P209" s="211">
        <f>P210</f>
        <v>0</v>
      </c>
      <c r="Q209" s="210"/>
      <c r="R209" s="211">
        <f>R210</f>
        <v>0.022328000000000001</v>
      </c>
      <c r="S209" s="210"/>
      <c r="T209" s="212">
        <f>T210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13" t="s">
        <v>93</v>
      </c>
      <c r="AT209" s="214" t="s">
        <v>76</v>
      </c>
      <c r="AU209" s="214" t="s">
        <v>77</v>
      </c>
      <c r="AY209" s="213" t="s">
        <v>266</v>
      </c>
      <c r="BK209" s="215">
        <f>BK210</f>
        <v>0</v>
      </c>
    </row>
    <row r="210" s="12" customFormat="1" ht="22.8" customHeight="1">
      <c r="A210" s="12"/>
      <c r="B210" s="202"/>
      <c r="C210" s="203"/>
      <c r="D210" s="204" t="s">
        <v>76</v>
      </c>
      <c r="E210" s="216" t="s">
        <v>521</v>
      </c>
      <c r="F210" s="216" t="s">
        <v>522</v>
      </c>
      <c r="G210" s="203"/>
      <c r="H210" s="203"/>
      <c r="I210" s="206"/>
      <c r="J210" s="217">
        <f>BK210</f>
        <v>0</v>
      </c>
      <c r="K210" s="203"/>
      <c r="L210" s="208"/>
      <c r="M210" s="209"/>
      <c r="N210" s="210"/>
      <c r="O210" s="210"/>
      <c r="P210" s="211">
        <f>SUM(P211:P218)</f>
        <v>0</v>
      </c>
      <c r="Q210" s="210"/>
      <c r="R210" s="211">
        <f>SUM(R211:R218)</f>
        <v>0.022328000000000001</v>
      </c>
      <c r="S210" s="210"/>
      <c r="T210" s="212">
        <f>SUM(T211:T218)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13" t="s">
        <v>98</v>
      </c>
      <c r="AT210" s="214" t="s">
        <v>76</v>
      </c>
      <c r="AU210" s="214" t="s">
        <v>84</v>
      </c>
      <c r="AY210" s="213" t="s">
        <v>266</v>
      </c>
      <c r="BK210" s="215">
        <f>SUM(BK211:BK218)</f>
        <v>0</v>
      </c>
    </row>
    <row r="211" s="2" customFormat="1" ht="24.15" customHeight="1">
      <c r="A211" s="41"/>
      <c r="B211" s="42"/>
      <c r="C211" s="218" t="s">
        <v>523</v>
      </c>
      <c r="D211" s="218" t="s">
        <v>268</v>
      </c>
      <c r="E211" s="219" t="s">
        <v>524</v>
      </c>
      <c r="F211" s="220" t="s">
        <v>525</v>
      </c>
      <c r="G211" s="221" t="s">
        <v>336</v>
      </c>
      <c r="H211" s="222">
        <v>17.600000000000001</v>
      </c>
      <c r="I211" s="223"/>
      <c r="J211" s="224">
        <f>ROUND(I211*H211,2)</f>
        <v>0</v>
      </c>
      <c r="K211" s="220" t="s">
        <v>272</v>
      </c>
      <c r="L211" s="47"/>
      <c r="M211" s="225" t="s">
        <v>32</v>
      </c>
      <c r="N211" s="226" t="s">
        <v>48</v>
      </c>
      <c r="O211" s="87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9" t="s">
        <v>98</v>
      </c>
      <c r="AT211" s="229" t="s">
        <v>268</v>
      </c>
      <c r="AU211" s="229" t="s">
        <v>86</v>
      </c>
      <c r="AY211" s="19" t="s">
        <v>266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19" t="s">
        <v>84</v>
      </c>
      <c r="BK211" s="230">
        <f>ROUND(I211*H211,2)</f>
        <v>0</v>
      </c>
      <c r="BL211" s="19" t="s">
        <v>98</v>
      </c>
      <c r="BM211" s="229" t="s">
        <v>1301</v>
      </c>
    </row>
    <row r="212" s="2" customFormat="1">
      <c r="A212" s="41"/>
      <c r="B212" s="42"/>
      <c r="C212" s="43"/>
      <c r="D212" s="231" t="s">
        <v>274</v>
      </c>
      <c r="E212" s="43"/>
      <c r="F212" s="232" t="s">
        <v>527</v>
      </c>
      <c r="G212" s="43"/>
      <c r="H212" s="43"/>
      <c r="I212" s="233"/>
      <c r="J212" s="43"/>
      <c r="K212" s="43"/>
      <c r="L212" s="47"/>
      <c r="M212" s="234"/>
      <c r="N212" s="235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19" t="s">
        <v>274</v>
      </c>
      <c r="AU212" s="19" t="s">
        <v>86</v>
      </c>
    </row>
    <row r="213" s="13" customFormat="1">
      <c r="A213" s="13"/>
      <c r="B213" s="236"/>
      <c r="C213" s="237"/>
      <c r="D213" s="238" t="s">
        <v>276</v>
      </c>
      <c r="E213" s="239" t="s">
        <v>528</v>
      </c>
      <c r="F213" s="240" t="s">
        <v>1302</v>
      </c>
      <c r="G213" s="237"/>
      <c r="H213" s="241">
        <v>17.600000000000001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276</v>
      </c>
      <c r="AU213" s="247" t="s">
        <v>86</v>
      </c>
      <c r="AV213" s="13" t="s">
        <v>86</v>
      </c>
      <c r="AW213" s="13" t="s">
        <v>39</v>
      </c>
      <c r="AX213" s="13" t="s">
        <v>84</v>
      </c>
      <c r="AY213" s="247" t="s">
        <v>266</v>
      </c>
    </row>
    <row r="214" s="2" customFormat="1" ht="16.5" customHeight="1">
      <c r="A214" s="41"/>
      <c r="B214" s="42"/>
      <c r="C214" s="248" t="s">
        <v>530</v>
      </c>
      <c r="D214" s="248" t="s">
        <v>336</v>
      </c>
      <c r="E214" s="249" t="s">
        <v>531</v>
      </c>
      <c r="F214" s="250" t="s">
        <v>532</v>
      </c>
      <c r="G214" s="251" t="s">
        <v>336</v>
      </c>
      <c r="H214" s="252">
        <v>17.600000000000001</v>
      </c>
      <c r="I214" s="253"/>
      <c r="J214" s="254">
        <f>ROUND(I214*H214,2)</f>
        <v>0</v>
      </c>
      <c r="K214" s="250" t="s">
        <v>272</v>
      </c>
      <c r="L214" s="255"/>
      <c r="M214" s="256" t="s">
        <v>32</v>
      </c>
      <c r="N214" s="257" t="s">
        <v>48</v>
      </c>
      <c r="O214" s="87"/>
      <c r="P214" s="227">
        <f>O214*H214</f>
        <v>0</v>
      </c>
      <c r="Q214" s="227">
        <v>0.00018000000000000001</v>
      </c>
      <c r="R214" s="227">
        <f>Q214*H214</f>
        <v>0.0031680000000000002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319</v>
      </c>
      <c r="AT214" s="229" t="s">
        <v>336</v>
      </c>
      <c r="AU214" s="229" t="s">
        <v>86</v>
      </c>
      <c r="AY214" s="19" t="s">
        <v>266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1303</v>
      </c>
    </row>
    <row r="215" s="2" customFormat="1" ht="24.15" customHeight="1">
      <c r="A215" s="41"/>
      <c r="B215" s="42"/>
      <c r="C215" s="218" t="s">
        <v>534</v>
      </c>
      <c r="D215" s="218" t="s">
        <v>268</v>
      </c>
      <c r="E215" s="219" t="s">
        <v>535</v>
      </c>
      <c r="F215" s="220" t="s">
        <v>536</v>
      </c>
      <c r="G215" s="221" t="s">
        <v>452</v>
      </c>
      <c r="H215" s="222">
        <v>2</v>
      </c>
      <c r="I215" s="223"/>
      <c r="J215" s="224">
        <f>ROUND(I215*H215,2)</f>
        <v>0</v>
      </c>
      <c r="K215" s="220" t="s">
        <v>272</v>
      </c>
      <c r="L215" s="47"/>
      <c r="M215" s="225" t="s">
        <v>32</v>
      </c>
      <c r="N215" s="226" t="s">
        <v>48</v>
      </c>
      <c r="O215" s="87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9" t="s">
        <v>98</v>
      </c>
      <c r="AT215" s="229" t="s">
        <v>268</v>
      </c>
      <c r="AU215" s="229" t="s">
        <v>86</v>
      </c>
      <c r="AY215" s="19" t="s">
        <v>266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19" t="s">
        <v>84</v>
      </c>
      <c r="BK215" s="230">
        <f>ROUND(I215*H215,2)</f>
        <v>0</v>
      </c>
      <c r="BL215" s="19" t="s">
        <v>98</v>
      </c>
      <c r="BM215" s="229" t="s">
        <v>1304</v>
      </c>
    </row>
    <row r="216" s="2" customFormat="1">
      <c r="A216" s="41"/>
      <c r="B216" s="42"/>
      <c r="C216" s="43"/>
      <c r="D216" s="231" t="s">
        <v>274</v>
      </c>
      <c r="E216" s="43"/>
      <c r="F216" s="232" t="s">
        <v>538</v>
      </c>
      <c r="G216" s="43"/>
      <c r="H216" s="43"/>
      <c r="I216" s="233"/>
      <c r="J216" s="43"/>
      <c r="K216" s="43"/>
      <c r="L216" s="47"/>
      <c r="M216" s="234"/>
      <c r="N216" s="235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19" t="s">
        <v>274</v>
      </c>
      <c r="AU216" s="19" t="s">
        <v>86</v>
      </c>
    </row>
    <row r="217" s="13" customFormat="1">
      <c r="A217" s="13"/>
      <c r="B217" s="236"/>
      <c r="C217" s="237"/>
      <c r="D217" s="238" t="s">
        <v>276</v>
      </c>
      <c r="E217" s="239" t="s">
        <v>539</v>
      </c>
      <c r="F217" s="240" t="s">
        <v>86</v>
      </c>
      <c r="G217" s="237"/>
      <c r="H217" s="241">
        <v>2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276</v>
      </c>
      <c r="AU217" s="247" t="s">
        <v>86</v>
      </c>
      <c r="AV217" s="13" t="s">
        <v>86</v>
      </c>
      <c r="AW217" s="13" t="s">
        <v>39</v>
      </c>
      <c r="AX217" s="13" t="s">
        <v>84</v>
      </c>
      <c r="AY217" s="247" t="s">
        <v>266</v>
      </c>
    </row>
    <row r="218" s="2" customFormat="1" ht="16.5" customHeight="1">
      <c r="A218" s="41"/>
      <c r="B218" s="42"/>
      <c r="C218" s="248" t="s">
        <v>541</v>
      </c>
      <c r="D218" s="248" t="s">
        <v>336</v>
      </c>
      <c r="E218" s="249" t="s">
        <v>542</v>
      </c>
      <c r="F218" s="250" t="s">
        <v>543</v>
      </c>
      <c r="G218" s="251" t="s">
        <v>452</v>
      </c>
      <c r="H218" s="252">
        <v>2</v>
      </c>
      <c r="I218" s="253"/>
      <c r="J218" s="254">
        <f>ROUND(I218*H218,2)</f>
        <v>0</v>
      </c>
      <c r="K218" s="250" t="s">
        <v>272</v>
      </c>
      <c r="L218" s="255"/>
      <c r="M218" s="256" t="s">
        <v>32</v>
      </c>
      <c r="N218" s="257" t="s">
        <v>48</v>
      </c>
      <c r="O218" s="87"/>
      <c r="P218" s="227">
        <f>O218*H218</f>
        <v>0</v>
      </c>
      <c r="Q218" s="227">
        <v>0.00958</v>
      </c>
      <c r="R218" s="227">
        <f>Q218*H218</f>
        <v>0.01916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319</v>
      </c>
      <c r="AT218" s="229" t="s">
        <v>336</v>
      </c>
      <c r="AU218" s="229" t="s">
        <v>86</v>
      </c>
      <c r="AY218" s="19" t="s">
        <v>266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1305</v>
      </c>
    </row>
    <row r="219" s="12" customFormat="1" ht="25.92" customHeight="1">
      <c r="A219" s="12"/>
      <c r="B219" s="202"/>
      <c r="C219" s="203"/>
      <c r="D219" s="204" t="s">
        <v>76</v>
      </c>
      <c r="E219" s="205" t="s">
        <v>545</v>
      </c>
      <c r="F219" s="205" t="s">
        <v>546</v>
      </c>
      <c r="G219" s="203"/>
      <c r="H219" s="203"/>
      <c r="I219" s="206"/>
      <c r="J219" s="207">
        <f>BK219</f>
        <v>0</v>
      </c>
      <c r="K219" s="203"/>
      <c r="L219" s="208"/>
      <c r="M219" s="209"/>
      <c r="N219" s="210"/>
      <c r="O219" s="210"/>
      <c r="P219" s="211">
        <f>SUM(P220:P225)</f>
        <v>0</v>
      </c>
      <c r="Q219" s="210"/>
      <c r="R219" s="211">
        <f>SUM(R220:R225)</f>
        <v>0</v>
      </c>
      <c r="S219" s="210"/>
      <c r="T219" s="212">
        <f>SUM(T220:T225)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98</v>
      </c>
      <c r="AT219" s="214" t="s">
        <v>76</v>
      </c>
      <c r="AU219" s="214" t="s">
        <v>77</v>
      </c>
      <c r="AY219" s="213" t="s">
        <v>266</v>
      </c>
      <c r="BK219" s="215">
        <f>SUM(BK220:BK225)</f>
        <v>0</v>
      </c>
    </row>
    <row r="220" s="2" customFormat="1" ht="24.15" customHeight="1">
      <c r="A220" s="41"/>
      <c r="B220" s="42"/>
      <c r="C220" s="218" t="s">
        <v>547</v>
      </c>
      <c r="D220" s="258" t="s">
        <v>268</v>
      </c>
      <c r="E220" s="219" t="s">
        <v>548</v>
      </c>
      <c r="F220" s="220" t="s">
        <v>549</v>
      </c>
      <c r="G220" s="221" t="s">
        <v>339</v>
      </c>
      <c r="H220" s="222">
        <v>170.50999999999999</v>
      </c>
      <c r="I220" s="223"/>
      <c r="J220" s="224">
        <f>ROUND(I220*H220,2)</f>
        <v>0</v>
      </c>
      <c r="K220" s="220" t="s">
        <v>272</v>
      </c>
      <c r="L220" s="47"/>
      <c r="M220" s="225" t="s">
        <v>32</v>
      </c>
      <c r="N220" s="226" t="s">
        <v>48</v>
      </c>
      <c r="O220" s="87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98</v>
      </c>
      <c r="AT220" s="229" t="s">
        <v>268</v>
      </c>
      <c r="AU220" s="229" t="s">
        <v>84</v>
      </c>
      <c r="AY220" s="19" t="s">
        <v>266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1306</v>
      </c>
    </row>
    <row r="221" s="2" customFormat="1">
      <c r="A221" s="41"/>
      <c r="B221" s="42"/>
      <c r="C221" s="43"/>
      <c r="D221" s="231" t="s">
        <v>274</v>
      </c>
      <c r="E221" s="43"/>
      <c r="F221" s="232" t="s">
        <v>551</v>
      </c>
      <c r="G221" s="43"/>
      <c r="H221" s="43"/>
      <c r="I221" s="233"/>
      <c r="J221" s="43"/>
      <c r="K221" s="43"/>
      <c r="L221" s="47"/>
      <c r="M221" s="234"/>
      <c r="N221" s="235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274</v>
      </c>
      <c r="AU221" s="19" t="s">
        <v>84</v>
      </c>
    </row>
    <row r="222" s="13" customFormat="1">
      <c r="A222" s="13"/>
      <c r="B222" s="236"/>
      <c r="C222" s="237"/>
      <c r="D222" s="238" t="s">
        <v>276</v>
      </c>
      <c r="E222" s="239" t="s">
        <v>552</v>
      </c>
      <c r="F222" s="240" t="s">
        <v>1307</v>
      </c>
      <c r="G222" s="237"/>
      <c r="H222" s="241">
        <v>170.50999999999999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276</v>
      </c>
      <c r="AU222" s="247" t="s">
        <v>84</v>
      </c>
      <c r="AV222" s="13" t="s">
        <v>86</v>
      </c>
      <c r="AW222" s="13" t="s">
        <v>39</v>
      </c>
      <c r="AX222" s="13" t="s">
        <v>84</v>
      </c>
      <c r="AY222" s="247" t="s">
        <v>266</v>
      </c>
    </row>
    <row r="223" s="2" customFormat="1" ht="24.15" customHeight="1">
      <c r="A223" s="41"/>
      <c r="B223" s="42"/>
      <c r="C223" s="218" t="s">
        <v>554</v>
      </c>
      <c r="D223" s="218" t="s">
        <v>268</v>
      </c>
      <c r="E223" s="219" t="s">
        <v>555</v>
      </c>
      <c r="F223" s="220" t="s">
        <v>556</v>
      </c>
      <c r="G223" s="221" t="s">
        <v>339</v>
      </c>
      <c r="H223" s="222">
        <v>7.9009999999999998</v>
      </c>
      <c r="I223" s="223"/>
      <c r="J223" s="224">
        <f>ROUND(I223*H223,2)</f>
        <v>0</v>
      </c>
      <c r="K223" s="220" t="s">
        <v>272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98</v>
      </c>
      <c r="AT223" s="229" t="s">
        <v>268</v>
      </c>
      <c r="AU223" s="229" t="s">
        <v>84</v>
      </c>
      <c r="AY223" s="19" t="s">
        <v>266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98</v>
      </c>
      <c r="BM223" s="229" t="s">
        <v>1308</v>
      </c>
    </row>
    <row r="224" s="2" customFormat="1">
      <c r="A224" s="41"/>
      <c r="B224" s="42"/>
      <c r="C224" s="43"/>
      <c r="D224" s="231" t="s">
        <v>274</v>
      </c>
      <c r="E224" s="43"/>
      <c r="F224" s="232" t="s">
        <v>558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274</v>
      </c>
      <c r="AU224" s="19" t="s">
        <v>84</v>
      </c>
    </row>
    <row r="225" s="13" customFormat="1">
      <c r="A225" s="13"/>
      <c r="B225" s="236"/>
      <c r="C225" s="237"/>
      <c r="D225" s="238" t="s">
        <v>276</v>
      </c>
      <c r="E225" s="239" t="s">
        <v>559</v>
      </c>
      <c r="F225" s="240" t="s">
        <v>1309</v>
      </c>
      <c r="G225" s="237"/>
      <c r="H225" s="241">
        <v>7.9009999999999998</v>
      </c>
      <c r="I225" s="242"/>
      <c r="J225" s="237"/>
      <c r="K225" s="237"/>
      <c r="L225" s="243"/>
      <c r="M225" s="270"/>
      <c r="N225" s="271"/>
      <c r="O225" s="271"/>
      <c r="P225" s="271"/>
      <c r="Q225" s="271"/>
      <c r="R225" s="271"/>
      <c r="S225" s="271"/>
      <c r="T225" s="27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276</v>
      </c>
      <c r="AU225" s="247" t="s">
        <v>84</v>
      </c>
      <c r="AV225" s="13" t="s">
        <v>86</v>
      </c>
      <c r="AW225" s="13" t="s">
        <v>39</v>
      </c>
      <c r="AX225" s="13" t="s">
        <v>84</v>
      </c>
      <c r="AY225" s="247" t="s">
        <v>266</v>
      </c>
    </row>
    <row r="226" s="2" customFormat="1" ht="6.96" customHeight="1">
      <c r="A226" s="41"/>
      <c r="B226" s="62"/>
      <c r="C226" s="63"/>
      <c r="D226" s="63"/>
      <c r="E226" s="63"/>
      <c r="F226" s="63"/>
      <c r="G226" s="63"/>
      <c r="H226" s="63"/>
      <c r="I226" s="63"/>
      <c r="J226" s="63"/>
      <c r="K226" s="63"/>
      <c r="L226" s="47"/>
      <c r="M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</row>
  </sheetData>
  <sheetProtection sheet="1" autoFilter="0" formatColumns="0" formatRows="0" objects="1" scenarios="1" spinCount="100000" saltValue="ncTsulCIoS8t1FP5/2P3lRakF9+M4OVp7SXqyxmBUP20ndjfQkYxzwliCcKC2sBWwWFZEQmAnD3/HGO9gbsRgQ==" hashValue="Qs83zDuDySDa791s13xP4gZBBDONekYL1pwFE3JuVEPUoVi1DLJlJ3VB11oWbdeOVPjq5yD8MYqNVgdx579+Aw==" algorithmName="SHA-512" password="CC35"/>
  <autoFilter ref="C103:K22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7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75421"/>
    <hyperlink ref="F124" r:id="rId7" display="https://podminky.urs.cz/item/CS_URS_2023_02/154075423"/>
    <hyperlink ref="F127" r:id="rId8" display="https://podminky.urs.cz/item/CS_URS_2023_02/154075521"/>
    <hyperlink ref="F129" r:id="rId9" display="https://podminky.urs.cz/item/CS_URS_2023_02/154077341"/>
    <hyperlink ref="F131" r:id="rId10" display="https://podminky.urs.cz/item/CS_URS_2023_02/154077342"/>
    <hyperlink ref="F137" r:id="rId11" display="https://podminky.urs.cz/item/CS_URS_2023_02/171201201"/>
    <hyperlink ref="F140" r:id="rId12" display="https://podminky.urs.cz/item/CS_URS_2023_02/216905111"/>
    <hyperlink ref="F143" r:id="rId13" display="https://podminky.urs.cz/item/CS_URS_2023_02/216906111"/>
    <hyperlink ref="F146" r:id="rId14" display="https://podminky.urs.cz/item/CS_URS_2023_02/274313611"/>
    <hyperlink ref="F149" r:id="rId15" display="https://podminky.urs.cz/item/CS_URS_2023_02/274351121"/>
    <hyperlink ref="F152" r:id="rId16" display="https://podminky.urs.cz/item/CS_URS_2023_02/274351122"/>
    <hyperlink ref="F155" r:id="rId17" display="https://podminky.urs.cz/item/CS_URS_2023_02/451541192"/>
    <hyperlink ref="F157" r:id="rId18" display="https://podminky.urs.cz/item/CS_URS_2023_02/451573111"/>
    <hyperlink ref="F160" r:id="rId19" display="https://podminky.urs.cz/item/CS_URS_2023_02/452321131"/>
    <hyperlink ref="F163" r:id="rId20" display="https://podminky.urs.cz/item/CS_URS_2023_02/452321192"/>
    <hyperlink ref="F165" r:id="rId21" display="https://podminky.urs.cz/item/CS_URS_2023_02/452351101"/>
    <hyperlink ref="F171" r:id="rId22" display="https://podminky.urs.cz/item/CS_URS_2023_02/452351192"/>
    <hyperlink ref="F173" r:id="rId23" display="https://podminky.urs.cz/item/CS_URS_2023_02/452361192"/>
    <hyperlink ref="F175" r:id="rId24" display="https://podminky.urs.cz/item/CS_URS_2023_02/452368211"/>
    <hyperlink ref="F179" r:id="rId25" display="https://podminky.urs.cz/item/CS_URS_2023_02/584121108"/>
    <hyperlink ref="F184" r:id="rId26" display="https://podminky.urs.cz/item/CS_URS_2023_02/961055111"/>
    <hyperlink ref="F193" r:id="rId27" display="https://podminky.urs.cz/item/CS_URS_2023_02/998255111"/>
    <hyperlink ref="F197" r:id="rId28" display="https://podminky.urs.cz/item/CS_URS_2023_02/767995113"/>
    <hyperlink ref="F206" r:id="rId29" display="https://podminky.urs.cz/item/CS_URS_2023_02/767996701"/>
    <hyperlink ref="F208" r:id="rId30" display="https://podminky.urs.cz/item/CS_URS_2023_02/998767101"/>
    <hyperlink ref="F212" r:id="rId31" display="https://podminky.urs.cz/item/CS_URS_2023_02/210220003"/>
    <hyperlink ref="F216" r:id="rId32" display="https://podminky.urs.cz/item/CS_URS_2023_02/210220361"/>
    <hyperlink ref="F221" r:id="rId33" display="https://podminky.urs.cz/item/CS_URS_2023_02/171201231R"/>
    <hyperlink ref="F224" r:id="rId34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  <c r="AZ2" s="142" t="s">
        <v>211</v>
      </c>
      <c r="BA2" s="142" t="s">
        <v>211</v>
      </c>
      <c r="BB2" s="142" t="s">
        <v>32</v>
      </c>
      <c r="BC2" s="142" t="s">
        <v>1310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470</v>
      </c>
      <c r="BA3" s="142" t="s">
        <v>470</v>
      </c>
      <c r="BB3" s="142" t="s">
        <v>32</v>
      </c>
      <c r="BC3" s="142" t="s">
        <v>1311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476</v>
      </c>
      <c r="BA4" s="142" t="s">
        <v>476</v>
      </c>
      <c r="BB4" s="142" t="s">
        <v>32</v>
      </c>
      <c r="BC4" s="142" t="s">
        <v>1312</v>
      </c>
      <c r="BD4" s="142" t="s">
        <v>86</v>
      </c>
    </row>
    <row r="5" s="1" customFormat="1" ht="6.96" customHeight="1">
      <c r="B5" s="22"/>
      <c r="L5" s="22"/>
      <c r="AZ5" s="142" t="s">
        <v>216</v>
      </c>
      <c r="BA5" s="142" t="s">
        <v>216</v>
      </c>
      <c r="BB5" s="142" t="s">
        <v>32</v>
      </c>
      <c r="BC5" s="142" t="s">
        <v>1313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222</v>
      </c>
      <c r="BA6" s="142" t="s">
        <v>222</v>
      </c>
      <c r="BB6" s="142" t="s">
        <v>32</v>
      </c>
      <c r="BC6" s="142" t="s">
        <v>1314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1315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ROUND((SUM(BE104:BE232)),  2)</f>
        <v>0</v>
      </c>
      <c r="G37" s="41"/>
      <c r="H37" s="41"/>
      <c r="I37" s="162">
        <v>0.20999999999999999</v>
      </c>
      <c r="J37" s="161">
        <f>ROUND(((SUM(BE104:BE232))*I37),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ROUND((SUM(BF104:BF232)),  2)</f>
        <v>0</v>
      </c>
      <c r="G38" s="41"/>
      <c r="H38" s="41"/>
      <c r="I38" s="162">
        <v>0.12</v>
      </c>
      <c r="J38" s="161">
        <f>ROUND(((SUM(BF104:BF232))*I38),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ROUND((SUM(BG104:BG232)),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ROUND((SUM(BH104:BH232)),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ROUND((SUM(BI104:BI232)),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01.2b - Stoka D.1 a D.2 - Hloubená TŠ SK D (objekt 2)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J145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241</v>
      </c>
      <c r="E71" s="188"/>
      <c r="F71" s="188"/>
      <c r="G71" s="188"/>
      <c r="H71" s="188"/>
      <c r="I71" s="188"/>
      <c r="J71" s="189">
        <f>J160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242</v>
      </c>
      <c r="E72" s="188"/>
      <c r="F72" s="188"/>
      <c r="G72" s="188"/>
      <c r="H72" s="188"/>
      <c r="I72" s="188"/>
      <c r="J72" s="189">
        <f>J184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243</v>
      </c>
      <c r="E73" s="188"/>
      <c r="F73" s="188"/>
      <c r="G73" s="188"/>
      <c r="H73" s="188"/>
      <c r="I73" s="188"/>
      <c r="J73" s="189">
        <f>J189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244</v>
      </c>
      <c r="E74" s="188"/>
      <c r="F74" s="188"/>
      <c r="G74" s="188"/>
      <c r="H74" s="188"/>
      <c r="I74" s="188"/>
      <c r="J74" s="189">
        <f>J193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245</v>
      </c>
      <c r="E75" s="188"/>
      <c r="F75" s="188"/>
      <c r="G75" s="188"/>
      <c r="H75" s="188"/>
      <c r="I75" s="188"/>
      <c r="J75" s="189">
        <f>J198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246</v>
      </c>
      <c r="E76" s="183"/>
      <c r="F76" s="183"/>
      <c r="G76" s="183"/>
      <c r="H76" s="183"/>
      <c r="I76" s="183"/>
      <c r="J76" s="184">
        <f>J201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247</v>
      </c>
      <c r="E77" s="188"/>
      <c r="F77" s="188"/>
      <c r="G77" s="188"/>
      <c r="H77" s="188"/>
      <c r="I77" s="188"/>
      <c r="J77" s="189">
        <f>J202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248</v>
      </c>
      <c r="E78" s="183"/>
      <c r="F78" s="183"/>
      <c r="G78" s="183"/>
      <c r="H78" s="183"/>
      <c r="I78" s="183"/>
      <c r="J78" s="184">
        <f>J216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249</v>
      </c>
      <c r="E79" s="188"/>
      <c r="F79" s="188"/>
      <c r="G79" s="188"/>
      <c r="H79" s="188"/>
      <c r="I79" s="188"/>
      <c r="J79" s="189">
        <f>J217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250</v>
      </c>
      <c r="E80" s="183"/>
      <c r="F80" s="183"/>
      <c r="G80" s="183"/>
      <c r="H80" s="183"/>
      <c r="I80" s="183"/>
      <c r="J80" s="184">
        <f>J226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251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224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227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230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231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232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01.2b - Stoka D.1 a D.2 - Hloubená TŠ SK D (objekt 2)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4. 2. 2025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252</v>
      </c>
      <c r="D103" s="194" t="s">
        <v>62</v>
      </c>
      <c r="E103" s="194" t="s">
        <v>58</v>
      </c>
      <c r="F103" s="194" t="s">
        <v>59</v>
      </c>
      <c r="G103" s="194" t="s">
        <v>253</v>
      </c>
      <c r="H103" s="194" t="s">
        <v>254</v>
      </c>
      <c r="I103" s="194" t="s">
        <v>255</v>
      </c>
      <c r="J103" s="194" t="s">
        <v>236</v>
      </c>
      <c r="K103" s="195" t="s">
        <v>256</v>
      </c>
      <c r="L103" s="196"/>
      <c r="M103" s="95" t="s">
        <v>32</v>
      </c>
      <c r="N103" s="96" t="s">
        <v>47</v>
      </c>
      <c r="O103" s="96" t="s">
        <v>257</v>
      </c>
      <c r="P103" s="96" t="s">
        <v>258</v>
      </c>
      <c r="Q103" s="96" t="s">
        <v>259</v>
      </c>
      <c r="R103" s="96" t="s">
        <v>260</v>
      </c>
      <c r="S103" s="96" t="s">
        <v>261</v>
      </c>
      <c r="T103" s="97" t="s">
        <v>262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263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P105+P201+P216+P226</f>
        <v>0</v>
      </c>
      <c r="Q104" s="99"/>
      <c r="R104" s="199">
        <f>R105+R201+R216+R226</f>
        <v>63.006433139999999</v>
      </c>
      <c r="S104" s="99"/>
      <c r="T104" s="200">
        <f>T105+T201+T216+T226</f>
        <v>11.913459999999999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237</v>
      </c>
      <c r="BK104" s="201">
        <f>BK105+BK201+BK216+BK226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264</v>
      </c>
      <c r="F105" s="205" t="s">
        <v>265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P106+P145+P160+P184+P189+P193+P198</f>
        <v>0</v>
      </c>
      <c r="Q105" s="210"/>
      <c r="R105" s="211">
        <f>R106+R145+R160+R184+R189+R193+R198</f>
        <v>62.520530739999998</v>
      </c>
      <c r="S105" s="210"/>
      <c r="T105" s="212">
        <f>T106+T145+T160+T184+T189+T193+T198</f>
        <v>11.4552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266</v>
      </c>
      <c r="BK105" s="215">
        <f>BK106+BK145+BK160+BK184+BK189+BK193+BK198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267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SUM(P107:P144)</f>
        <v>0</v>
      </c>
      <c r="Q106" s="210"/>
      <c r="R106" s="211">
        <f>SUM(R107:R144)</f>
        <v>42.769962840000005</v>
      </c>
      <c r="S106" s="210"/>
      <c r="T106" s="212">
        <f>SUM(T107:T144)</f>
        <v>4.8959999999999999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266</v>
      </c>
      <c r="BK106" s="215">
        <f>SUM(BK107:BK144)</f>
        <v>0</v>
      </c>
    </row>
    <row r="107" s="2" customFormat="1" ht="37.8" customHeight="1">
      <c r="A107" s="41"/>
      <c r="B107" s="42"/>
      <c r="C107" s="218" t="s">
        <v>84</v>
      </c>
      <c r="D107" s="218" t="s">
        <v>268</v>
      </c>
      <c r="E107" s="219" t="s">
        <v>269</v>
      </c>
      <c r="F107" s="220" t="s">
        <v>270</v>
      </c>
      <c r="G107" s="221" t="s">
        <v>271</v>
      </c>
      <c r="H107" s="222">
        <v>12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4.8959999999999999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1316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275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13" customFormat="1">
      <c r="A109" s="13"/>
      <c r="B109" s="236"/>
      <c r="C109" s="237"/>
      <c r="D109" s="238" t="s">
        <v>276</v>
      </c>
      <c r="E109" s="239" t="s">
        <v>277</v>
      </c>
      <c r="F109" s="240" t="s">
        <v>1238</v>
      </c>
      <c r="G109" s="237"/>
      <c r="H109" s="241">
        <v>12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1.75" customHeight="1">
      <c r="A110" s="41"/>
      <c r="B110" s="42"/>
      <c r="C110" s="218" t="s">
        <v>86</v>
      </c>
      <c r="D110" s="218" t="s">
        <v>268</v>
      </c>
      <c r="E110" s="219" t="s">
        <v>279</v>
      </c>
      <c r="F110" s="220" t="s">
        <v>280</v>
      </c>
      <c r="G110" s="221" t="s">
        <v>281</v>
      </c>
      <c r="H110" s="222">
        <v>3.375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1317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283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3" customFormat="1">
      <c r="A112" s="13"/>
      <c r="B112" s="236"/>
      <c r="C112" s="237"/>
      <c r="D112" s="238" t="s">
        <v>276</v>
      </c>
      <c r="E112" s="239" t="s">
        <v>284</v>
      </c>
      <c r="F112" s="240" t="s">
        <v>1240</v>
      </c>
      <c r="G112" s="237"/>
      <c r="H112" s="241">
        <v>3.375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276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266</v>
      </c>
    </row>
    <row r="113" s="2" customFormat="1" ht="37.8" customHeight="1">
      <c r="A113" s="41"/>
      <c r="B113" s="42"/>
      <c r="C113" s="218" t="s">
        <v>93</v>
      </c>
      <c r="D113" s="218" t="s">
        <v>268</v>
      </c>
      <c r="E113" s="219" t="s">
        <v>286</v>
      </c>
      <c r="F113" s="220" t="s">
        <v>287</v>
      </c>
      <c r="G113" s="221" t="s">
        <v>288</v>
      </c>
      <c r="H113" s="222">
        <v>369.39400000000001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0.014775760000000001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1318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290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268</v>
      </c>
      <c r="E115" s="219" t="s">
        <v>295</v>
      </c>
      <c r="F115" s="220" t="s">
        <v>296</v>
      </c>
      <c r="G115" s="221" t="s">
        <v>271</v>
      </c>
      <c r="H115" s="222">
        <v>9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0.0063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1319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298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3" customFormat="1">
      <c r="A117" s="13"/>
      <c r="B117" s="236"/>
      <c r="C117" s="237"/>
      <c r="D117" s="238" t="s">
        <v>276</v>
      </c>
      <c r="E117" s="239" t="s">
        <v>299</v>
      </c>
      <c r="F117" s="240" t="s">
        <v>1243</v>
      </c>
      <c r="G117" s="237"/>
      <c r="H117" s="241">
        <v>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24.15" customHeight="1">
      <c r="A118" s="41"/>
      <c r="B118" s="42"/>
      <c r="C118" s="218" t="s">
        <v>301</v>
      </c>
      <c r="D118" s="218" t="s">
        <v>268</v>
      </c>
      <c r="E118" s="219" t="s">
        <v>302</v>
      </c>
      <c r="F118" s="220" t="s">
        <v>303</v>
      </c>
      <c r="G118" s="221" t="s">
        <v>271</v>
      </c>
      <c r="H118" s="222">
        <v>9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1320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305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2" customFormat="1" ht="21.75" customHeight="1">
      <c r="A120" s="41"/>
      <c r="B120" s="42"/>
      <c r="C120" s="218" t="s">
        <v>306</v>
      </c>
      <c r="D120" s="218" t="s">
        <v>268</v>
      </c>
      <c r="E120" s="219" t="s">
        <v>307</v>
      </c>
      <c r="F120" s="220" t="s">
        <v>308</v>
      </c>
      <c r="G120" s="221" t="s">
        <v>271</v>
      </c>
      <c r="H120" s="222">
        <v>33.838999999999999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0.39557791000000003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1321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310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3" customFormat="1">
      <c r="A122" s="13"/>
      <c r="B122" s="236"/>
      <c r="C122" s="237"/>
      <c r="D122" s="238" t="s">
        <v>276</v>
      </c>
      <c r="E122" s="239" t="s">
        <v>218</v>
      </c>
      <c r="F122" s="240" t="s">
        <v>1322</v>
      </c>
      <c r="G122" s="237"/>
      <c r="H122" s="241">
        <v>33.838999999999999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266</v>
      </c>
    </row>
    <row r="123" s="2" customFormat="1" ht="24.15" customHeight="1">
      <c r="A123" s="41"/>
      <c r="B123" s="42"/>
      <c r="C123" s="218" t="s">
        <v>312</v>
      </c>
      <c r="D123" s="218" t="s">
        <v>268</v>
      </c>
      <c r="E123" s="219" t="s">
        <v>313</v>
      </c>
      <c r="F123" s="220" t="s">
        <v>314</v>
      </c>
      <c r="G123" s="221" t="s">
        <v>271</v>
      </c>
      <c r="H123" s="222">
        <v>190.01900000000001</v>
      </c>
      <c r="I123" s="223"/>
      <c r="J123" s="224">
        <f>ROUND(I123*H123,2)</f>
        <v>0</v>
      </c>
      <c r="K123" s="220" t="s">
        <v>272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12.691369010000001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1323</v>
      </c>
    </row>
    <row r="124" s="2" customFormat="1">
      <c r="A124" s="41"/>
      <c r="B124" s="42"/>
      <c r="C124" s="43"/>
      <c r="D124" s="231" t="s">
        <v>274</v>
      </c>
      <c r="E124" s="43"/>
      <c r="F124" s="232" t="s">
        <v>316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274</v>
      </c>
      <c r="AU124" s="19" t="s">
        <v>86</v>
      </c>
    </row>
    <row r="125" s="13" customFormat="1">
      <c r="A125" s="13"/>
      <c r="B125" s="236"/>
      <c r="C125" s="237"/>
      <c r="D125" s="238" t="s">
        <v>276</v>
      </c>
      <c r="E125" s="239" t="s">
        <v>317</v>
      </c>
      <c r="F125" s="240" t="s">
        <v>1324</v>
      </c>
      <c r="G125" s="237"/>
      <c r="H125" s="241">
        <v>190.01900000000001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276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266</v>
      </c>
    </row>
    <row r="126" s="2" customFormat="1" ht="16.5" customHeight="1">
      <c r="A126" s="41"/>
      <c r="B126" s="42"/>
      <c r="C126" s="218" t="s">
        <v>319</v>
      </c>
      <c r="D126" s="218" t="s">
        <v>268</v>
      </c>
      <c r="E126" s="219" t="s">
        <v>320</v>
      </c>
      <c r="F126" s="220" t="s">
        <v>321</v>
      </c>
      <c r="G126" s="221" t="s">
        <v>271</v>
      </c>
      <c r="H126" s="222">
        <v>33.838999999999999</v>
      </c>
      <c r="I126" s="223"/>
      <c r="J126" s="224">
        <f>ROUND(I126*H126,2)</f>
        <v>0</v>
      </c>
      <c r="K126" s="220" t="s">
        <v>272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1325</v>
      </c>
    </row>
    <row r="127" s="2" customFormat="1">
      <c r="A127" s="41"/>
      <c r="B127" s="42"/>
      <c r="C127" s="43"/>
      <c r="D127" s="231" t="s">
        <v>274</v>
      </c>
      <c r="E127" s="43"/>
      <c r="F127" s="232" t="s">
        <v>323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274</v>
      </c>
      <c r="AU127" s="19" t="s">
        <v>86</v>
      </c>
    </row>
    <row r="128" s="2" customFormat="1" ht="24.15" customHeight="1">
      <c r="A128" s="41"/>
      <c r="B128" s="42"/>
      <c r="C128" s="218" t="s">
        <v>324</v>
      </c>
      <c r="D128" s="218" t="s">
        <v>268</v>
      </c>
      <c r="E128" s="219" t="s">
        <v>325</v>
      </c>
      <c r="F128" s="220" t="s">
        <v>326</v>
      </c>
      <c r="G128" s="221" t="s">
        <v>327</v>
      </c>
      <c r="H128" s="222">
        <v>23803.616000000002</v>
      </c>
      <c r="I128" s="223"/>
      <c r="J128" s="224">
        <f>ROUND(I128*H128,2)</f>
        <v>0</v>
      </c>
      <c r="K128" s="220" t="s">
        <v>272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0.00025999999999999998</v>
      </c>
      <c r="R128" s="227">
        <f>Q128*H128</f>
        <v>6.1889401599999996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268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1326</v>
      </c>
    </row>
    <row r="129" s="2" customFormat="1">
      <c r="A129" s="41"/>
      <c r="B129" s="42"/>
      <c r="C129" s="43"/>
      <c r="D129" s="231" t="s">
        <v>274</v>
      </c>
      <c r="E129" s="43"/>
      <c r="F129" s="232" t="s">
        <v>329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274</v>
      </c>
      <c r="AU129" s="19" t="s">
        <v>86</v>
      </c>
    </row>
    <row r="130" s="2" customFormat="1" ht="21.75" customHeight="1">
      <c r="A130" s="41"/>
      <c r="B130" s="42"/>
      <c r="C130" s="218" t="s">
        <v>330</v>
      </c>
      <c r="D130" s="218" t="s">
        <v>268</v>
      </c>
      <c r="E130" s="219" t="s">
        <v>331</v>
      </c>
      <c r="F130" s="220" t="s">
        <v>332</v>
      </c>
      <c r="G130" s="221" t="s">
        <v>327</v>
      </c>
      <c r="H130" s="222">
        <v>4867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1327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334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2" customFormat="1" ht="16.5" customHeight="1">
      <c r="A132" s="41"/>
      <c r="B132" s="42"/>
      <c r="C132" s="248" t="s">
        <v>335</v>
      </c>
      <c r="D132" s="248" t="s">
        <v>336</v>
      </c>
      <c r="E132" s="249" t="s">
        <v>337</v>
      </c>
      <c r="F132" s="250" t="s">
        <v>338</v>
      </c>
      <c r="G132" s="251" t="s">
        <v>339</v>
      </c>
      <c r="H132" s="252">
        <v>18.606000000000002</v>
      </c>
      <c r="I132" s="253"/>
      <c r="J132" s="254">
        <f>ROUND(I132*H132,2)</f>
        <v>0</v>
      </c>
      <c r="K132" s="250" t="s">
        <v>340</v>
      </c>
      <c r="L132" s="255"/>
      <c r="M132" s="256" t="s">
        <v>32</v>
      </c>
      <c r="N132" s="257" t="s">
        <v>48</v>
      </c>
      <c r="O132" s="87"/>
      <c r="P132" s="227">
        <f>O132*H132</f>
        <v>0</v>
      </c>
      <c r="Q132" s="227">
        <v>1</v>
      </c>
      <c r="R132" s="227">
        <f>Q132*H132</f>
        <v>18.606000000000002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319</v>
      </c>
      <c r="AT132" s="229" t="s">
        <v>336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1328</v>
      </c>
    </row>
    <row r="133" s="13" customFormat="1">
      <c r="A133" s="13"/>
      <c r="B133" s="236"/>
      <c r="C133" s="237"/>
      <c r="D133" s="238" t="s">
        <v>276</v>
      </c>
      <c r="E133" s="239" t="s">
        <v>32</v>
      </c>
      <c r="F133" s="240" t="s">
        <v>1329</v>
      </c>
      <c r="G133" s="237"/>
      <c r="H133" s="241">
        <v>17.831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276</v>
      </c>
      <c r="AU133" s="247" t="s">
        <v>86</v>
      </c>
      <c r="AV133" s="13" t="s">
        <v>86</v>
      </c>
      <c r="AW133" s="13" t="s">
        <v>39</v>
      </c>
      <c r="AX133" s="13" t="s">
        <v>77</v>
      </c>
      <c r="AY133" s="247" t="s">
        <v>266</v>
      </c>
    </row>
    <row r="134" s="13" customFormat="1">
      <c r="A134" s="13"/>
      <c r="B134" s="236"/>
      <c r="C134" s="237"/>
      <c r="D134" s="238" t="s">
        <v>276</v>
      </c>
      <c r="E134" s="239" t="s">
        <v>32</v>
      </c>
      <c r="F134" s="240" t="s">
        <v>1330</v>
      </c>
      <c r="G134" s="237"/>
      <c r="H134" s="241">
        <v>0.77500000000000002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276</v>
      </c>
      <c r="AU134" s="247" t="s">
        <v>86</v>
      </c>
      <c r="AV134" s="13" t="s">
        <v>86</v>
      </c>
      <c r="AW134" s="13" t="s">
        <v>39</v>
      </c>
      <c r="AX134" s="13" t="s">
        <v>77</v>
      </c>
      <c r="AY134" s="247" t="s">
        <v>266</v>
      </c>
    </row>
    <row r="135" s="14" customFormat="1">
      <c r="A135" s="14"/>
      <c r="B135" s="259"/>
      <c r="C135" s="260"/>
      <c r="D135" s="238" t="s">
        <v>276</v>
      </c>
      <c r="E135" s="261" t="s">
        <v>32</v>
      </c>
      <c r="F135" s="262" t="s">
        <v>430</v>
      </c>
      <c r="G135" s="260"/>
      <c r="H135" s="263">
        <v>18.606000000000002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276</v>
      </c>
      <c r="AU135" s="269" t="s">
        <v>86</v>
      </c>
      <c r="AV135" s="14" t="s">
        <v>98</v>
      </c>
      <c r="AW135" s="14" t="s">
        <v>39</v>
      </c>
      <c r="AX135" s="14" t="s">
        <v>84</v>
      </c>
      <c r="AY135" s="269" t="s">
        <v>266</v>
      </c>
    </row>
    <row r="136" s="2" customFormat="1" ht="16.5" customHeight="1">
      <c r="A136" s="41"/>
      <c r="B136" s="42"/>
      <c r="C136" s="248" t="s">
        <v>8</v>
      </c>
      <c r="D136" s="248" t="s">
        <v>336</v>
      </c>
      <c r="E136" s="249" t="s">
        <v>1253</v>
      </c>
      <c r="F136" s="250" t="s">
        <v>343</v>
      </c>
      <c r="G136" s="251" t="s">
        <v>339</v>
      </c>
      <c r="H136" s="252">
        <v>4.867</v>
      </c>
      <c r="I136" s="253"/>
      <c r="J136" s="254">
        <f>ROUND(I136*H136,2)</f>
        <v>0</v>
      </c>
      <c r="K136" s="250" t="s">
        <v>340</v>
      </c>
      <c r="L136" s="255"/>
      <c r="M136" s="256" t="s">
        <v>32</v>
      </c>
      <c r="N136" s="257" t="s">
        <v>48</v>
      </c>
      <c r="O136" s="87"/>
      <c r="P136" s="227">
        <f>O136*H136</f>
        <v>0</v>
      </c>
      <c r="Q136" s="227">
        <v>1</v>
      </c>
      <c r="R136" s="227">
        <f>Q136*H136</f>
        <v>4.867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319</v>
      </c>
      <c r="AT136" s="229" t="s">
        <v>336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1331</v>
      </c>
    </row>
    <row r="137" s="13" customFormat="1">
      <c r="A137" s="13"/>
      <c r="B137" s="236"/>
      <c r="C137" s="237"/>
      <c r="D137" s="238" t="s">
        <v>276</v>
      </c>
      <c r="E137" s="239" t="s">
        <v>32</v>
      </c>
      <c r="F137" s="240" t="s">
        <v>1332</v>
      </c>
      <c r="G137" s="237"/>
      <c r="H137" s="241">
        <v>3.2160000000000002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276</v>
      </c>
      <c r="AU137" s="247" t="s">
        <v>86</v>
      </c>
      <c r="AV137" s="13" t="s">
        <v>86</v>
      </c>
      <c r="AW137" s="13" t="s">
        <v>39</v>
      </c>
      <c r="AX137" s="13" t="s">
        <v>77</v>
      </c>
      <c r="AY137" s="247" t="s">
        <v>266</v>
      </c>
    </row>
    <row r="138" s="13" customFormat="1">
      <c r="A138" s="13"/>
      <c r="B138" s="236"/>
      <c r="C138" s="237"/>
      <c r="D138" s="238" t="s">
        <v>276</v>
      </c>
      <c r="E138" s="239" t="s">
        <v>32</v>
      </c>
      <c r="F138" s="240" t="s">
        <v>1333</v>
      </c>
      <c r="G138" s="237"/>
      <c r="H138" s="241">
        <v>1.651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276</v>
      </c>
      <c r="AU138" s="247" t="s">
        <v>86</v>
      </c>
      <c r="AV138" s="13" t="s">
        <v>86</v>
      </c>
      <c r="AW138" s="13" t="s">
        <v>39</v>
      </c>
      <c r="AX138" s="13" t="s">
        <v>77</v>
      </c>
      <c r="AY138" s="247" t="s">
        <v>266</v>
      </c>
    </row>
    <row r="139" s="14" customFormat="1">
      <c r="A139" s="14"/>
      <c r="B139" s="259"/>
      <c r="C139" s="260"/>
      <c r="D139" s="238" t="s">
        <v>276</v>
      </c>
      <c r="E139" s="261" t="s">
        <v>32</v>
      </c>
      <c r="F139" s="262" t="s">
        <v>430</v>
      </c>
      <c r="G139" s="260"/>
      <c r="H139" s="263">
        <v>4.867</v>
      </c>
      <c r="I139" s="264"/>
      <c r="J139" s="260"/>
      <c r="K139" s="260"/>
      <c r="L139" s="265"/>
      <c r="M139" s="266"/>
      <c r="N139" s="267"/>
      <c r="O139" s="267"/>
      <c r="P139" s="267"/>
      <c r="Q139" s="267"/>
      <c r="R139" s="267"/>
      <c r="S139" s="267"/>
      <c r="T139" s="26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9" t="s">
        <v>276</v>
      </c>
      <c r="AU139" s="269" t="s">
        <v>86</v>
      </c>
      <c r="AV139" s="14" t="s">
        <v>98</v>
      </c>
      <c r="AW139" s="14" t="s">
        <v>39</v>
      </c>
      <c r="AX139" s="14" t="s">
        <v>84</v>
      </c>
      <c r="AY139" s="269" t="s">
        <v>266</v>
      </c>
    </row>
    <row r="140" s="2" customFormat="1" ht="33" customHeight="1">
      <c r="A140" s="41"/>
      <c r="B140" s="42"/>
      <c r="C140" s="218" t="s">
        <v>345</v>
      </c>
      <c r="D140" s="218" t="s">
        <v>268</v>
      </c>
      <c r="E140" s="219" t="s">
        <v>346</v>
      </c>
      <c r="F140" s="220" t="s">
        <v>347</v>
      </c>
      <c r="G140" s="221" t="s">
        <v>288</v>
      </c>
      <c r="H140" s="222">
        <v>417.41500000000002</v>
      </c>
      <c r="I140" s="223"/>
      <c r="J140" s="224">
        <f>ROUND(I140*H140,2)</f>
        <v>0</v>
      </c>
      <c r="K140" s="220" t="s">
        <v>340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268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1334</v>
      </c>
    </row>
    <row r="141" s="13" customFormat="1">
      <c r="A141" s="13"/>
      <c r="B141" s="236"/>
      <c r="C141" s="237"/>
      <c r="D141" s="238" t="s">
        <v>276</v>
      </c>
      <c r="E141" s="239" t="s">
        <v>211</v>
      </c>
      <c r="F141" s="240" t="s">
        <v>1335</v>
      </c>
      <c r="G141" s="237"/>
      <c r="H141" s="241">
        <v>417.41500000000002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276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266</v>
      </c>
    </row>
    <row r="142" s="2" customFormat="1" ht="24.15" customHeight="1">
      <c r="A142" s="41"/>
      <c r="B142" s="42"/>
      <c r="C142" s="218" t="s">
        <v>350</v>
      </c>
      <c r="D142" s="218" t="s">
        <v>268</v>
      </c>
      <c r="E142" s="219" t="s">
        <v>1257</v>
      </c>
      <c r="F142" s="220" t="s">
        <v>352</v>
      </c>
      <c r="G142" s="221" t="s">
        <v>288</v>
      </c>
      <c r="H142" s="222">
        <v>417.41500000000002</v>
      </c>
      <c r="I142" s="223"/>
      <c r="J142" s="224">
        <f>ROUND(I142*H142,2)</f>
        <v>0</v>
      </c>
      <c r="K142" s="220" t="s">
        <v>272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268</v>
      </c>
      <c r="AU142" s="229" t="s">
        <v>86</v>
      </c>
      <c r="AY142" s="19" t="s">
        <v>266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1336</v>
      </c>
    </row>
    <row r="143" s="2" customFormat="1">
      <c r="A143" s="41"/>
      <c r="B143" s="42"/>
      <c r="C143" s="43"/>
      <c r="D143" s="231" t="s">
        <v>274</v>
      </c>
      <c r="E143" s="43"/>
      <c r="F143" s="232" t="s">
        <v>1259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274</v>
      </c>
      <c r="AU143" s="19" t="s">
        <v>86</v>
      </c>
    </row>
    <row r="144" s="13" customFormat="1">
      <c r="A144" s="13"/>
      <c r="B144" s="236"/>
      <c r="C144" s="237"/>
      <c r="D144" s="238" t="s">
        <v>276</v>
      </c>
      <c r="E144" s="239" t="s">
        <v>32</v>
      </c>
      <c r="F144" s="240" t="s">
        <v>211</v>
      </c>
      <c r="G144" s="237"/>
      <c r="H144" s="241">
        <v>417.41500000000002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276</v>
      </c>
      <c r="AU144" s="247" t="s">
        <v>86</v>
      </c>
      <c r="AV144" s="13" t="s">
        <v>86</v>
      </c>
      <c r="AW144" s="13" t="s">
        <v>39</v>
      </c>
      <c r="AX144" s="13" t="s">
        <v>84</v>
      </c>
      <c r="AY144" s="247" t="s">
        <v>266</v>
      </c>
    </row>
    <row r="145" s="12" customFormat="1" ht="22.8" customHeight="1">
      <c r="A145" s="12"/>
      <c r="B145" s="202"/>
      <c r="C145" s="203"/>
      <c r="D145" s="204" t="s">
        <v>76</v>
      </c>
      <c r="E145" s="216" t="s">
        <v>86</v>
      </c>
      <c r="F145" s="216" t="s">
        <v>355</v>
      </c>
      <c r="G145" s="203"/>
      <c r="H145" s="203"/>
      <c r="I145" s="206"/>
      <c r="J145" s="217">
        <f>BK145</f>
        <v>0</v>
      </c>
      <c r="K145" s="203"/>
      <c r="L145" s="208"/>
      <c r="M145" s="209"/>
      <c r="N145" s="210"/>
      <c r="O145" s="210"/>
      <c r="P145" s="211">
        <f>SUM(P146:P159)</f>
        <v>0</v>
      </c>
      <c r="Q145" s="210"/>
      <c r="R145" s="211">
        <f>SUM(R146:R159)</f>
        <v>0.049014490000000001</v>
      </c>
      <c r="S145" s="210"/>
      <c r="T145" s="212">
        <f>SUM(T146:T159)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98</v>
      </c>
      <c r="AT145" s="214" t="s">
        <v>76</v>
      </c>
      <c r="AU145" s="214" t="s">
        <v>84</v>
      </c>
      <c r="AY145" s="213" t="s">
        <v>266</v>
      </c>
      <c r="BK145" s="215">
        <f>SUM(BK146:BK159)</f>
        <v>0</v>
      </c>
    </row>
    <row r="146" s="2" customFormat="1" ht="16.5" customHeight="1">
      <c r="A146" s="41"/>
      <c r="B146" s="42"/>
      <c r="C146" s="218" t="s">
        <v>356</v>
      </c>
      <c r="D146" s="218" t="s">
        <v>268</v>
      </c>
      <c r="E146" s="219" t="s">
        <v>357</v>
      </c>
      <c r="F146" s="220" t="s">
        <v>358</v>
      </c>
      <c r="G146" s="221" t="s">
        <v>271</v>
      </c>
      <c r="H146" s="222">
        <v>216.04900000000001</v>
      </c>
      <c r="I146" s="223"/>
      <c r="J146" s="224">
        <f>ROUND(I146*H146,2)</f>
        <v>0</v>
      </c>
      <c r="K146" s="220" t="s">
        <v>272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98</v>
      </c>
      <c r="AT146" s="229" t="s">
        <v>268</v>
      </c>
      <c r="AU146" s="229" t="s">
        <v>86</v>
      </c>
      <c r="AY146" s="19" t="s">
        <v>266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1337</v>
      </c>
    </row>
    <row r="147" s="2" customFormat="1">
      <c r="A147" s="41"/>
      <c r="B147" s="42"/>
      <c r="C147" s="43"/>
      <c r="D147" s="231" t="s">
        <v>274</v>
      </c>
      <c r="E147" s="43"/>
      <c r="F147" s="232" t="s">
        <v>360</v>
      </c>
      <c r="G147" s="43"/>
      <c r="H147" s="43"/>
      <c r="I147" s="233"/>
      <c r="J147" s="43"/>
      <c r="K147" s="43"/>
      <c r="L147" s="47"/>
      <c r="M147" s="234"/>
      <c r="N147" s="235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274</v>
      </c>
      <c r="AU147" s="19" t="s">
        <v>86</v>
      </c>
    </row>
    <row r="148" s="13" customFormat="1">
      <c r="A148" s="13"/>
      <c r="B148" s="236"/>
      <c r="C148" s="237"/>
      <c r="D148" s="238" t="s">
        <v>276</v>
      </c>
      <c r="E148" s="239" t="s">
        <v>361</v>
      </c>
      <c r="F148" s="240" t="s">
        <v>1338</v>
      </c>
      <c r="G148" s="237"/>
      <c r="H148" s="241">
        <v>216.04900000000001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276</v>
      </c>
      <c r="AU148" s="247" t="s">
        <v>86</v>
      </c>
      <c r="AV148" s="13" t="s">
        <v>86</v>
      </c>
      <c r="AW148" s="13" t="s">
        <v>39</v>
      </c>
      <c r="AX148" s="13" t="s">
        <v>84</v>
      </c>
      <c r="AY148" s="247" t="s">
        <v>266</v>
      </c>
    </row>
    <row r="149" s="2" customFormat="1" ht="16.5" customHeight="1">
      <c r="A149" s="41"/>
      <c r="B149" s="42"/>
      <c r="C149" s="218" t="s">
        <v>363</v>
      </c>
      <c r="D149" s="218" t="s">
        <v>268</v>
      </c>
      <c r="E149" s="219" t="s">
        <v>364</v>
      </c>
      <c r="F149" s="220" t="s">
        <v>365</v>
      </c>
      <c r="G149" s="221" t="s">
        <v>271</v>
      </c>
      <c r="H149" s="222">
        <v>44.43</v>
      </c>
      <c r="I149" s="223"/>
      <c r="J149" s="224">
        <f>ROUND(I149*H149,2)</f>
        <v>0</v>
      </c>
      <c r="K149" s="220" t="s">
        <v>272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268</v>
      </c>
      <c r="AU149" s="229" t="s">
        <v>86</v>
      </c>
      <c r="AY149" s="19" t="s">
        <v>266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1339</v>
      </c>
    </row>
    <row r="150" s="2" customFormat="1">
      <c r="A150" s="41"/>
      <c r="B150" s="42"/>
      <c r="C150" s="43"/>
      <c r="D150" s="231" t="s">
        <v>274</v>
      </c>
      <c r="E150" s="43"/>
      <c r="F150" s="232" t="s">
        <v>367</v>
      </c>
      <c r="G150" s="43"/>
      <c r="H150" s="43"/>
      <c r="I150" s="233"/>
      <c r="J150" s="43"/>
      <c r="K150" s="43"/>
      <c r="L150" s="47"/>
      <c r="M150" s="234"/>
      <c r="N150" s="235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274</v>
      </c>
      <c r="AU150" s="19" t="s">
        <v>86</v>
      </c>
    </row>
    <row r="151" s="13" customFormat="1">
      <c r="A151" s="13"/>
      <c r="B151" s="236"/>
      <c r="C151" s="237"/>
      <c r="D151" s="238" t="s">
        <v>276</v>
      </c>
      <c r="E151" s="239" t="s">
        <v>368</v>
      </c>
      <c r="F151" s="240" t="s">
        <v>1340</v>
      </c>
      <c r="G151" s="237"/>
      <c r="H151" s="241">
        <v>44.43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276</v>
      </c>
      <c r="AU151" s="247" t="s">
        <v>86</v>
      </c>
      <c r="AV151" s="13" t="s">
        <v>86</v>
      </c>
      <c r="AW151" s="13" t="s">
        <v>39</v>
      </c>
      <c r="AX151" s="13" t="s">
        <v>84</v>
      </c>
      <c r="AY151" s="247" t="s">
        <v>266</v>
      </c>
    </row>
    <row r="152" s="2" customFormat="1" ht="16.5" customHeight="1">
      <c r="A152" s="41"/>
      <c r="B152" s="42"/>
      <c r="C152" s="218" t="s">
        <v>370</v>
      </c>
      <c r="D152" s="218" t="s">
        <v>268</v>
      </c>
      <c r="E152" s="219" t="s">
        <v>371</v>
      </c>
      <c r="F152" s="220" t="s">
        <v>372</v>
      </c>
      <c r="G152" s="221" t="s">
        <v>288</v>
      </c>
      <c r="H152" s="222">
        <v>2.7330000000000001</v>
      </c>
      <c r="I152" s="223"/>
      <c r="J152" s="224">
        <f>ROUND(I152*H152,2)</f>
        <v>0</v>
      </c>
      <c r="K152" s="220" t="s">
        <v>272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268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1341</v>
      </c>
    </row>
    <row r="153" s="2" customFormat="1">
      <c r="A153" s="41"/>
      <c r="B153" s="42"/>
      <c r="C153" s="43"/>
      <c r="D153" s="231" t="s">
        <v>274</v>
      </c>
      <c r="E153" s="43"/>
      <c r="F153" s="232" t="s">
        <v>374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274</v>
      </c>
      <c r="AU153" s="19" t="s">
        <v>86</v>
      </c>
    </row>
    <row r="154" s="13" customFormat="1">
      <c r="A154" s="13"/>
      <c r="B154" s="236"/>
      <c r="C154" s="237"/>
      <c r="D154" s="238" t="s">
        <v>276</v>
      </c>
      <c r="E154" s="239" t="s">
        <v>375</v>
      </c>
      <c r="F154" s="240" t="s">
        <v>1342</v>
      </c>
      <c r="G154" s="237"/>
      <c r="H154" s="241">
        <v>2.7330000000000001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276</v>
      </c>
      <c r="AU154" s="247" t="s">
        <v>86</v>
      </c>
      <c r="AV154" s="13" t="s">
        <v>86</v>
      </c>
      <c r="AW154" s="13" t="s">
        <v>39</v>
      </c>
      <c r="AX154" s="13" t="s">
        <v>84</v>
      </c>
      <c r="AY154" s="247" t="s">
        <v>266</v>
      </c>
    </row>
    <row r="155" s="2" customFormat="1" ht="16.5" customHeight="1">
      <c r="A155" s="41"/>
      <c r="B155" s="42"/>
      <c r="C155" s="218" t="s">
        <v>377</v>
      </c>
      <c r="D155" s="218" t="s">
        <v>268</v>
      </c>
      <c r="E155" s="219" t="s">
        <v>378</v>
      </c>
      <c r="F155" s="220" t="s">
        <v>379</v>
      </c>
      <c r="G155" s="221" t="s">
        <v>271</v>
      </c>
      <c r="H155" s="222">
        <v>18.221</v>
      </c>
      <c r="I155" s="223"/>
      <c r="J155" s="224">
        <f>ROUND(I155*H155,2)</f>
        <v>0</v>
      </c>
      <c r="K155" s="220" t="s">
        <v>272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0.0026900000000000001</v>
      </c>
      <c r="R155" s="227">
        <f>Q155*H155</f>
        <v>0.049014490000000001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98</v>
      </c>
      <c r="AT155" s="229" t="s">
        <v>268</v>
      </c>
      <c r="AU155" s="229" t="s">
        <v>86</v>
      </c>
      <c r="AY155" s="19" t="s">
        <v>266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1343</v>
      </c>
    </row>
    <row r="156" s="2" customFormat="1">
      <c r="A156" s="41"/>
      <c r="B156" s="42"/>
      <c r="C156" s="43"/>
      <c r="D156" s="231" t="s">
        <v>274</v>
      </c>
      <c r="E156" s="43"/>
      <c r="F156" s="232" t="s">
        <v>381</v>
      </c>
      <c r="G156" s="43"/>
      <c r="H156" s="43"/>
      <c r="I156" s="233"/>
      <c r="J156" s="43"/>
      <c r="K156" s="43"/>
      <c r="L156" s="47"/>
      <c r="M156" s="234"/>
      <c r="N156" s="235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274</v>
      </c>
      <c r="AU156" s="19" t="s">
        <v>86</v>
      </c>
    </row>
    <row r="157" s="13" customFormat="1">
      <c r="A157" s="13"/>
      <c r="B157" s="236"/>
      <c r="C157" s="237"/>
      <c r="D157" s="238" t="s">
        <v>276</v>
      </c>
      <c r="E157" s="239" t="s">
        <v>382</v>
      </c>
      <c r="F157" s="240" t="s">
        <v>1344</v>
      </c>
      <c r="G157" s="237"/>
      <c r="H157" s="241">
        <v>18.221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276</v>
      </c>
      <c r="AU157" s="247" t="s">
        <v>86</v>
      </c>
      <c r="AV157" s="13" t="s">
        <v>86</v>
      </c>
      <c r="AW157" s="13" t="s">
        <v>39</v>
      </c>
      <c r="AX157" s="13" t="s">
        <v>84</v>
      </c>
      <c r="AY157" s="247" t="s">
        <v>266</v>
      </c>
    </row>
    <row r="158" s="2" customFormat="1" ht="16.5" customHeight="1">
      <c r="A158" s="41"/>
      <c r="B158" s="42"/>
      <c r="C158" s="218" t="s">
        <v>384</v>
      </c>
      <c r="D158" s="218" t="s">
        <v>268</v>
      </c>
      <c r="E158" s="219" t="s">
        <v>385</v>
      </c>
      <c r="F158" s="220" t="s">
        <v>386</v>
      </c>
      <c r="G158" s="221" t="s">
        <v>271</v>
      </c>
      <c r="H158" s="222">
        <v>18.221</v>
      </c>
      <c r="I158" s="223"/>
      <c r="J158" s="224">
        <f>ROUND(I158*H158,2)</f>
        <v>0</v>
      </c>
      <c r="K158" s="220" t="s">
        <v>272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268</v>
      </c>
      <c r="AU158" s="229" t="s">
        <v>86</v>
      </c>
      <c r="AY158" s="19" t="s">
        <v>266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1345</v>
      </c>
    </row>
    <row r="159" s="2" customFormat="1">
      <c r="A159" s="41"/>
      <c r="B159" s="42"/>
      <c r="C159" s="43"/>
      <c r="D159" s="231" t="s">
        <v>274</v>
      </c>
      <c r="E159" s="43"/>
      <c r="F159" s="232" t="s">
        <v>388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274</v>
      </c>
      <c r="AU159" s="19" t="s">
        <v>86</v>
      </c>
    </row>
    <row r="160" s="12" customFormat="1" ht="22.8" customHeight="1">
      <c r="A160" s="12"/>
      <c r="B160" s="202"/>
      <c r="C160" s="203"/>
      <c r="D160" s="204" t="s">
        <v>76</v>
      </c>
      <c r="E160" s="216" t="s">
        <v>98</v>
      </c>
      <c r="F160" s="216" t="s">
        <v>389</v>
      </c>
      <c r="G160" s="203"/>
      <c r="H160" s="203"/>
      <c r="I160" s="206"/>
      <c r="J160" s="217">
        <f>BK160</f>
        <v>0</v>
      </c>
      <c r="K160" s="203"/>
      <c r="L160" s="208"/>
      <c r="M160" s="209"/>
      <c r="N160" s="210"/>
      <c r="O160" s="210"/>
      <c r="P160" s="211">
        <f>SUM(P161:P183)</f>
        <v>0</v>
      </c>
      <c r="Q160" s="210"/>
      <c r="R160" s="211">
        <f>SUM(R161:R183)</f>
        <v>13.45955341</v>
      </c>
      <c r="S160" s="210"/>
      <c r="T160" s="212">
        <f>SUM(T161:T183)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13" t="s">
        <v>98</v>
      </c>
      <c r="AT160" s="214" t="s">
        <v>76</v>
      </c>
      <c r="AU160" s="214" t="s">
        <v>84</v>
      </c>
      <c r="AY160" s="213" t="s">
        <v>266</v>
      </c>
      <c r="BK160" s="215">
        <f>SUM(BK161:BK183)</f>
        <v>0</v>
      </c>
    </row>
    <row r="161" s="2" customFormat="1" ht="16.5" customHeight="1">
      <c r="A161" s="41"/>
      <c r="B161" s="42"/>
      <c r="C161" s="218" t="s">
        <v>390</v>
      </c>
      <c r="D161" s="218" t="s">
        <v>268</v>
      </c>
      <c r="E161" s="219" t="s">
        <v>391</v>
      </c>
      <c r="F161" s="220" t="s">
        <v>392</v>
      </c>
      <c r="G161" s="221" t="s">
        <v>288</v>
      </c>
      <c r="H161" s="222">
        <v>7.0039999999999996</v>
      </c>
      <c r="I161" s="223"/>
      <c r="J161" s="224">
        <f>ROUND(I161*H161,2)</f>
        <v>0</v>
      </c>
      <c r="K161" s="220" t="s">
        <v>272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268</v>
      </c>
      <c r="AU161" s="229" t="s">
        <v>86</v>
      </c>
      <c r="AY161" s="19" t="s">
        <v>266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1346</v>
      </c>
    </row>
    <row r="162" s="2" customFormat="1">
      <c r="A162" s="41"/>
      <c r="B162" s="42"/>
      <c r="C162" s="43"/>
      <c r="D162" s="231" t="s">
        <v>274</v>
      </c>
      <c r="E162" s="43"/>
      <c r="F162" s="232" t="s">
        <v>394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274</v>
      </c>
      <c r="AU162" s="19" t="s">
        <v>86</v>
      </c>
    </row>
    <row r="163" s="2" customFormat="1" ht="16.5" customHeight="1">
      <c r="A163" s="41"/>
      <c r="B163" s="42"/>
      <c r="C163" s="218" t="s">
        <v>7</v>
      </c>
      <c r="D163" s="218" t="s">
        <v>268</v>
      </c>
      <c r="E163" s="219" t="s">
        <v>395</v>
      </c>
      <c r="F163" s="220" t="s">
        <v>396</v>
      </c>
      <c r="G163" s="221" t="s">
        <v>288</v>
      </c>
      <c r="H163" s="222">
        <v>7.0039999999999996</v>
      </c>
      <c r="I163" s="223"/>
      <c r="J163" s="224">
        <f>ROUND(I163*H163,2)</f>
        <v>0</v>
      </c>
      <c r="K163" s="220" t="s">
        <v>272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1.8907700000000001</v>
      </c>
      <c r="R163" s="227">
        <f>Q163*H163</f>
        <v>13.24295308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98</v>
      </c>
      <c r="AT163" s="229" t="s">
        <v>268</v>
      </c>
      <c r="AU163" s="229" t="s">
        <v>86</v>
      </c>
      <c r="AY163" s="19" t="s">
        <v>266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1347</v>
      </c>
    </row>
    <row r="164" s="2" customFormat="1">
      <c r="A164" s="41"/>
      <c r="B164" s="42"/>
      <c r="C164" s="43"/>
      <c r="D164" s="231" t="s">
        <v>274</v>
      </c>
      <c r="E164" s="43"/>
      <c r="F164" s="232" t="s">
        <v>398</v>
      </c>
      <c r="G164" s="43"/>
      <c r="H164" s="43"/>
      <c r="I164" s="233"/>
      <c r="J164" s="43"/>
      <c r="K164" s="43"/>
      <c r="L164" s="47"/>
      <c r="M164" s="234"/>
      <c r="N164" s="235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274</v>
      </c>
      <c r="AU164" s="19" t="s">
        <v>86</v>
      </c>
    </row>
    <row r="165" s="13" customFormat="1">
      <c r="A165" s="13"/>
      <c r="B165" s="236"/>
      <c r="C165" s="237"/>
      <c r="D165" s="238" t="s">
        <v>276</v>
      </c>
      <c r="E165" s="239" t="s">
        <v>399</v>
      </c>
      <c r="F165" s="240" t="s">
        <v>1348</v>
      </c>
      <c r="G165" s="237"/>
      <c r="H165" s="241">
        <v>7.0039999999999996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276</v>
      </c>
      <c r="AU165" s="247" t="s">
        <v>86</v>
      </c>
      <c r="AV165" s="13" t="s">
        <v>86</v>
      </c>
      <c r="AW165" s="13" t="s">
        <v>39</v>
      </c>
      <c r="AX165" s="13" t="s">
        <v>84</v>
      </c>
      <c r="AY165" s="247" t="s">
        <v>266</v>
      </c>
    </row>
    <row r="166" s="2" customFormat="1" ht="24.15" customHeight="1">
      <c r="A166" s="41"/>
      <c r="B166" s="42"/>
      <c r="C166" s="218" t="s">
        <v>401</v>
      </c>
      <c r="D166" s="218" t="s">
        <v>268</v>
      </c>
      <c r="E166" s="219" t="s">
        <v>402</v>
      </c>
      <c r="F166" s="220" t="s">
        <v>403</v>
      </c>
      <c r="G166" s="221" t="s">
        <v>288</v>
      </c>
      <c r="H166" s="222">
        <v>3.5019999999999998</v>
      </c>
      <c r="I166" s="223"/>
      <c r="J166" s="224">
        <f>ROUND(I166*H166,2)</f>
        <v>0</v>
      </c>
      <c r="K166" s="220" t="s">
        <v>272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98</v>
      </c>
      <c r="AT166" s="229" t="s">
        <v>268</v>
      </c>
      <c r="AU166" s="229" t="s">
        <v>86</v>
      </c>
      <c r="AY166" s="19" t="s">
        <v>266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1349</v>
      </c>
    </row>
    <row r="167" s="2" customFormat="1">
      <c r="A167" s="41"/>
      <c r="B167" s="42"/>
      <c r="C167" s="43"/>
      <c r="D167" s="231" t="s">
        <v>274</v>
      </c>
      <c r="E167" s="43"/>
      <c r="F167" s="232" t="s">
        <v>405</v>
      </c>
      <c r="G167" s="43"/>
      <c r="H167" s="43"/>
      <c r="I167" s="233"/>
      <c r="J167" s="43"/>
      <c r="K167" s="43"/>
      <c r="L167" s="47"/>
      <c r="M167" s="234"/>
      <c r="N167" s="235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274</v>
      </c>
      <c r="AU167" s="19" t="s">
        <v>86</v>
      </c>
    </row>
    <row r="168" s="13" customFormat="1">
      <c r="A168" s="13"/>
      <c r="B168" s="236"/>
      <c r="C168" s="237"/>
      <c r="D168" s="238" t="s">
        <v>276</v>
      </c>
      <c r="E168" s="239" t="s">
        <v>406</v>
      </c>
      <c r="F168" s="240" t="s">
        <v>1350</v>
      </c>
      <c r="G168" s="237"/>
      <c r="H168" s="241">
        <v>3.5019999999999998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266</v>
      </c>
    </row>
    <row r="169" s="2" customFormat="1" ht="24.15" customHeight="1">
      <c r="A169" s="41"/>
      <c r="B169" s="42"/>
      <c r="C169" s="218" t="s">
        <v>408</v>
      </c>
      <c r="D169" s="218" t="s">
        <v>268</v>
      </c>
      <c r="E169" s="219" t="s">
        <v>409</v>
      </c>
      <c r="F169" s="220" t="s">
        <v>410</v>
      </c>
      <c r="G169" s="221" t="s">
        <v>288</v>
      </c>
      <c r="H169" s="222">
        <v>3.77</v>
      </c>
      <c r="I169" s="223"/>
      <c r="J169" s="224">
        <f>ROUND(I169*H169,2)</f>
        <v>0</v>
      </c>
      <c r="K169" s="220" t="s">
        <v>272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268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1351</v>
      </c>
    </row>
    <row r="170" s="2" customFormat="1">
      <c r="A170" s="41"/>
      <c r="B170" s="42"/>
      <c r="C170" s="43"/>
      <c r="D170" s="231" t="s">
        <v>274</v>
      </c>
      <c r="E170" s="43"/>
      <c r="F170" s="232" t="s">
        <v>412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274</v>
      </c>
      <c r="AU170" s="19" t="s">
        <v>86</v>
      </c>
    </row>
    <row r="171" s="2" customFormat="1" ht="24.15" customHeight="1">
      <c r="A171" s="41"/>
      <c r="B171" s="42"/>
      <c r="C171" s="218" t="s">
        <v>413</v>
      </c>
      <c r="D171" s="218" t="s">
        <v>268</v>
      </c>
      <c r="E171" s="219" t="s">
        <v>414</v>
      </c>
      <c r="F171" s="220" t="s">
        <v>415</v>
      </c>
      <c r="G171" s="221" t="s">
        <v>271</v>
      </c>
      <c r="H171" s="222">
        <v>2.4900000000000002</v>
      </c>
      <c r="I171" s="223"/>
      <c r="J171" s="224">
        <f>ROUND(I171*H171,2)</f>
        <v>0</v>
      </c>
      <c r="K171" s="220" t="s">
        <v>272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0.0063200000000000001</v>
      </c>
      <c r="R171" s="227">
        <f>Q171*H171</f>
        <v>0.015736800000000002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268</v>
      </c>
      <c r="AU171" s="229" t="s">
        <v>86</v>
      </c>
      <c r="AY171" s="19" t="s">
        <v>266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1352</v>
      </c>
    </row>
    <row r="172" s="2" customFormat="1">
      <c r="A172" s="41"/>
      <c r="B172" s="42"/>
      <c r="C172" s="43"/>
      <c r="D172" s="231" t="s">
        <v>274</v>
      </c>
      <c r="E172" s="43"/>
      <c r="F172" s="232" t="s">
        <v>417</v>
      </c>
      <c r="G172" s="43"/>
      <c r="H172" s="43"/>
      <c r="I172" s="233"/>
      <c r="J172" s="43"/>
      <c r="K172" s="43"/>
      <c r="L172" s="47"/>
      <c r="M172" s="234"/>
      <c r="N172" s="235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274</v>
      </c>
      <c r="AU172" s="19" t="s">
        <v>86</v>
      </c>
    </row>
    <row r="173" s="13" customFormat="1">
      <c r="A173" s="13"/>
      <c r="B173" s="236"/>
      <c r="C173" s="237"/>
      <c r="D173" s="238" t="s">
        <v>276</v>
      </c>
      <c r="E173" s="239" t="s">
        <v>418</v>
      </c>
      <c r="F173" s="240" t="s">
        <v>1353</v>
      </c>
      <c r="G173" s="237"/>
      <c r="H173" s="241">
        <v>2.4900000000000002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276</v>
      </c>
      <c r="AU173" s="247" t="s">
        <v>86</v>
      </c>
      <c r="AV173" s="13" t="s">
        <v>86</v>
      </c>
      <c r="AW173" s="13" t="s">
        <v>39</v>
      </c>
      <c r="AX173" s="13" t="s">
        <v>84</v>
      </c>
      <c r="AY173" s="247" t="s">
        <v>266</v>
      </c>
    </row>
    <row r="174" s="2" customFormat="1" ht="24.15" customHeight="1">
      <c r="A174" s="41"/>
      <c r="B174" s="42"/>
      <c r="C174" s="218" t="s">
        <v>425</v>
      </c>
      <c r="D174" s="258" t="s">
        <v>268</v>
      </c>
      <c r="E174" s="219" t="s">
        <v>426</v>
      </c>
      <c r="F174" s="220" t="s">
        <v>427</v>
      </c>
      <c r="G174" s="221" t="s">
        <v>271</v>
      </c>
      <c r="H174" s="222">
        <v>2.4900000000000002</v>
      </c>
      <c r="I174" s="223"/>
      <c r="J174" s="224">
        <f>ROUND(I174*H174,2)</f>
        <v>0</v>
      </c>
      <c r="K174" s="220" t="s">
        <v>428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1354</v>
      </c>
    </row>
    <row r="175" s="13" customFormat="1">
      <c r="A175" s="13"/>
      <c r="B175" s="236"/>
      <c r="C175" s="237"/>
      <c r="D175" s="238" t="s">
        <v>276</v>
      </c>
      <c r="E175" s="239" t="s">
        <v>32</v>
      </c>
      <c r="F175" s="240" t="s">
        <v>1353</v>
      </c>
      <c r="G175" s="237"/>
      <c r="H175" s="241">
        <v>2.4900000000000002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276</v>
      </c>
      <c r="AU175" s="247" t="s">
        <v>86</v>
      </c>
      <c r="AV175" s="13" t="s">
        <v>86</v>
      </c>
      <c r="AW175" s="13" t="s">
        <v>39</v>
      </c>
      <c r="AX175" s="13" t="s">
        <v>77</v>
      </c>
      <c r="AY175" s="247" t="s">
        <v>266</v>
      </c>
    </row>
    <row r="176" s="14" customFormat="1">
      <c r="A176" s="14"/>
      <c r="B176" s="259"/>
      <c r="C176" s="260"/>
      <c r="D176" s="238" t="s">
        <v>276</v>
      </c>
      <c r="E176" s="261" t="s">
        <v>32</v>
      </c>
      <c r="F176" s="262" t="s">
        <v>430</v>
      </c>
      <c r="G176" s="260"/>
      <c r="H176" s="263">
        <v>2.4900000000000002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276</v>
      </c>
      <c r="AU176" s="269" t="s">
        <v>86</v>
      </c>
      <c r="AV176" s="14" t="s">
        <v>98</v>
      </c>
      <c r="AW176" s="14" t="s">
        <v>39</v>
      </c>
      <c r="AX176" s="14" t="s">
        <v>84</v>
      </c>
      <c r="AY176" s="269" t="s">
        <v>266</v>
      </c>
    </row>
    <row r="177" s="2" customFormat="1" ht="16.5" customHeight="1">
      <c r="A177" s="41"/>
      <c r="B177" s="42"/>
      <c r="C177" s="218" t="s">
        <v>420</v>
      </c>
      <c r="D177" s="218" t="s">
        <v>268</v>
      </c>
      <c r="E177" s="219" t="s">
        <v>421</v>
      </c>
      <c r="F177" s="220" t="s">
        <v>422</v>
      </c>
      <c r="G177" s="221" t="s">
        <v>271</v>
      </c>
      <c r="H177" s="222">
        <v>2.4900000000000002</v>
      </c>
      <c r="I177" s="223"/>
      <c r="J177" s="224">
        <f>ROUND(I177*H177,2)</f>
        <v>0</v>
      </c>
      <c r="K177" s="220" t="s">
        <v>272</v>
      </c>
      <c r="L177" s="47"/>
      <c r="M177" s="225" t="s">
        <v>32</v>
      </c>
      <c r="N177" s="226" t="s">
        <v>48</v>
      </c>
      <c r="O177" s="87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98</v>
      </c>
      <c r="AT177" s="229" t="s">
        <v>268</v>
      </c>
      <c r="AU177" s="229" t="s">
        <v>86</v>
      </c>
      <c r="AY177" s="19" t="s">
        <v>266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1355</v>
      </c>
    </row>
    <row r="178" s="2" customFormat="1">
      <c r="A178" s="41"/>
      <c r="B178" s="42"/>
      <c r="C178" s="43"/>
      <c r="D178" s="231" t="s">
        <v>274</v>
      </c>
      <c r="E178" s="43"/>
      <c r="F178" s="232" t="s">
        <v>424</v>
      </c>
      <c r="G178" s="43"/>
      <c r="H178" s="43"/>
      <c r="I178" s="233"/>
      <c r="J178" s="43"/>
      <c r="K178" s="43"/>
      <c r="L178" s="47"/>
      <c r="M178" s="234"/>
      <c r="N178" s="235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19" t="s">
        <v>274</v>
      </c>
      <c r="AU178" s="19" t="s">
        <v>86</v>
      </c>
    </row>
    <row r="179" s="2" customFormat="1" ht="16.5" customHeight="1">
      <c r="A179" s="41"/>
      <c r="B179" s="42"/>
      <c r="C179" s="218" t="s">
        <v>431</v>
      </c>
      <c r="D179" s="218" t="s">
        <v>268</v>
      </c>
      <c r="E179" s="219" t="s">
        <v>432</v>
      </c>
      <c r="F179" s="220" t="s">
        <v>433</v>
      </c>
      <c r="G179" s="221" t="s">
        <v>339</v>
      </c>
      <c r="H179" s="222">
        <v>0.189</v>
      </c>
      <c r="I179" s="223"/>
      <c r="J179" s="224">
        <f>ROUND(I179*H179,2)</f>
        <v>0</v>
      </c>
      <c r="K179" s="220" t="s">
        <v>272</v>
      </c>
      <c r="L179" s="47"/>
      <c r="M179" s="225" t="s">
        <v>32</v>
      </c>
      <c r="N179" s="226" t="s">
        <v>48</v>
      </c>
      <c r="O179" s="87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9" t="s">
        <v>98</v>
      </c>
      <c r="AT179" s="229" t="s">
        <v>268</v>
      </c>
      <c r="AU179" s="229" t="s">
        <v>86</v>
      </c>
      <c r="AY179" s="19" t="s">
        <v>266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19" t="s">
        <v>84</v>
      </c>
      <c r="BK179" s="230">
        <f>ROUND(I179*H179,2)</f>
        <v>0</v>
      </c>
      <c r="BL179" s="19" t="s">
        <v>98</v>
      </c>
      <c r="BM179" s="229" t="s">
        <v>1356</v>
      </c>
    </row>
    <row r="180" s="2" customFormat="1">
      <c r="A180" s="41"/>
      <c r="B180" s="42"/>
      <c r="C180" s="43"/>
      <c r="D180" s="231" t="s">
        <v>274</v>
      </c>
      <c r="E180" s="43"/>
      <c r="F180" s="232" t="s">
        <v>435</v>
      </c>
      <c r="G180" s="43"/>
      <c r="H180" s="43"/>
      <c r="I180" s="233"/>
      <c r="J180" s="43"/>
      <c r="K180" s="43"/>
      <c r="L180" s="47"/>
      <c r="M180" s="234"/>
      <c r="N180" s="235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19" t="s">
        <v>274</v>
      </c>
      <c r="AU180" s="19" t="s">
        <v>86</v>
      </c>
    </row>
    <row r="181" s="2" customFormat="1" ht="16.5" customHeight="1">
      <c r="A181" s="41"/>
      <c r="B181" s="42"/>
      <c r="C181" s="218" t="s">
        <v>436</v>
      </c>
      <c r="D181" s="218" t="s">
        <v>268</v>
      </c>
      <c r="E181" s="219" t="s">
        <v>437</v>
      </c>
      <c r="F181" s="220" t="s">
        <v>438</v>
      </c>
      <c r="G181" s="221" t="s">
        <v>339</v>
      </c>
      <c r="H181" s="222">
        <v>0.189</v>
      </c>
      <c r="I181" s="223"/>
      <c r="J181" s="224">
        <f>ROUND(I181*H181,2)</f>
        <v>0</v>
      </c>
      <c r="K181" s="220" t="s">
        <v>272</v>
      </c>
      <c r="L181" s="47"/>
      <c r="M181" s="225" t="s">
        <v>32</v>
      </c>
      <c r="N181" s="226" t="s">
        <v>48</v>
      </c>
      <c r="O181" s="87"/>
      <c r="P181" s="227">
        <f>O181*H181</f>
        <v>0</v>
      </c>
      <c r="Q181" s="227">
        <v>1.06277</v>
      </c>
      <c r="R181" s="227">
        <f>Q181*H181</f>
        <v>0.20086353000000001</v>
      </c>
      <c r="S181" s="227">
        <v>0</v>
      </c>
      <c r="T181" s="228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9" t="s">
        <v>98</v>
      </c>
      <c r="AT181" s="229" t="s">
        <v>268</v>
      </c>
      <c r="AU181" s="229" t="s">
        <v>86</v>
      </c>
      <c r="AY181" s="19" t="s">
        <v>266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19" t="s">
        <v>84</v>
      </c>
      <c r="BK181" s="230">
        <f>ROUND(I181*H181,2)</f>
        <v>0</v>
      </c>
      <c r="BL181" s="19" t="s">
        <v>98</v>
      </c>
      <c r="BM181" s="229" t="s">
        <v>1357</v>
      </c>
    </row>
    <row r="182" s="2" customFormat="1">
      <c r="A182" s="41"/>
      <c r="B182" s="42"/>
      <c r="C182" s="43"/>
      <c r="D182" s="231" t="s">
        <v>274</v>
      </c>
      <c r="E182" s="43"/>
      <c r="F182" s="232" t="s">
        <v>440</v>
      </c>
      <c r="G182" s="43"/>
      <c r="H182" s="43"/>
      <c r="I182" s="233"/>
      <c r="J182" s="43"/>
      <c r="K182" s="43"/>
      <c r="L182" s="47"/>
      <c r="M182" s="234"/>
      <c r="N182" s="235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19" t="s">
        <v>274</v>
      </c>
      <c r="AU182" s="19" t="s">
        <v>86</v>
      </c>
    </row>
    <row r="183" s="13" customFormat="1">
      <c r="A183" s="13"/>
      <c r="B183" s="236"/>
      <c r="C183" s="237"/>
      <c r="D183" s="238" t="s">
        <v>276</v>
      </c>
      <c r="E183" s="239" t="s">
        <v>441</v>
      </c>
      <c r="F183" s="240" t="s">
        <v>1358</v>
      </c>
      <c r="G183" s="237"/>
      <c r="H183" s="241">
        <v>0.189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276</v>
      </c>
      <c r="AU183" s="247" t="s">
        <v>86</v>
      </c>
      <c r="AV183" s="13" t="s">
        <v>86</v>
      </c>
      <c r="AW183" s="13" t="s">
        <v>39</v>
      </c>
      <c r="AX183" s="13" t="s">
        <v>84</v>
      </c>
      <c r="AY183" s="247" t="s">
        <v>266</v>
      </c>
    </row>
    <row r="184" s="12" customFormat="1" ht="22.8" customHeight="1">
      <c r="A184" s="12"/>
      <c r="B184" s="202"/>
      <c r="C184" s="203"/>
      <c r="D184" s="204" t="s">
        <v>76</v>
      </c>
      <c r="E184" s="216" t="s">
        <v>301</v>
      </c>
      <c r="F184" s="216" t="s">
        <v>443</v>
      </c>
      <c r="G184" s="203"/>
      <c r="H184" s="203"/>
      <c r="I184" s="206"/>
      <c r="J184" s="217">
        <f>BK184</f>
        <v>0</v>
      </c>
      <c r="K184" s="203"/>
      <c r="L184" s="208"/>
      <c r="M184" s="209"/>
      <c r="N184" s="210"/>
      <c r="O184" s="210"/>
      <c r="P184" s="211">
        <f>SUM(P185:P188)</f>
        <v>0</v>
      </c>
      <c r="Q184" s="210"/>
      <c r="R184" s="211">
        <f>SUM(R185:R188)</f>
        <v>6.242</v>
      </c>
      <c r="S184" s="210"/>
      <c r="T184" s="212">
        <f>SUM(T185:T188)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3" t="s">
        <v>98</v>
      </c>
      <c r="AT184" s="214" t="s">
        <v>76</v>
      </c>
      <c r="AU184" s="214" t="s">
        <v>84</v>
      </c>
      <c r="AY184" s="213" t="s">
        <v>266</v>
      </c>
      <c r="BK184" s="215">
        <f>SUM(BK185:BK188)</f>
        <v>0</v>
      </c>
    </row>
    <row r="185" s="2" customFormat="1" ht="24.15" customHeight="1">
      <c r="A185" s="41"/>
      <c r="B185" s="42"/>
      <c r="C185" s="218" t="s">
        <v>444</v>
      </c>
      <c r="D185" s="218" t="s">
        <v>268</v>
      </c>
      <c r="E185" s="219" t="s">
        <v>445</v>
      </c>
      <c r="F185" s="220" t="s">
        <v>446</v>
      </c>
      <c r="G185" s="221" t="s">
        <v>271</v>
      </c>
      <c r="H185" s="222">
        <v>12</v>
      </c>
      <c r="I185" s="223"/>
      <c r="J185" s="224">
        <f>ROUND(I185*H185,2)</f>
        <v>0</v>
      </c>
      <c r="K185" s="220" t="s">
        <v>272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0.083500000000000005</v>
      </c>
      <c r="R185" s="227">
        <f>Q185*H185</f>
        <v>1.002</v>
      </c>
      <c r="S185" s="227">
        <v>0</v>
      </c>
      <c r="T185" s="228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98</v>
      </c>
      <c r="AT185" s="229" t="s">
        <v>268</v>
      </c>
      <c r="AU185" s="229" t="s">
        <v>86</v>
      </c>
      <c r="AY185" s="19" t="s">
        <v>266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98</v>
      </c>
      <c r="BM185" s="229" t="s">
        <v>1359</v>
      </c>
    </row>
    <row r="186" s="2" customFormat="1">
      <c r="A186" s="41"/>
      <c r="B186" s="42"/>
      <c r="C186" s="43"/>
      <c r="D186" s="231" t="s">
        <v>274</v>
      </c>
      <c r="E186" s="43"/>
      <c r="F186" s="232" t="s">
        <v>448</v>
      </c>
      <c r="G186" s="43"/>
      <c r="H186" s="43"/>
      <c r="I186" s="233"/>
      <c r="J186" s="43"/>
      <c r="K186" s="43"/>
      <c r="L186" s="47"/>
      <c r="M186" s="234"/>
      <c r="N186" s="235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274</v>
      </c>
      <c r="AU186" s="19" t="s">
        <v>86</v>
      </c>
    </row>
    <row r="187" s="2" customFormat="1" ht="16.5" customHeight="1">
      <c r="A187" s="41"/>
      <c r="B187" s="42"/>
      <c r="C187" s="248" t="s">
        <v>449</v>
      </c>
      <c r="D187" s="248" t="s">
        <v>336</v>
      </c>
      <c r="E187" s="249" t="s">
        <v>450</v>
      </c>
      <c r="F187" s="250" t="s">
        <v>451</v>
      </c>
      <c r="G187" s="251" t="s">
        <v>452</v>
      </c>
      <c r="H187" s="252">
        <v>4</v>
      </c>
      <c r="I187" s="253"/>
      <c r="J187" s="254">
        <f>ROUND(I187*H187,2)</f>
        <v>0</v>
      </c>
      <c r="K187" s="250" t="s">
        <v>272</v>
      </c>
      <c r="L187" s="255"/>
      <c r="M187" s="256" t="s">
        <v>32</v>
      </c>
      <c r="N187" s="257" t="s">
        <v>48</v>
      </c>
      <c r="O187" s="87"/>
      <c r="P187" s="227">
        <f>O187*H187</f>
        <v>0</v>
      </c>
      <c r="Q187" s="227">
        <v>1.3100000000000001</v>
      </c>
      <c r="R187" s="227">
        <f>Q187*H187</f>
        <v>5.2400000000000002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319</v>
      </c>
      <c r="AT187" s="229" t="s">
        <v>336</v>
      </c>
      <c r="AU187" s="229" t="s">
        <v>86</v>
      </c>
      <c r="AY187" s="19" t="s">
        <v>266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1360</v>
      </c>
    </row>
    <row r="188" s="13" customFormat="1">
      <c r="A188" s="13"/>
      <c r="B188" s="236"/>
      <c r="C188" s="237"/>
      <c r="D188" s="238" t="s">
        <v>276</v>
      </c>
      <c r="E188" s="239" t="s">
        <v>454</v>
      </c>
      <c r="F188" s="240" t="s">
        <v>1284</v>
      </c>
      <c r="G188" s="237"/>
      <c r="H188" s="241">
        <v>4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276</v>
      </c>
      <c r="AU188" s="247" t="s">
        <v>86</v>
      </c>
      <c r="AV188" s="13" t="s">
        <v>86</v>
      </c>
      <c r="AW188" s="13" t="s">
        <v>39</v>
      </c>
      <c r="AX188" s="13" t="s">
        <v>84</v>
      </c>
      <c r="AY188" s="247" t="s">
        <v>266</v>
      </c>
    </row>
    <row r="189" s="12" customFormat="1" ht="22.8" customHeight="1">
      <c r="A189" s="12"/>
      <c r="B189" s="202"/>
      <c r="C189" s="203"/>
      <c r="D189" s="204" t="s">
        <v>76</v>
      </c>
      <c r="E189" s="216" t="s">
        <v>324</v>
      </c>
      <c r="F189" s="216" t="s">
        <v>456</v>
      </c>
      <c r="G189" s="203"/>
      <c r="H189" s="203"/>
      <c r="I189" s="206"/>
      <c r="J189" s="217">
        <f>BK189</f>
        <v>0</v>
      </c>
      <c r="K189" s="203"/>
      <c r="L189" s="208"/>
      <c r="M189" s="209"/>
      <c r="N189" s="210"/>
      <c r="O189" s="210"/>
      <c r="P189" s="211">
        <f>SUM(P190:P192)</f>
        <v>0</v>
      </c>
      <c r="Q189" s="210"/>
      <c r="R189" s="211">
        <f>SUM(R190:R192)</f>
        <v>0</v>
      </c>
      <c r="S189" s="210"/>
      <c r="T189" s="212">
        <f>SUM(T190:T192)</f>
        <v>6.5591999999999997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13" t="s">
        <v>98</v>
      </c>
      <c r="AT189" s="214" t="s">
        <v>76</v>
      </c>
      <c r="AU189" s="214" t="s">
        <v>84</v>
      </c>
      <c r="AY189" s="213" t="s">
        <v>266</v>
      </c>
      <c r="BK189" s="215">
        <f>SUM(BK190:BK192)</f>
        <v>0</v>
      </c>
    </row>
    <row r="190" s="2" customFormat="1" ht="16.5" customHeight="1">
      <c r="A190" s="41"/>
      <c r="B190" s="42"/>
      <c r="C190" s="218" t="s">
        <v>457</v>
      </c>
      <c r="D190" s="218" t="s">
        <v>268</v>
      </c>
      <c r="E190" s="219" t="s">
        <v>458</v>
      </c>
      <c r="F190" s="220" t="s">
        <v>459</v>
      </c>
      <c r="G190" s="221" t="s">
        <v>288</v>
      </c>
      <c r="H190" s="222">
        <v>2.7330000000000001</v>
      </c>
      <c r="I190" s="223"/>
      <c r="J190" s="224">
        <f>ROUND(I190*H190,2)</f>
        <v>0</v>
      </c>
      <c r="K190" s="220" t="s">
        <v>272</v>
      </c>
      <c r="L190" s="47"/>
      <c r="M190" s="225" t="s">
        <v>32</v>
      </c>
      <c r="N190" s="226" t="s">
        <v>48</v>
      </c>
      <c r="O190" s="87"/>
      <c r="P190" s="227">
        <f>O190*H190</f>
        <v>0</v>
      </c>
      <c r="Q190" s="227">
        <v>0</v>
      </c>
      <c r="R190" s="227">
        <f>Q190*H190</f>
        <v>0</v>
      </c>
      <c r="S190" s="227">
        <v>2.3999999999999999</v>
      </c>
      <c r="T190" s="228">
        <f>S190*H190</f>
        <v>6.5591999999999997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98</v>
      </c>
      <c r="AT190" s="229" t="s">
        <v>268</v>
      </c>
      <c r="AU190" s="229" t="s">
        <v>86</v>
      </c>
      <c r="AY190" s="19" t="s">
        <v>266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98</v>
      </c>
      <c r="BM190" s="229" t="s">
        <v>1361</v>
      </c>
    </row>
    <row r="191" s="2" customFormat="1">
      <c r="A191" s="41"/>
      <c r="B191" s="42"/>
      <c r="C191" s="43"/>
      <c r="D191" s="231" t="s">
        <v>274</v>
      </c>
      <c r="E191" s="43"/>
      <c r="F191" s="232" t="s">
        <v>461</v>
      </c>
      <c r="G191" s="43"/>
      <c r="H191" s="43"/>
      <c r="I191" s="233"/>
      <c r="J191" s="43"/>
      <c r="K191" s="43"/>
      <c r="L191" s="47"/>
      <c r="M191" s="234"/>
      <c r="N191" s="235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274</v>
      </c>
      <c r="AU191" s="19" t="s">
        <v>86</v>
      </c>
    </row>
    <row r="192" s="13" customFormat="1">
      <c r="A192" s="13"/>
      <c r="B192" s="236"/>
      <c r="C192" s="237"/>
      <c r="D192" s="238" t="s">
        <v>276</v>
      </c>
      <c r="E192" s="239" t="s">
        <v>462</v>
      </c>
      <c r="F192" s="240" t="s">
        <v>1362</v>
      </c>
      <c r="G192" s="237"/>
      <c r="H192" s="241">
        <v>2.7330000000000001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276</v>
      </c>
      <c r="AU192" s="247" t="s">
        <v>86</v>
      </c>
      <c r="AV192" s="13" t="s">
        <v>86</v>
      </c>
      <c r="AW192" s="13" t="s">
        <v>39</v>
      </c>
      <c r="AX192" s="13" t="s">
        <v>84</v>
      </c>
      <c r="AY192" s="247" t="s">
        <v>266</v>
      </c>
    </row>
    <row r="193" s="12" customFormat="1" ht="22.8" customHeight="1">
      <c r="A193" s="12"/>
      <c r="B193" s="202"/>
      <c r="C193" s="203"/>
      <c r="D193" s="204" t="s">
        <v>76</v>
      </c>
      <c r="E193" s="216" t="s">
        <v>464</v>
      </c>
      <c r="F193" s="216" t="s">
        <v>465</v>
      </c>
      <c r="G193" s="203"/>
      <c r="H193" s="203"/>
      <c r="I193" s="206"/>
      <c r="J193" s="217">
        <f>BK193</f>
        <v>0</v>
      </c>
      <c r="K193" s="203"/>
      <c r="L193" s="208"/>
      <c r="M193" s="209"/>
      <c r="N193" s="210"/>
      <c r="O193" s="210"/>
      <c r="P193" s="211">
        <f>SUM(P194:P197)</f>
        <v>0</v>
      </c>
      <c r="Q193" s="210"/>
      <c r="R193" s="211">
        <f>SUM(R194:R197)</f>
        <v>0</v>
      </c>
      <c r="S193" s="210"/>
      <c r="T193" s="212">
        <f>SUM(T194:T197)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13" t="s">
        <v>98</v>
      </c>
      <c r="AT193" s="214" t="s">
        <v>76</v>
      </c>
      <c r="AU193" s="214" t="s">
        <v>84</v>
      </c>
      <c r="AY193" s="213" t="s">
        <v>266</v>
      </c>
      <c r="BK193" s="215">
        <f>SUM(BK194:BK197)</f>
        <v>0</v>
      </c>
    </row>
    <row r="194" s="2" customFormat="1" ht="16.5" customHeight="1">
      <c r="A194" s="41"/>
      <c r="B194" s="42"/>
      <c r="C194" s="218" t="s">
        <v>466</v>
      </c>
      <c r="D194" s="218" t="s">
        <v>268</v>
      </c>
      <c r="E194" s="219" t="s">
        <v>467</v>
      </c>
      <c r="F194" s="220" t="s">
        <v>468</v>
      </c>
      <c r="G194" s="221" t="s">
        <v>339</v>
      </c>
      <c r="H194" s="222">
        <v>6.5590000000000002</v>
      </c>
      <c r="I194" s="223"/>
      <c r="J194" s="224">
        <f>ROUND(I194*H194,2)</f>
        <v>0</v>
      </c>
      <c r="K194" s="220" t="s">
        <v>340</v>
      </c>
      <c r="L194" s="47"/>
      <c r="M194" s="225" t="s">
        <v>32</v>
      </c>
      <c r="N194" s="226" t="s">
        <v>48</v>
      </c>
      <c r="O194" s="87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9" t="s">
        <v>98</v>
      </c>
      <c r="AT194" s="229" t="s">
        <v>268</v>
      </c>
      <c r="AU194" s="229" t="s">
        <v>86</v>
      </c>
      <c r="AY194" s="19" t="s">
        <v>266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19" t="s">
        <v>84</v>
      </c>
      <c r="BK194" s="230">
        <f>ROUND(I194*H194,2)</f>
        <v>0</v>
      </c>
      <c r="BL194" s="19" t="s">
        <v>98</v>
      </c>
      <c r="BM194" s="229" t="s">
        <v>1363</v>
      </c>
    </row>
    <row r="195" s="13" customFormat="1">
      <c r="A195" s="13"/>
      <c r="B195" s="236"/>
      <c r="C195" s="237"/>
      <c r="D195" s="238" t="s">
        <v>276</v>
      </c>
      <c r="E195" s="239" t="s">
        <v>470</v>
      </c>
      <c r="F195" s="240" t="s">
        <v>1364</v>
      </c>
      <c r="G195" s="237"/>
      <c r="H195" s="241">
        <v>6.5590000000000002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276</v>
      </c>
      <c r="AU195" s="247" t="s">
        <v>86</v>
      </c>
      <c r="AV195" s="13" t="s">
        <v>86</v>
      </c>
      <c r="AW195" s="13" t="s">
        <v>39</v>
      </c>
      <c r="AX195" s="13" t="s">
        <v>84</v>
      </c>
      <c r="AY195" s="247" t="s">
        <v>266</v>
      </c>
    </row>
    <row r="196" s="2" customFormat="1" ht="21.75" customHeight="1">
      <c r="A196" s="41"/>
      <c r="B196" s="42"/>
      <c r="C196" s="218" t="s">
        <v>472</v>
      </c>
      <c r="D196" s="218" t="s">
        <v>268</v>
      </c>
      <c r="E196" s="219" t="s">
        <v>473</v>
      </c>
      <c r="F196" s="220" t="s">
        <v>474</v>
      </c>
      <c r="G196" s="221" t="s">
        <v>339</v>
      </c>
      <c r="H196" s="222">
        <v>4.8959999999999999</v>
      </c>
      <c r="I196" s="223"/>
      <c r="J196" s="224">
        <f>ROUND(I196*H196,2)</f>
        <v>0</v>
      </c>
      <c r="K196" s="220" t="s">
        <v>340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98</v>
      </c>
      <c r="AT196" s="229" t="s">
        <v>268</v>
      </c>
      <c r="AU196" s="229" t="s">
        <v>86</v>
      </c>
      <c r="AY196" s="19" t="s">
        <v>266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98</v>
      </c>
      <c r="BM196" s="229" t="s">
        <v>1365</v>
      </c>
    </row>
    <row r="197" s="13" customFormat="1">
      <c r="A197" s="13"/>
      <c r="B197" s="236"/>
      <c r="C197" s="237"/>
      <c r="D197" s="238" t="s">
        <v>276</v>
      </c>
      <c r="E197" s="239" t="s">
        <v>476</v>
      </c>
      <c r="F197" s="240" t="s">
        <v>1290</v>
      </c>
      <c r="G197" s="237"/>
      <c r="H197" s="241">
        <v>4.8959999999999999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276</v>
      </c>
      <c r="AU197" s="247" t="s">
        <v>86</v>
      </c>
      <c r="AV197" s="13" t="s">
        <v>86</v>
      </c>
      <c r="AW197" s="13" t="s">
        <v>39</v>
      </c>
      <c r="AX197" s="13" t="s">
        <v>84</v>
      </c>
      <c r="AY197" s="247" t="s">
        <v>266</v>
      </c>
    </row>
    <row r="198" s="12" customFormat="1" ht="22.8" customHeight="1">
      <c r="A198" s="12"/>
      <c r="B198" s="202"/>
      <c r="C198" s="203"/>
      <c r="D198" s="204" t="s">
        <v>76</v>
      </c>
      <c r="E198" s="216" t="s">
        <v>478</v>
      </c>
      <c r="F198" s="216" t="s">
        <v>479</v>
      </c>
      <c r="G198" s="203"/>
      <c r="H198" s="203"/>
      <c r="I198" s="206"/>
      <c r="J198" s="217">
        <f>BK198</f>
        <v>0</v>
      </c>
      <c r="K198" s="203"/>
      <c r="L198" s="208"/>
      <c r="M198" s="209"/>
      <c r="N198" s="210"/>
      <c r="O198" s="210"/>
      <c r="P198" s="211">
        <f>SUM(P199:P200)</f>
        <v>0</v>
      </c>
      <c r="Q198" s="210"/>
      <c r="R198" s="211">
        <f>SUM(R199:R200)</f>
        <v>0</v>
      </c>
      <c r="S198" s="210"/>
      <c r="T198" s="212">
        <f>SUM(T199:T200)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3" t="s">
        <v>98</v>
      </c>
      <c r="AT198" s="214" t="s">
        <v>76</v>
      </c>
      <c r="AU198" s="214" t="s">
        <v>84</v>
      </c>
      <c r="AY198" s="213" t="s">
        <v>266</v>
      </c>
      <c r="BK198" s="215">
        <f>SUM(BK199:BK200)</f>
        <v>0</v>
      </c>
    </row>
    <row r="199" s="2" customFormat="1" ht="21.75" customHeight="1">
      <c r="A199" s="41"/>
      <c r="B199" s="42"/>
      <c r="C199" s="218" t="s">
        <v>480</v>
      </c>
      <c r="D199" s="218" t="s">
        <v>268</v>
      </c>
      <c r="E199" s="219" t="s">
        <v>481</v>
      </c>
      <c r="F199" s="220" t="s">
        <v>482</v>
      </c>
      <c r="G199" s="221" t="s">
        <v>339</v>
      </c>
      <c r="H199" s="222">
        <v>62.521000000000001</v>
      </c>
      <c r="I199" s="223"/>
      <c r="J199" s="224">
        <f>ROUND(I199*H199,2)</f>
        <v>0</v>
      </c>
      <c r="K199" s="220" t="s">
        <v>272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98</v>
      </c>
      <c r="AT199" s="229" t="s">
        <v>268</v>
      </c>
      <c r="AU199" s="229" t="s">
        <v>86</v>
      </c>
      <c r="AY199" s="19" t="s">
        <v>266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98</v>
      </c>
      <c r="BM199" s="229" t="s">
        <v>1366</v>
      </c>
    </row>
    <row r="200" s="2" customFormat="1">
      <c r="A200" s="41"/>
      <c r="B200" s="42"/>
      <c r="C200" s="43"/>
      <c r="D200" s="231" t="s">
        <v>274</v>
      </c>
      <c r="E200" s="43"/>
      <c r="F200" s="232" t="s">
        <v>484</v>
      </c>
      <c r="G200" s="43"/>
      <c r="H200" s="43"/>
      <c r="I200" s="233"/>
      <c r="J200" s="43"/>
      <c r="K200" s="43"/>
      <c r="L200" s="47"/>
      <c r="M200" s="234"/>
      <c r="N200" s="235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274</v>
      </c>
      <c r="AU200" s="19" t="s">
        <v>86</v>
      </c>
    </row>
    <row r="201" s="12" customFormat="1" ht="25.92" customHeight="1">
      <c r="A201" s="12"/>
      <c r="B201" s="202"/>
      <c r="C201" s="203"/>
      <c r="D201" s="204" t="s">
        <v>76</v>
      </c>
      <c r="E201" s="205" t="s">
        <v>485</v>
      </c>
      <c r="F201" s="205" t="s">
        <v>486</v>
      </c>
      <c r="G201" s="203"/>
      <c r="H201" s="203"/>
      <c r="I201" s="206"/>
      <c r="J201" s="207">
        <f>BK201</f>
        <v>0</v>
      </c>
      <c r="K201" s="203"/>
      <c r="L201" s="208"/>
      <c r="M201" s="209"/>
      <c r="N201" s="210"/>
      <c r="O201" s="210"/>
      <c r="P201" s="211">
        <f>P202</f>
        <v>0</v>
      </c>
      <c r="Q201" s="210"/>
      <c r="R201" s="211">
        <f>R202</f>
        <v>0.46345560000000008</v>
      </c>
      <c r="S201" s="210"/>
      <c r="T201" s="212">
        <f>T202</f>
        <v>0.45826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3" t="s">
        <v>86</v>
      </c>
      <c r="AT201" s="214" t="s">
        <v>76</v>
      </c>
      <c r="AU201" s="214" t="s">
        <v>77</v>
      </c>
      <c r="AY201" s="213" t="s">
        <v>266</v>
      </c>
      <c r="BK201" s="215">
        <f>BK202</f>
        <v>0</v>
      </c>
    </row>
    <row r="202" s="12" customFormat="1" ht="22.8" customHeight="1">
      <c r="A202" s="12"/>
      <c r="B202" s="202"/>
      <c r="C202" s="203"/>
      <c r="D202" s="204" t="s">
        <v>76</v>
      </c>
      <c r="E202" s="216" t="s">
        <v>487</v>
      </c>
      <c r="F202" s="216" t="s">
        <v>488</v>
      </c>
      <c r="G202" s="203"/>
      <c r="H202" s="203"/>
      <c r="I202" s="206"/>
      <c r="J202" s="217">
        <f>BK202</f>
        <v>0</v>
      </c>
      <c r="K202" s="203"/>
      <c r="L202" s="208"/>
      <c r="M202" s="209"/>
      <c r="N202" s="210"/>
      <c r="O202" s="210"/>
      <c r="P202" s="211">
        <f>SUM(P203:P215)</f>
        <v>0</v>
      </c>
      <c r="Q202" s="210"/>
      <c r="R202" s="211">
        <f>SUM(R203:R215)</f>
        <v>0.46345560000000008</v>
      </c>
      <c r="S202" s="210"/>
      <c r="T202" s="212">
        <f>SUM(T203:T215)</f>
        <v>0.45826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3" t="s">
        <v>98</v>
      </c>
      <c r="AT202" s="214" t="s">
        <v>76</v>
      </c>
      <c r="AU202" s="214" t="s">
        <v>84</v>
      </c>
      <c r="AY202" s="213" t="s">
        <v>266</v>
      </c>
      <c r="BK202" s="215">
        <f>SUM(BK203:BK215)</f>
        <v>0</v>
      </c>
    </row>
    <row r="203" s="2" customFormat="1" ht="16.5" customHeight="1">
      <c r="A203" s="41"/>
      <c r="B203" s="42"/>
      <c r="C203" s="218" t="s">
        <v>489</v>
      </c>
      <c r="D203" s="218" t="s">
        <v>268</v>
      </c>
      <c r="E203" s="219" t="s">
        <v>490</v>
      </c>
      <c r="F203" s="220" t="s">
        <v>491</v>
      </c>
      <c r="G203" s="221" t="s">
        <v>327</v>
      </c>
      <c r="H203" s="222">
        <v>458.25999999999999</v>
      </c>
      <c r="I203" s="223"/>
      <c r="J203" s="224">
        <f>ROUND(I203*H203,2)</f>
        <v>0</v>
      </c>
      <c r="K203" s="220" t="s">
        <v>272</v>
      </c>
      <c r="L203" s="47"/>
      <c r="M203" s="225" t="s">
        <v>32</v>
      </c>
      <c r="N203" s="226" t="s">
        <v>48</v>
      </c>
      <c r="O203" s="87"/>
      <c r="P203" s="227">
        <f>O203*H203</f>
        <v>0</v>
      </c>
      <c r="Q203" s="227">
        <v>6.0000000000000002E-05</v>
      </c>
      <c r="R203" s="227">
        <f>Q203*H203</f>
        <v>0.027495599999999999</v>
      </c>
      <c r="S203" s="227">
        <v>0</v>
      </c>
      <c r="T203" s="228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9" t="s">
        <v>98</v>
      </c>
      <c r="AT203" s="229" t="s">
        <v>268</v>
      </c>
      <c r="AU203" s="229" t="s">
        <v>86</v>
      </c>
      <c r="AY203" s="19" t="s">
        <v>266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19" t="s">
        <v>84</v>
      </c>
      <c r="BK203" s="230">
        <f>ROUND(I203*H203,2)</f>
        <v>0</v>
      </c>
      <c r="BL203" s="19" t="s">
        <v>98</v>
      </c>
      <c r="BM203" s="229" t="s">
        <v>1367</v>
      </c>
    </row>
    <row r="204" s="2" customFormat="1">
      <c r="A204" s="41"/>
      <c r="B204" s="42"/>
      <c r="C204" s="43"/>
      <c r="D204" s="231" t="s">
        <v>274</v>
      </c>
      <c r="E204" s="43"/>
      <c r="F204" s="232" t="s">
        <v>493</v>
      </c>
      <c r="G204" s="43"/>
      <c r="H204" s="43"/>
      <c r="I204" s="233"/>
      <c r="J204" s="43"/>
      <c r="K204" s="43"/>
      <c r="L204" s="47"/>
      <c r="M204" s="234"/>
      <c r="N204" s="235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19" t="s">
        <v>274</v>
      </c>
      <c r="AU204" s="19" t="s">
        <v>86</v>
      </c>
    </row>
    <row r="205" s="13" customFormat="1">
      <c r="A205" s="13"/>
      <c r="B205" s="236"/>
      <c r="C205" s="237"/>
      <c r="D205" s="238" t="s">
        <v>276</v>
      </c>
      <c r="E205" s="239" t="s">
        <v>216</v>
      </c>
      <c r="F205" s="240" t="s">
        <v>1368</v>
      </c>
      <c r="G205" s="237"/>
      <c r="H205" s="241">
        <v>342.5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276</v>
      </c>
      <c r="AU205" s="247" t="s">
        <v>86</v>
      </c>
      <c r="AV205" s="13" t="s">
        <v>86</v>
      </c>
      <c r="AW205" s="13" t="s">
        <v>39</v>
      </c>
      <c r="AX205" s="13" t="s">
        <v>77</v>
      </c>
      <c r="AY205" s="247" t="s">
        <v>266</v>
      </c>
    </row>
    <row r="206" s="13" customFormat="1">
      <c r="A206" s="13"/>
      <c r="B206" s="236"/>
      <c r="C206" s="237"/>
      <c r="D206" s="238" t="s">
        <v>276</v>
      </c>
      <c r="E206" s="239" t="s">
        <v>222</v>
      </c>
      <c r="F206" s="240" t="s">
        <v>1369</v>
      </c>
      <c r="G206" s="237"/>
      <c r="H206" s="241">
        <v>115.76000000000001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276</v>
      </c>
      <c r="AU206" s="247" t="s">
        <v>86</v>
      </c>
      <c r="AV206" s="13" t="s">
        <v>86</v>
      </c>
      <c r="AW206" s="13" t="s">
        <v>39</v>
      </c>
      <c r="AX206" s="13" t="s">
        <v>77</v>
      </c>
      <c r="AY206" s="247" t="s">
        <v>266</v>
      </c>
    </row>
    <row r="207" s="13" customFormat="1">
      <c r="A207" s="13"/>
      <c r="B207" s="236"/>
      <c r="C207" s="237"/>
      <c r="D207" s="238" t="s">
        <v>276</v>
      </c>
      <c r="E207" s="239" t="s">
        <v>496</v>
      </c>
      <c r="F207" s="240" t="s">
        <v>497</v>
      </c>
      <c r="G207" s="237"/>
      <c r="H207" s="241">
        <v>458.25999999999999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276</v>
      </c>
      <c r="AU207" s="247" t="s">
        <v>86</v>
      </c>
      <c r="AV207" s="13" t="s">
        <v>86</v>
      </c>
      <c r="AW207" s="13" t="s">
        <v>39</v>
      </c>
      <c r="AX207" s="13" t="s">
        <v>84</v>
      </c>
      <c r="AY207" s="247" t="s">
        <v>266</v>
      </c>
    </row>
    <row r="208" s="2" customFormat="1" ht="16.5" customHeight="1">
      <c r="A208" s="41"/>
      <c r="B208" s="42"/>
      <c r="C208" s="248" t="s">
        <v>498</v>
      </c>
      <c r="D208" s="248" t="s">
        <v>336</v>
      </c>
      <c r="E208" s="249" t="s">
        <v>499</v>
      </c>
      <c r="F208" s="250" t="s">
        <v>500</v>
      </c>
      <c r="G208" s="251" t="s">
        <v>336</v>
      </c>
      <c r="H208" s="252">
        <v>10.5</v>
      </c>
      <c r="I208" s="253"/>
      <c r="J208" s="254">
        <f>ROUND(I208*H208,2)</f>
        <v>0</v>
      </c>
      <c r="K208" s="250" t="s">
        <v>340</v>
      </c>
      <c r="L208" s="255"/>
      <c r="M208" s="256" t="s">
        <v>32</v>
      </c>
      <c r="N208" s="257" t="s">
        <v>48</v>
      </c>
      <c r="O208" s="87"/>
      <c r="P208" s="227">
        <f>O208*H208</f>
        <v>0</v>
      </c>
      <c r="Q208" s="227">
        <v>0.0286</v>
      </c>
      <c r="R208" s="227">
        <f>Q208*H208</f>
        <v>0.30030000000000001</v>
      </c>
      <c r="S208" s="227">
        <v>0</v>
      </c>
      <c r="T208" s="228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319</v>
      </c>
      <c r="AT208" s="229" t="s">
        <v>336</v>
      </c>
      <c r="AU208" s="229" t="s">
        <v>86</v>
      </c>
      <c r="AY208" s="19" t="s">
        <v>266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1370</v>
      </c>
    </row>
    <row r="209" s="13" customFormat="1">
      <c r="A209" s="13"/>
      <c r="B209" s="236"/>
      <c r="C209" s="237"/>
      <c r="D209" s="238" t="s">
        <v>276</v>
      </c>
      <c r="E209" s="239" t="s">
        <v>502</v>
      </c>
      <c r="F209" s="240" t="s">
        <v>1371</v>
      </c>
      <c r="G209" s="237"/>
      <c r="H209" s="241">
        <v>10.5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276</v>
      </c>
      <c r="AU209" s="247" t="s">
        <v>86</v>
      </c>
      <c r="AV209" s="13" t="s">
        <v>86</v>
      </c>
      <c r="AW209" s="13" t="s">
        <v>39</v>
      </c>
      <c r="AX209" s="13" t="s">
        <v>84</v>
      </c>
      <c r="AY209" s="247" t="s">
        <v>266</v>
      </c>
    </row>
    <row r="210" s="2" customFormat="1" ht="16.5" customHeight="1">
      <c r="A210" s="41"/>
      <c r="B210" s="42"/>
      <c r="C210" s="248" t="s">
        <v>504</v>
      </c>
      <c r="D210" s="248" t="s">
        <v>336</v>
      </c>
      <c r="E210" s="249" t="s">
        <v>505</v>
      </c>
      <c r="F210" s="250" t="s">
        <v>506</v>
      </c>
      <c r="G210" s="251" t="s">
        <v>336</v>
      </c>
      <c r="H210" s="252">
        <v>26.600000000000001</v>
      </c>
      <c r="I210" s="253"/>
      <c r="J210" s="254">
        <f>ROUND(I210*H210,2)</f>
        <v>0</v>
      </c>
      <c r="K210" s="250" t="s">
        <v>340</v>
      </c>
      <c r="L210" s="255"/>
      <c r="M210" s="256" t="s">
        <v>32</v>
      </c>
      <c r="N210" s="257" t="s">
        <v>48</v>
      </c>
      <c r="O210" s="87"/>
      <c r="P210" s="227">
        <f>O210*H210</f>
        <v>0</v>
      </c>
      <c r="Q210" s="227">
        <v>0.0051000000000000004</v>
      </c>
      <c r="R210" s="227">
        <f>Q210*H210</f>
        <v>0.13566000000000003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319</v>
      </c>
      <c r="AT210" s="229" t="s">
        <v>336</v>
      </c>
      <c r="AU210" s="229" t="s">
        <v>86</v>
      </c>
      <c r="AY210" s="19" t="s">
        <v>266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1372</v>
      </c>
    </row>
    <row r="211" s="13" customFormat="1">
      <c r="A211" s="13"/>
      <c r="B211" s="236"/>
      <c r="C211" s="237"/>
      <c r="D211" s="238" t="s">
        <v>276</v>
      </c>
      <c r="E211" s="239" t="s">
        <v>508</v>
      </c>
      <c r="F211" s="240" t="s">
        <v>1373</v>
      </c>
      <c r="G211" s="237"/>
      <c r="H211" s="241">
        <v>26.600000000000001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276</v>
      </c>
      <c r="AU211" s="247" t="s">
        <v>86</v>
      </c>
      <c r="AV211" s="13" t="s">
        <v>86</v>
      </c>
      <c r="AW211" s="13" t="s">
        <v>39</v>
      </c>
      <c r="AX211" s="13" t="s">
        <v>84</v>
      </c>
      <c r="AY211" s="247" t="s">
        <v>266</v>
      </c>
    </row>
    <row r="212" s="2" customFormat="1" ht="16.5" customHeight="1">
      <c r="A212" s="41"/>
      <c r="B212" s="42"/>
      <c r="C212" s="218" t="s">
        <v>510</v>
      </c>
      <c r="D212" s="218" t="s">
        <v>268</v>
      </c>
      <c r="E212" s="219" t="s">
        <v>511</v>
      </c>
      <c r="F212" s="220" t="s">
        <v>512</v>
      </c>
      <c r="G212" s="221" t="s">
        <v>327</v>
      </c>
      <c r="H212" s="222">
        <v>458.25999999999999</v>
      </c>
      <c r="I212" s="223"/>
      <c r="J212" s="224">
        <f>ROUND(I212*H212,2)</f>
        <v>0</v>
      </c>
      <c r="K212" s="220" t="s">
        <v>272</v>
      </c>
      <c r="L212" s="47"/>
      <c r="M212" s="225" t="s">
        <v>32</v>
      </c>
      <c r="N212" s="226" t="s">
        <v>48</v>
      </c>
      <c r="O212" s="87"/>
      <c r="P212" s="227">
        <f>O212*H212</f>
        <v>0</v>
      </c>
      <c r="Q212" s="227">
        <v>0</v>
      </c>
      <c r="R212" s="227">
        <f>Q212*H212</f>
        <v>0</v>
      </c>
      <c r="S212" s="227">
        <v>0.001</v>
      </c>
      <c r="T212" s="228">
        <f>S212*H212</f>
        <v>0.45826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9" t="s">
        <v>98</v>
      </c>
      <c r="AT212" s="229" t="s">
        <v>268</v>
      </c>
      <c r="AU212" s="229" t="s">
        <v>86</v>
      </c>
      <c r="AY212" s="19" t="s">
        <v>266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19" t="s">
        <v>84</v>
      </c>
      <c r="BK212" s="230">
        <f>ROUND(I212*H212,2)</f>
        <v>0</v>
      </c>
      <c r="BL212" s="19" t="s">
        <v>98</v>
      </c>
      <c r="BM212" s="229" t="s">
        <v>1374</v>
      </c>
    </row>
    <row r="213" s="2" customFormat="1">
      <c r="A213" s="41"/>
      <c r="B213" s="42"/>
      <c r="C213" s="43"/>
      <c r="D213" s="231" t="s">
        <v>274</v>
      </c>
      <c r="E213" s="43"/>
      <c r="F213" s="232" t="s">
        <v>514</v>
      </c>
      <c r="G213" s="43"/>
      <c r="H213" s="43"/>
      <c r="I213" s="233"/>
      <c r="J213" s="43"/>
      <c r="K213" s="43"/>
      <c r="L213" s="47"/>
      <c r="M213" s="234"/>
      <c r="N213" s="235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19" t="s">
        <v>274</v>
      </c>
      <c r="AU213" s="19" t="s">
        <v>86</v>
      </c>
    </row>
    <row r="214" s="2" customFormat="1" ht="24.15" customHeight="1">
      <c r="A214" s="41"/>
      <c r="B214" s="42"/>
      <c r="C214" s="218" t="s">
        <v>515</v>
      </c>
      <c r="D214" s="218" t="s">
        <v>268</v>
      </c>
      <c r="E214" s="219" t="s">
        <v>516</v>
      </c>
      <c r="F214" s="220" t="s">
        <v>517</v>
      </c>
      <c r="G214" s="221" t="s">
        <v>339</v>
      </c>
      <c r="H214" s="222">
        <v>0.46300000000000002</v>
      </c>
      <c r="I214" s="223"/>
      <c r="J214" s="224">
        <f>ROUND(I214*H214,2)</f>
        <v>0</v>
      </c>
      <c r="K214" s="220" t="s">
        <v>272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98</v>
      </c>
      <c r="AT214" s="229" t="s">
        <v>268</v>
      </c>
      <c r="AU214" s="229" t="s">
        <v>86</v>
      </c>
      <c r="AY214" s="19" t="s">
        <v>266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1375</v>
      </c>
    </row>
    <row r="215" s="2" customFormat="1">
      <c r="A215" s="41"/>
      <c r="B215" s="42"/>
      <c r="C215" s="43"/>
      <c r="D215" s="231" t="s">
        <v>274</v>
      </c>
      <c r="E215" s="43"/>
      <c r="F215" s="232" t="s">
        <v>519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274</v>
      </c>
      <c r="AU215" s="19" t="s">
        <v>86</v>
      </c>
    </row>
    <row r="216" s="12" customFormat="1" ht="25.92" customHeight="1">
      <c r="A216" s="12"/>
      <c r="B216" s="202"/>
      <c r="C216" s="203"/>
      <c r="D216" s="204" t="s">
        <v>76</v>
      </c>
      <c r="E216" s="205" t="s">
        <v>336</v>
      </c>
      <c r="F216" s="205" t="s">
        <v>520</v>
      </c>
      <c r="G216" s="203"/>
      <c r="H216" s="203"/>
      <c r="I216" s="206"/>
      <c r="J216" s="207">
        <f>BK216</f>
        <v>0</v>
      </c>
      <c r="K216" s="203"/>
      <c r="L216" s="208"/>
      <c r="M216" s="209"/>
      <c r="N216" s="210"/>
      <c r="O216" s="210"/>
      <c r="P216" s="211">
        <f>P217</f>
        <v>0</v>
      </c>
      <c r="Q216" s="210"/>
      <c r="R216" s="211">
        <f>R217</f>
        <v>0.022446799999999999</v>
      </c>
      <c r="S216" s="210"/>
      <c r="T216" s="212">
        <f>T217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3" t="s">
        <v>93</v>
      </c>
      <c r="AT216" s="214" t="s">
        <v>76</v>
      </c>
      <c r="AU216" s="214" t="s">
        <v>77</v>
      </c>
      <c r="AY216" s="213" t="s">
        <v>266</v>
      </c>
      <c r="BK216" s="215">
        <f>BK217</f>
        <v>0</v>
      </c>
    </row>
    <row r="217" s="12" customFormat="1" ht="22.8" customHeight="1">
      <c r="A217" s="12"/>
      <c r="B217" s="202"/>
      <c r="C217" s="203"/>
      <c r="D217" s="204" t="s">
        <v>76</v>
      </c>
      <c r="E217" s="216" t="s">
        <v>521</v>
      </c>
      <c r="F217" s="216" t="s">
        <v>522</v>
      </c>
      <c r="G217" s="203"/>
      <c r="H217" s="203"/>
      <c r="I217" s="206"/>
      <c r="J217" s="217">
        <f>BK217</f>
        <v>0</v>
      </c>
      <c r="K217" s="203"/>
      <c r="L217" s="208"/>
      <c r="M217" s="209"/>
      <c r="N217" s="210"/>
      <c r="O217" s="210"/>
      <c r="P217" s="211">
        <f>SUM(P218:P225)</f>
        <v>0</v>
      </c>
      <c r="Q217" s="210"/>
      <c r="R217" s="211">
        <f>SUM(R218:R225)</f>
        <v>0.022446799999999999</v>
      </c>
      <c r="S217" s="210"/>
      <c r="T217" s="212">
        <f>SUM(T218:T225)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13" t="s">
        <v>98</v>
      </c>
      <c r="AT217" s="214" t="s">
        <v>76</v>
      </c>
      <c r="AU217" s="214" t="s">
        <v>84</v>
      </c>
      <c r="AY217" s="213" t="s">
        <v>266</v>
      </c>
      <c r="BK217" s="215">
        <f>SUM(BK218:BK225)</f>
        <v>0</v>
      </c>
    </row>
    <row r="218" s="2" customFormat="1" ht="24.15" customHeight="1">
      <c r="A218" s="41"/>
      <c r="B218" s="42"/>
      <c r="C218" s="218" t="s">
        <v>523</v>
      </c>
      <c r="D218" s="218" t="s">
        <v>268</v>
      </c>
      <c r="E218" s="219" t="s">
        <v>524</v>
      </c>
      <c r="F218" s="220" t="s">
        <v>525</v>
      </c>
      <c r="G218" s="221" t="s">
        <v>336</v>
      </c>
      <c r="H218" s="222">
        <v>18.260000000000002</v>
      </c>
      <c r="I218" s="223"/>
      <c r="J218" s="224">
        <f>ROUND(I218*H218,2)</f>
        <v>0</v>
      </c>
      <c r="K218" s="220" t="s">
        <v>272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98</v>
      </c>
      <c r="AT218" s="229" t="s">
        <v>268</v>
      </c>
      <c r="AU218" s="229" t="s">
        <v>86</v>
      </c>
      <c r="AY218" s="19" t="s">
        <v>266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1376</v>
      </c>
    </row>
    <row r="219" s="2" customFormat="1">
      <c r="A219" s="41"/>
      <c r="B219" s="42"/>
      <c r="C219" s="43"/>
      <c r="D219" s="231" t="s">
        <v>274</v>
      </c>
      <c r="E219" s="43"/>
      <c r="F219" s="232" t="s">
        <v>527</v>
      </c>
      <c r="G219" s="43"/>
      <c r="H219" s="43"/>
      <c r="I219" s="233"/>
      <c r="J219" s="43"/>
      <c r="K219" s="43"/>
      <c r="L219" s="47"/>
      <c r="M219" s="234"/>
      <c r="N219" s="235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274</v>
      </c>
      <c r="AU219" s="19" t="s">
        <v>86</v>
      </c>
    </row>
    <row r="220" s="13" customFormat="1">
      <c r="A220" s="13"/>
      <c r="B220" s="236"/>
      <c r="C220" s="237"/>
      <c r="D220" s="238" t="s">
        <v>276</v>
      </c>
      <c r="E220" s="239" t="s">
        <v>528</v>
      </c>
      <c r="F220" s="240" t="s">
        <v>1377</v>
      </c>
      <c r="G220" s="237"/>
      <c r="H220" s="241">
        <v>18.260000000000002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276</v>
      </c>
      <c r="AU220" s="247" t="s">
        <v>86</v>
      </c>
      <c r="AV220" s="13" t="s">
        <v>86</v>
      </c>
      <c r="AW220" s="13" t="s">
        <v>39</v>
      </c>
      <c r="AX220" s="13" t="s">
        <v>84</v>
      </c>
      <c r="AY220" s="247" t="s">
        <v>266</v>
      </c>
    </row>
    <row r="221" s="2" customFormat="1" ht="16.5" customHeight="1">
      <c r="A221" s="41"/>
      <c r="B221" s="42"/>
      <c r="C221" s="248" t="s">
        <v>530</v>
      </c>
      <c r="D221" s="248" t="s">
        <v>336</v>
      </c>
      <c r="E221" s="249" t="s">
        <v>531</v>
      </c>
      <c r="F221" s="250" t="s">
        <v>532</v>
      </c>
      <c r="G221" s="251" t="s">
        <v>336</v>
      </c>
      <c r="H221" s="252">
        <v>18.260000000000002</v>
      </c>
      <c r="I221" s="253"/>
      <c r="J221" s="254">
        <f>ROUND(I221*H221,2)</f>
        <v>0</v>
      </c>
      <c r="K221" s="250" t="s">
        <v>272</v>
      </c>
      <c r="L221" s="255"/>
      <c r="M221" s="256" t="s">
        <v>32</v>
      </c>
      <c r="N221" s="257" t="s">
        <v>48</v>
      </c>
      <c r="O221" s="87"/>
      <c r="P221" s="227">
        <f>O221*H221</f>
        <v>0</v>
      </c>
      <c r="Q221" s="227">
        <v>0.00018000000000000001</v>
      </c>
      <c r="R221" s="227">
        <f>Q221*H221</f>
        <v>0.0032868000000000003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319</v>
      </c>
      <c r="AT221" s="229" t="s">
        <v>336</v>
      </c>
      <c r="AU221" s="229" t="s">
        <v>86</v>
      </c>
      <c r="AY221" s="19" t="s">
        <v>266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98</v>
      </c>
      <c r="BM221" s="229" t="s">
        <v>1378</v>
      </c>
    </row>
    <row r="222" s="2" customFormat="1" ht="24.15" customHeight="1">
      <c r="A222" s="41"/>
      <c r="B222" s="42"/>
      <c r="C222" s="218" t="s">
        <v>534</v>
      </c>
      <c r="D222" s="218" t="s">
        <v>268</v>
      </c>
      <c r="E222" s="219" t="s">
        <v>535</v>
      </c>
      <c r="F222" s="220" t="s">
        <v>536</v>
      </c>
      <c r="G222" s="221" t="s">
        <v>452</v>
      </c>
      <c r="H222" s="222">
        <v>2</v>
      </c>
      <c r="I222" s="223"/>
      <c r="J222" s="224">
        <f>ROUND(I222*H222,2)</f>
        <v>0</v>
      </c>
      <c r="K222" s="220" t="s">
        <v>272</v>
      </c>
      <c r="L222" s="47"/>
      <c r="M222" s="225" t="s">
        <v>32</v>
      </c>
      <c r="N222" s="226" t="s">
        <v>48</v>
      </c>
      <c r="O222" s="87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9" t="s">
        <v>98</v>
      </c>
      <c r="AT222" s="229" t="s">
        <v>268</v>
      </c>
      <c r="AU222" s="229" t="s">
        <v>86</v>
      </c>
      <c r="AY222" s="19" t="s">
        <v>266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19" t="s">
        <v>84</v>
      </c>
      <c r="BK222" s="230">
        <f>ROUND(I222*H222,2)</f>
        <v>0</v>
      </c>
      <c r="BL222" s="19" t="s">
        <v>98</v>
      </c>
      <c r="BM222" s="229" t="s">
        <v>1379</v>
      </c>
    </row>
    <row r="223" s="2" customFormat="1">
      <c r="A223" s="41"/>
      <c r="B223" s="42"/>
      <c r="C223" s="43"/>
      <c r="D223" s="231" t="s">
        <v>274</v>
      </c>
      <c r="E223" s="43"/>
      <c r="F223" s="232" t="s">
        <v>538</v>
      </c>
      <c r="G223" s="43"/>
      <c r="H223" s="43"/>
      <c r="I223" s="233"/>
      <c r="J223" s="43"/>
      <c r="K223" s="43"/>
      <c r="L223" s="47"/>
      <c r="M223" s="234"/>
      <c r="N223" s="235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19" t="s">
        <v>274</v>
      </c>
      <c r="AU223" s="19" t="s">
        <v>86</v>
      </c>
    </row>
    <row r="224" s="13" customFormat="1">
      <c r="A224" s="13"/>
      <c r="B224" s="236"/>
      <c r="C224" s="237"/>
      <c r="D224" s="238" t="s">
        <v>276</v>
      </c>
      <c r="E224" s="239" t="s">
        <v>539</v>
      </c>
      <c r="F224" s="240" t="s">
        <v>86</v>
      </c>
      <c r="G224" s="237"/>
      <c r="H224" s="241">
        <v>2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276</v>
      </c>
      <c r="AU224" s="247" t="s">
        <v>86</v>
      </c>
      <c r="AV224" s="13" t="s">
        <v>86</v>
      </c>
      <c r="AW224" s="13" t="s">
        <v>39</v>
      </c>
      <c r="AX224" s="13" t="s">
        <v>84</v>
      </c>
      <c r="AY224" s="247" t="s">
        <v>266</v>
      </c>
    </row>
    <row r="225" s="2" customFormat="1" ht="16.5" customHeight="1">
      <c r="A225" s="41"/>
      <c r="B225" s="42"/>
      <c r="C225" s="248" t="s">
        <v>541</v>
      </c>
      <c r="D225" s="248" t="s">
        <v>336</v>
      </c>
      <c r="E225" s="249" t="s">
        <v>542</v>
      </c>
      <c r="F225" s="250" t="s">
        <v>543</v>
      </c>
      <c r="G225" s="251" t="s">
        <v>452</v>
      </c>
      <c r="H225" s="252">
        <v>2</v>
      </c>
      <c r="I225" s="253"/>
      <c r="J225" s="254">
        <f>ROUND(I225*H225,2)</f>
        <v>0</v>
      </c>
      <c r="K225" s="250" t="s">
        <v>272</v>
      </c>
      <c r="L225" s="255"/>
      <c r="M225" s="256" t="s">
        <v>32</v>
      </c>
      <c r="N225" s="257" t="s">
        <v>48</v>
      </c>
      <c r="O225" s="87"/>
      <c r="P225" s="227">
        <f>O225*H225</f>
        <v>0</v>
      </c>
      <c r="Q225" s="227">
        <v>0.00958</v>
      </c>
      <c r="R225" s="227">
        <f>Q225*H225</f>
        <v>0.01916</v>
      </c>
      <c r="S225" s="227">
        <v>0</v>
      </c>
      <c r="T225" s="228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9" t="s">
        <v>319</v>
      </c>
      <c r="AT225" s="229" t="s">
        <v>336</v>
      </c>
      <c r="AU225" s="229" t="s">
        <v>86</v>
      </c>
      <c r="AY225" s="19" t="s">
        <v>266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19" t="s">
        <v>84</v>
      </c>
      <c r="BK225" s="230">
        <f>ROUND(I225*H225,2)</f>
        <v>0</v>
      </c>
      <c r="BL225" s="19" t="s">
        <v>98</v>
      </c>
      <c r="BM225" s="229" t="s">
        <v>1380</v>
      </c>
    </row>
    <row r="226" s="12" customFormat="1" ht="25.92" customHeight="1">
      <c r="A226" s="12"/>
      <c r="B226" s="202"/>
      <c r="C226" s="203"/>
      <c r="D226" s="204" t="s">
        <v>76</v>
      </c>
      <c r="E226" s="205" t="s">
        <v>545</v>
      </c>
      <c r="F226" s="205" t="s">
        <v>546</v>
      </c>
      <c r="G226" s="203"/>
      <c r="H226" s="203"/>
      <c r="I226" s="206"/>
      <c r="J226" s="207">
        <f>BK226</f>
        <v>0</v>
      </c>
      <c r="K226" s="203"/>
      <c r="L226" s="208"/>
      <c r="M226" s="209"/>
      <c r="N226" s="210"/>
      <c r="O226" s="210"/>
      <c r="P226" s="211">
        <f>SUM(P227:P232)</f>
        <v>0</v>
      </c>
      <c r="Q226" s="210"/>
      <c r="R226" s="211">
        <f>SUM(R227:R232)</f>
        <v>0</v>
      </c>
      <c r="S226" s="210"/>
      <c r="T226" s="212">
        <f>SUM(T227:T232)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3" t="s">
        <v>98</v>
      </c>
      <c r="AT226" s="214" t="s">
        <v>76</v>
      </c>
      <c r="AU226" s="214" t="s">
        <v>77</v>
      </c>
      <c r="AY226" s="213" t="s">
        <v>266</v>
      </c>
      <c r="BK226" s="215">
        <f>SUM(BK227:BK232)</f>
        <v>0</v>
      </c>
    </row>
    <row r="227" s="2" customFormat="1" ht="24.15" customHeight="1">
      <c r="A227" s="41"/>
      <c r="B227" s="42"/>
      <c r="C227" s="218" t="s">
        <v>547</v>
      </c>
      <c r="D227" s="258" t="s">
        <v>268</v>
      </c>
      <c r="E227" s="219" t="s">
        <v>548</v>
      </c>
      <c r="F227" s="220" t="s">
        <v>549</v>
      </c>
      <c r="G227" s="221" t="s">
        <v>339</v>
      </c>
      <c r="H227" s="222">
        <v>751.34699999999998</v>
      </c>
      <c r="I227" s="223"/>
      <c r="J227" s="224">
        <f>ROUND(I227*H227,2)</f>
        <v>0</v>
      </c>
      <c r="K227" s="220" t="s">
        <v>272</v>
      </c>
      <c r="L227" s="47"/>
      <c r="M227" s="225" t="s">
        <v>32</v>
      </c>
      <c r="N227" s="226" t="s">
        <v>48</v>
      </c>
      <c r="O227" s="87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98</v>
      </c>
      <c r="AT227" s="229" t="s">
        <v>268</v>
      </c>
      <c r="AU227" s="229" t="s">
        <v>84</v>
      </c>
      <c r="AY227" s="19" t="s">
        <v>266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1381</v>
      </c>
    </row>
    <row r="228" s="2" customFormat="1">
      <c r="A228" s="41"/>
      <c r="B228" s="42"/>
      <c r="C228" s="43"/>
      <c r="D228" s="231" t="s">
        <v>274</v>
      </c>
      <c r="E228" s="43"/>
      <c r="F228" s="232" t="s">
        <v>551</v>
      </c>
      <c r="G228" s="43"/>
      <c r="H228" s="43"/>
      <c r="I228" s="233"/>
      <c r="J228" s="43"/>
      <c r="K228" s="43"/>
      <c r="L228" s="47"/>
      <c r="M228" s="234"/>
      <c r="N228" s="235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274</v>
      </c>
      <c r="AU228" s="19" t="s">
        <v>84</v>
      </c>
    </row>
    <row r="229" s="13" customFormat="1">
      <c r="A229" s="13"/>
      <c r="B229" s="236"/>
      <c r="C229" s="237"/>
      <c r="D229" s="238" t="s">
        <v>276</v>
      </c>
      <c r="E229" s="239" t="s">
        <v>552</v>
      </c>
      <c r="F229" s="240" t="s">
        <v>1382</v>
      </c>
      <c r="G229" s="237"/>
      <c r="H229" s="241">
        <v>751.34699999999998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276</v>
      </c>
      <c r="AU229" s="247" t="s">
        <v>84</v>
      </c>
      <c r="AV229" s="13" t="s">
        <v>86</v>
      </c>
      <c r="AW229" s="13" t="s">
        <v>39</v>
      </c>
      <c r="AX229" s="13" t="s">
        <v>84</v>
      </c>
      <c r="AY229" s="247" t="s">
        <v>266</v>
      </c>
    </row>
    <row r="230" s="2" customFormat="1" ht="24.15" customHeight="1">
      <c r="A230" s="41"/>
      <c r="B230" s="42"/>
      <c r="C230" s="218" t="s">
        <v>554</v>
      </c>
      <c r="D230" s="218" t="s">
        <v>268</v>
      </c>
      <c r="E230" s="219" t="s">
        <v>555</v>
      </c>
      <c r="F230" s="220" t="s">
        <v>556</v>
      </c>
      <c r="G230" s="221" t="s">
        <v>339</v>
      </c>
      <c r="H230" s="222">
        <v>11.455</v>
      </c>
      <c r="I230" s="223"/>
      <c r="J230" s="224">
        <f>ROUND(I230*H230,2)</f>
        <v>0</v>
      </c>
      <c r="K230" s="220" t="s">
        <v>272</v>
      </c>
      <c r="L230" s="47"/>
      <c r="M230" s="225" t="s">
        <v>32</v>
      </c>
      <c r="N230" s="226" t="s">
        <v>48</v>
      </c>
      <c r="O230" s="87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9" t="s">
        <v>98</v>
      </c>
      <c r="AT230" s="229" t="s">
        <v>268</v>
      </c>
      <c r="AU230" s="229" t="s">
        <v>84</v>
      </c>
      <c r="AY230" s="19" t="s">
        <v>266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19" t="s">
        <v>84</v>
      </c>
      <c r="BK230" s="230">
        <f>ROUND(I230*H230,2)</f>
        <v>0</v>
      </c>
      <c r="BL230" s="19" t="s">
        <v>98</v>
      </c>
      <c r="BM230" s="229" t="s">
        <v>1383</v>
      </c>
    </row>
    <row r="231" s="2" customFormat="1">
      <c r="A231" s="41"/>
      <c r="B231" s="42"/>
      <c r="C231" s="43"/>
      <c r="D231" s="231" t="s">
        <v>274</v>
      </c>
      <c r="E231" s="43"/>
      <c r="F231" s="232" t="s">
        <v>558</v>
      </c>
      <c r="G231" s="43"/>
      <c r="H231" s="43"/>
      <c r="I231" s="233"/>
      <c r="J231" s="43"/>
      <c r="K231" s="43"/>
      <c r="L231" s="47"/>
      <c r="M231" s="234"/>
      <c r="N231" s="235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274</v>
      </c>
      <c r="AU231" s="19" t="s">
        <v>84</v>
      </c>
    </row>
    <row r="232" s="13" customFormat="1">
      <c r="A232" s="13"/>
      <c r="B232" s="236"/>
      <c r="C232" s="237"/>
      <c r="D232" s="238" t="s">
        <v>276</v>
      </c>
      <c r="E232" s="239" t="s">
        <v>559</v>
      </c>
      <c r="F232" s="240" t="s">
        <v>1384</v>
      </c>
      <c r="G232" s="237"/>
      <c r="H232" s="241">
        <v>11.455</v>
      </c>
      <c r="I232" s="242"/>
      <c r="J232" s="237"/>
      <c r="K232" s="237"/>
      <c r="L232" s="243"/>
      <c r="M232" s="270"/>
      <c r="N232" s="271"/>
      <c r="O232" s="271"/>
      <c r="P232" s="271"/>
      <c r="Q232" s="271"/>
      <c r="R232" s="271"/>
      <c r="S232" s="271"/>
      <c r="T232" s="27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276</v>
      </c>
      <c r="AU232" s="247" t="s">
        <v>84</v>
      </c>
      <c r="AV232" s="13" t="s">
        <v>86</v>
      </c>
      <c r="AW232" s="13" t="s">
        <v>39</v>
      </c>
      <c r="AX232" s="13" t="s">
        <v>84</v>
      </c>
      <c r="AY232" s="247" t="s">
        <v>266</v>
      </c>
    </row>
    <row r="233" s="2" customFormat="1" ht="6.96" customHeight="1">
      <c r="A233" s="41"/>
      <c r="B233" s="62"/>
      <c r="C233" s="63"/>
      <c r="D233" s="63"/>
      <c r="E233" s="63"/>
      <c r="F233" s="63"/>
      <c r="G233" s="63"/>
      <c r="H233" s="63"/>
      <c r="I233" s="63"/>
      <c r="J233" s="63"/>
      <c r="K233" s="63"/>
      <c r="L233" s="47"/>
      <c r="M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</row>
  </sheetData>
  <sheetProtection sheet="1" autoFilter="0" formatColumns="0" formatRows="0" objects="1" scenarios="1" spinCount="100000" saltValue="JlXSYu92tm+Qb16gIQXvJZH1SXSIKbJnN7rmAZzi2jFklqANLhmGQbf4QifEyTX1TjHZ0I1nQCNfyC8tdEon+A==" hashValue="98Ash4n+Qyj31oTaSbWZz+sX8DE7qIkmPZyulmoc3h6Q47012M/F0zpAs0Wbiqmyvk5xWVEy6IzNQeVvCGEZ3Q==" algorithmName="SHA-512" password="CC35"/>
  <autoFilter ref="C103:K23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7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75421"/>
    <hyperlink ref="F124" r:id="rId7" display="https://podminky.urs.cz/item/CS_URS_2023_02/154075423"/>
    <hyperlink ref="F127" r:id="rId8" display="https://podminky.urs.cz/item/CS_URS_2023_02/154075521"/>
    <hyperlink ref="F129" r:id="rId9" display="https://podminky.urs.cz/item/CS_URS_2023_02/154077341"/>
    <hyperlink ref="F131" r:id="rId10" display="https://podminky.urs.cz/item/CS_URS_2023_02/154077342"/>
    <hyperlink ref="F143" r:id="rId11" display="https://podminky.urs.cz/item/CS_URS_2023_02/171201201"/>
    <hyperlink ref="F147" r:id="rId12" display="https://podminky.urs.cz/item/CS_URS_2023_02/216905111"/>
    <hyperlink ref="F150" r:id="rId13" display="https://podminky.urs.cz/item/CS_URS_2023_02/216906111"/>
    <hyperlink ref="F153" r:id="rId14" display="https://podminky.urs.cz/item/CS_URS_2023_02/274313611"/>
    <hyperlink ref="F156" r:id="rId15" display="https://podminky.urs.cz/item/CS_URS_2023_02/274351121"/>
    <hyperlink ref="F159" r:id="rId16" display="https://podminky.urs.cz/item/CS_URS_2023_02/274351122"/>
    <hyperlink ref="F162" r:id="rId17" display="https://podminky.urs.cz/item/CS_URS_2023_02/451541192"/>
    <hyperlink ref="F164" r:id="rId18" display="https://podminky.urs.cz/item/CS_URS_2023_02/451573111"/>
    <hyperlink ref="F167" r:id="rId19" display="https://podminky.urs.cz/item/CS_URS_2023_02/452321131"/>
    <hyperlink ref="F170" r:id="rId20" display="https://podminky.urs.cz/item/CS_URS_2023_02/452321192"/>
    <hyperlink ref="F172" r:id="rId21" display="https://podminky.urs.cz/item/CS_URS_2023_02/452351101"/>
    <hyperlink ref="F178" r:id="rId22" display="https://podminky.urs.cz/item/CS_URS_2023_02/452351192"/>
    <hyperlink ref="F180" r:id="rId23" display="https://podminky.urs.cz/item/CS_URS_2023_02/452361192"/>
    <hyperlink ref="F182" r:id="rId24" display="https://podminky.urs.cz/item/CS_URS_2023_02/452368211"/>
    <hyperlink ref="F186" r:id="rId25" display="https://podminky.urs.cz/item/CS_URS_2023_02/584121108"/>
    <hyperlink ref="F191" r:id="rId26" display="https://podminky.urs.cz/item/CS_URS_2023_02/961055111"/>
    <hyperlink ref="F200" r:id="rId27" display="https://podminky.urs.cz/item/CS_URS_2023_02/998255111"/>
    <hyperlink ref="F204" r:id="rId28" display="https://podminky.urs.cz/item/CS_URS_2023_02/767995113"/>
    <hyperlink ref="F213" r:id="rId29" display="https://podminky.urs.cz/item/CS_URS_2023_02/767996701"/>
    <hyperlink ref="F215" r:id="rId30" display="https://podminky.urs.cz/item/CS_URS_2023_02/998767101"/>
    <hyperlink ref="F219" r:id="rId31" display="https://podminky.urs.cz/item/CS_URS_2023_02/210220003"/>
    <hyperlink ref="F223" r:id="rId32" display="https://podminky.urs.cz/item/CS_URS_2023_02/210220361"/>
    <hyperlink ref="F228" r:id="rId33" display="https://podminky.urs.cz/item/CS_URS_2023_02/171201231R"/>
    <hyperlink ref="F231" r:id="rId34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120</v>
      </c>
      <c r="AZ2" s="142" t="s">
        <v>211</v>
      </c>
      <c r="BA2" s="142" t="s">
        <v>211</v>
      </c>
      <c r="BB2" s="142" t="s">
        <v>32</v>
      </c>
      <c r="BC2" s="142" t="s">
        <v>1385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375</v>
      </c>
      <c r="BA3" s="142" t="s">
        <v>375</v>
      </c>
      <c r="BB3" s="142" t="s">
        <v>32</v>
      </c>
      <c r="BC3" s="142" t="s">
        <v>1386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382</v>
      </c>
      <c r="BA4" s="142" t="s">
        <v>382</v>
      </c>
      <c r="BB4" s="142" t="s">
        <v>32</v>
      </c>
      <c r="BC4" s="142" t="s">
        <v>1387</v>
      </c>
      <c r="BD4" s="142" t="s">
        <v>86</v>
      </c>
    </row>
    <row r="5" s="1" customFormat="1" ht="6.96" customHeight="1">
      <c r="B5" s="22"/>
      <c r="L5" s="22"/>
      <c r="AZ5" s="142" t="s">
        <v>399</v>
      </c>
      <c r="BA5" s="142" t="s">
        <v>399</v>
      </c>
      <c r="BB5" s="142" t="s">
        <v>32</v>
      </c>
      <c r="BC5" s="142" t="s">
        <v>1388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406</v>
      </c>
      <c r="BA6" s="142" t="s">
        <v>406</v>
      </c>
      <c r="BB6" s="142" t="s">
        <v>32</v>
      </c>
      <c r="BC6" s="142" t="s">
        <v>1389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  <c r="AZ7" s="142" t="s">
        <v>418</v>
      </c>
      <c r="BA7" s="142" t="s">
        <v>418</v>
      </c>
      <c r="BB7" s="142" t="s">
        <v>32</v>
      </c>
      <c r="BC7" s="142" t="s">
        <v>1390</v>
      </c>
      <c r="BD7" s="142" t="s">
        <v>86</v>
      </c>
    </row>
    <row r="8">
      <c r="B8" s="22"/>
      <c r="D8" s="147" t="s">
        <v>224</v>
      </c>
      <c r="L8" s="22"/>
      <c r="AZ8" s="142" t="s">
        <v>441</v>
      </c>
      <c r="BA8" s="142" t="s">
        <v>441</v>
      </c>
      <c r="BB8" s="142" t="s">
        <v>32</v>
      </c>
      <c r="BC8" s="142" t="s">
        <v>1391</v>
      </c>
      <c r="BD8" s="142" t="s">
        <v>86</v>
      </c>
    </row>
    <row r="9" s="1" customFormat="1" ht="16.5" customHeight="1">
      <c r="B9" s="22"/>
      <c r="E9" s="148" t="s">
        <v>227</v>
      </c>
      <c r="F9" s="1"/>
      <c r="G9" s="1"/>
      <c r="H9" s="1"/>
      <c r="L9" s="22"/>
      <c r="AZ9" s="142" t="s">
        <v>470</v>
      </c>
      <c r="BA9" s="142" t="s">
        <v>470</v>
      </c>
      <c r="BB9" s="142" t="s">
        <v>32</v>
      </c>
      <c r="BC9" s="142" t="s">
        <v>1392</v>
      </c>
      <c r="BD9" s="142" t="s">
        <v>86</v>
      </c>
    </row>
    <row r="10" s="1" customFormat="1" ht="12" customHeight="1">
      <c r="B10" s="22"/>
      <c r="D10" s="147" t="s">
        <v>230</v>
      </c>
      <c r="L10" s="22"/>
      <c r="AZ10" s="142" t="s">
        <v>476</v>
      </c>
      <c r="BA10" s="142" t="s">
        <v>476</v>
      </c>
      <c r="BB10" s="142" t="s">
        <v>32</v>
      </c>
      <c r="BC10" s="142" t="s">
        <v>1312</v>
      </c>
      <c r="BD10" s="142" t="s">
        <v>86</v>
      </c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Z11" s="142" t="s">
        <v>216</v>
      </c>
      <c r="BA11" s="142" t="s">
        <v>216</v>
      </c>
      <c r="BB11" s="142" t="s">
        <v>32</v>
      </c>
      <c r="BC11" s="142" t="s">
        <v>1313</v>
      </c>
      <c r="BD11" s="142" t="s">
        <v>86</v>
      </c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Z12" s="142" t="s">
        <v>222</v>
      </c>
      <c r="BA12" s="142" t="s">
        <v>222</v>
      </c>
      <c r="BB12" s="142" t="s">
        <v>32</v>
      </c>
      <c r="BC12" s="142" t="s">
        <v>1393</v>
      </c>
      <c r="BD12" s="142" t="s">
        <v>86</v>
      </c>
    </row>
    <row r="13" s="2" customFormat="1" ht="16.5" customHeight="1">
      <c r="A13" s="41"/>
      <c r="B13" s="47"/>
      <c r="C13" s="41"/>
      <c r="D13" s="41"/>
      <c r="E13" s="151" t="s">
        <v>1394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Z13" s="142" t="s">
        <v>496</v>
      </c>
      <c r="BA13" s="142" t="s">
        <v>496</v>
      </c>
      <c r="BB13" s="142" t="s">
        <v>32</v>
      </c>
      <c r="BC13" s="142" t="s">
        <v>1395</v>
      </c>
      <c r="BD13" s="142" t="s">
        <v>86</v>
      </c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ROUND((SUM(BE104:BE238)),  2)</f>
        <v>0</v>
      </c>
      <c r="G37" s="41"/>
      <c r="H37" s="41"/>
      <c r="I37" s="162">
        <v>0.20999999999999999</v>
      </c>
      <c r="J37" s="161">
        <f>ROUND(((SUM(BE104:BE238))*I37),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ROUND((SUM(BF104:BF238)),  2)</f>
        <v>0</v>
      </c>
      <c r="G38" s="41"/>
      <c r="H38" s="41"/>
      <c r="I38" s="162">
        <v>0.12</v>
      </c>
      <c r="J38" s="161">
        <f>ROUND(((SUM(BF104:BF238))*I38),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ROUND((SUM(BG104:BG238)),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ROUND((SUM(BH104:BH238)),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ROUND((SUM(BI104:BI238)),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01.2d - Stoka D.1 a D.2 - Hloubená TŠ SP (objekt 4)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J145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241</v>
      </c>
      <c r="E71" s="188"/>
      <c r="F71" s="188"/>
      <c r="G71" s="188"/>
      <c r="H71" s="188"/>
      <c r="I71" s="188"/>
      <c r="J71" s="189">
        <f>J161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242</v>
      </c>
      <c r="E72" s="188"/>
      <c r="F72" s="188"/>
      <c r="G72" s="188"/>
      <c r="H72" s="188"/>
      <c r="I72" s="188"/>
      <c r="J72" s="189">
        <f>J189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243</v>
      </c>
      <c r="E73" s="188"/>
      <c r="F73" s="188"/>
      <c r="G73" s="188"/>
      <c r="H73" s="188"/>
      <c r="I73" s="188"/>
      <c r="J73" s="189">
        <f>J194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244</v>
      </c>
      <c r="E74" s="188"/>
      <c r="F74" s="188"/>
      <c r="G74" s="188"/>
      <c r="H74" s="188"/>
      <c r="I74" s="188"/>
      <c r="J74" s="189">
        <f>J198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245</v>
      </c>
      <c r="E75" s="188"/>
      <c r="F75" s="188"/>
      <c r="G75" s="188"/>
      <c r="H75" s="188"/>
      <c r="I75" s="188"/>
      <c r="J75" s="189">
        <f>J203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246</v>
      </c>
      <c r="E76" s="183"/>
      <c r="F76" s="183"/>
      <c r="G76" s="183"/>
      <c r="H76" s="183"/>
      <c r="I76" s="183"/>
      <c r="J76" s="184">
        <f>J206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247</v>
      </c>
      <c r="E77" s="188"/>
      <c r="F77" s="188"/>
      <c r="G77" s="188"/>
      <c r="H77" s="188"/>
      <c r="I77" s="188"/>
      <c r="J77" s="189">
        <f>J207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248</v>
      </c>
      <c r="E78" s="183"/>
      <c r="F78" s="183"/>
      <c r="G78" s="183"/>
      <c r="H78" s="183"/>
      <c r="I78" s="183"/>
      <c r="J78" s="184">
        <f>J222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249</v>
      </c>
      <c r="E79" s="188"/>
      <c r="F79" s="188"/>
      <c r="G79" s="188"/>
      <c r="H79" s="188"/>
      <c r="I79" s="188"/>
      <c r="J79" s="189">
        <f>J223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250</v>
      </c>
      <c r="E80" s="183"/>
      <c r="F80" s="183"/>
      <c r="G80" s="183"/>
      <c r="H80" s="183"/>
      <c r="I80" s="183"/>
      <c r="J80" s="184">
        <f>J232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251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224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227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230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231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232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01.2d - Stoka D.1 a D.2 - Hloubená TŠ SP (objekt 4)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4. 2. 2025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252</v>
      </c>
      <c r="D103" s="194" t="s">
        <v>62</v>
      </c>
      <c r="E103" s="194" t="s">
        <v>58</v>
      </c>
      <c r="F103" s="194" t="s">
        <v>59</v>
      </c>
      <c r="G103" s="194" t="s">
        <v>253</v>
      </c>
      <c r="H103" s="194" t="s">
        <v>254</v>
      </c>
      <c r="I103" s="194" t="s">
        <v>255</v>
      </c>
      <c r="J103" s="194" t="s">
        <v>236</v>
      </c>
      <c r="K103" s="195" t="s">
        <v>256</v>
      </c>
      <c r="L103" s="196"/>
      <c r="M103" s="95" t="s">
        <v>32</v>
      </c>
      <c r="N103" s="96" t="s">
        <v>47</v>
      </c>
      <c r="O103" s="96" t="s">
        <v>257</v>
      </c>
      <c r="P103" s="96" t="s">
        <v>258</v>
      </c>
      <c r="Q103" s="96" t="s">
        <v>259</v>
      </c>
      <c r="R103" s="96" t="s">
        <v>260</v>
      </c>
      <c r="S103" s="96" t="s">
        <v>261</v>
      </c>
      <c r="T103" s="97" t="s">
        <v>262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263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P105+P206+P222+P232</f>
        <v>0</v>
      </c>
      <c r="Q104" s="99"/>
      <c r="R104" s="199">
        <f>R105+R206+R222+R232</f>
        <v>24.176326610000004</v>
      </c>
      <c r="S104" s="99"/>
      <c r="T104" s="200">
        <f>T105+T206+T222+T232</f>
        <v>8.3407450000000001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237</v>
      </c>
      <c r="BK104" s="201">
        <f>BK105+BK206+BK222+BK232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264</v>
      </c>
      <c r="F105" s="205" t="s">
        <v>265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P106+P145+P161+P189+P194+P198+P203</f>
        <v>0</v>
      </c>
      <c r="Q105" s="210"/>
      <c r="R105" s="211">
        <f>R106+R145+R161+R189+R194+R198+R203</f>
        <v>23.774839110000002</v>
      </c>
      <c r="S105" s="210"/>
      <c r="T105" s="212">
        <f>T106+T145+T161+T189+T194+T198+T203</f>
        <v>7.9463999999999997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266</v>
      </c>
      <c r="BK105" s="215">
        <f>BK106+BK145+BK161+BK189+BK194+BK198+BK203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267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SUM(P107:P144)</f>
        <v>0</v>
      </c>
      <c r="Q106" s="210"/>
      <c r="R106" s="211">
        <f>SUM(R107:R144)</f>
        <v>13.542845079999999</v>
      </c>
      <c r="S106" s="210"/>
      <c r="T106" s="212">
        <f>SUM(T107:T144)</f>
        <v>4.8959999999999999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266</v>
      </c>
      <c r="BK106" s="215">
        <f>SUM(BK107:BK144)</f>
        <v>0</v>
      </c>
    </row>
    <row r="107" s="2" customFormat="1" ht="37.8" customHeight="1">
      <c r="A107" s="41"/>
      <c r="B107" s="42"/>
      <c r="C107" s="218" t="s">
        <v>84</v>
      </c>
      <c r="D107" s="218" t="s">
        <v>268</v>
      </c>
      <c r="E107" s="219" t="s">
        <v>269</v>
      </c>
      <c r="F107" s="220" t="s">
        <v>1396</v>
      </c>
      <c r="G107" s="221" t="s">
        <v>271</v>
      </c>
      <c r="H107" s="222">
        <v>12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4.8959999999999999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1397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275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13" customFormat="1">
      <c r="A109" s="13"/>
      <c r="B109" s="236"/>
      <c r="C109" s="237"/>
      <c r="D109" s="238" t="s">
        <v>276</v>
      </c>
      <c r="E109" s="239" t="s">
        <v>277</v>
      </c>
      <c r="F109" s="240" t="s">
        <v>1238</v>
      </c>
      <c r="G109" s="237"/>
      <c r="H109" s="241">
        <v>12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1.75" customHeight="1">
      <c r="A110" s="41"/>
      <c r="B110" s="42"/>
      <c r="C110" s="218" t="s">
        <v>86</v>
      </c>
      <c r="D110" s="218" t="s">
        <v>268</v>
      </c>
      <c r="E110" s="219" t="s">
        <v>279</v>
      </c>
      <c r="F110" s="220" t="s">
        <v>280</v>
      </c>
      <c r="G110" s="221" t="s">
        <v>281</v>
      </c>
      <c r="H110" s="222">
        <v>3.375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1398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283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3" customFormat="1">
      <c r="A112" s="13"/>
      <c r="B112" s="236"/>
      <c r="C112" s="237"/>
      <c r="D112" s="238" t="s">
        <v>276</v>
      </c>
      <c r="E112" s="239" t="s">
        <v>284</v>
      </c>
      <c r="F112" s="240" t="s">
        <v>1240</v>
      </c>
      <c r="G112" s="237"/>
      <c r="H112" s="241">
        <v>3.375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276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266</v>
      </c>
    </row>
    <row r="113" s="2" customFormat="1" ht="37.8" customHeight="1">
      <c r="A113" s="41"/>
      <c r="B113" s="42"/>
      <c r="C113" s="218" t="s">
        <v>93</v>
      </c>
      <c r="D113" s="218" t="s">
        <v>268</v>
      </c>
      <c r="E113" s="219" t="s">
        <v>286</v>
      </c>
      <c r="F113" s="220" t="s">
        <v>287</v>
      </c>
      <c r="G113" s="221" t="s">
        <v>288</v>
      </c>
      <c r="H113" s="222">
        <v>112.425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0.0044970000000000001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1399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290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268</v>
      </c>
      <c r="E115" s="219" t="s">
        <v>295</v>
      </c>
      <c r="F115" s="220" t="s">
        <v>296</v>
      </c>
      <c r="G115" s="221" t="s">
        <v>271</v>
      </c>
      <c r="H115" s="222">
        <v>9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0.0063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1400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298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3" customFormat="1">
      <c r="A117" s="13"/>
      <c r="B117" s="236"/>
      <c r="C117" s="237"/>
      <c r="D117" s="238" t="s">
        <v>276</v>
      </c>
      <c r="E117" s="239" t="s">
        <v>299</v>
      </c>
      <c r="F117" s="240" t="s">
        <v>1243</v>
      </c>
      <c r="G117" s="237"/>
      <c r="H117" s="241">
        <v>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24.15" customHeight="1">
      <c r="A118" s="41"/>
      <c r="B118" s="42"/>
      <c r="C118" s="218" t="s">
        <v>301</v>
      </c>
      <c r="D118" s="218" t="s">
        <v>268</v>
      </c>
      <c r="E118" s="219" t="s">
        <v>302</v>
      </c>
      <c r="F118" s="220" t="s">
        <v>303</v>
      </c>
      <c r="G118" s="221" t="s">
        <v>271</v>
      </c>
      <c r="H118" s="222">
        <v>9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1401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305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2" customFormat="1" ht="21.75" customHeight="1">
      <c r="A120" s="41"/>
      <c r="B120" s="42"/>
      <c r="C120" s="218" t="s">
        <v>306</v>
      </c>
      <c r="D120" s="218" t="s">
        <v>268</v>
      </c>
      <c r="E120" s="219" t="s">
        <v>307</v>
      </c>
      <c r="F120" s="220" t="s">
        <v>308</v>
      </c>
      <c r="G120" s="221" t="s">
        <v>271</v>
      </c>
      <c r="H120" s="222">
        <v>13.545999999999999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0.15835273999999999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1402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310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3" customFormat="1">
      <c r="A122" s="13"/>
      <c r="B122" s="236"/>
      <c r="C122" s="237"/>
      <c r="D122" s="238" t="s">
        <v>276</v>
      </c>
      <c r="E122" s="239" t="s">
        <v>218</v>
      </c>
      <c r="F122" s="240" t="s">
        <v>1403</v>
      </c>
      <c r="G122" s="237"/>
      <c r="H122" s="241">
        <v>13.545999999999999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266</v>
      </c>
    </row>
    <row r="123" s="2" customFormat="1" ht="24.15" customHeight="1">
      <c r="A123" s="41"/>
      <c r="B123" s="42"/>
      <c r="C123" s="218" t="s">
        <v>312</v>
      </c>
      <c r="D123" s="218" t="s">
        <v>268</v>
      </c>
      <c r="E123" s="219" t="s">
        <v>313</v>
      </c>
      <c r="F123" s="220" t="s">
        <v>314</v>
      </c>
      <c r="G123" s="221" t="s">
        <v>271</v>
      </c>
      <c r="H123" s="222">
        <v>76.066000000000002</v>
      </c>
      <c r="I123" s="223"/>
      <c r="J123" s="224">
        <f>ROUND(I123*H123,2)</f>
        <v>0</v>
      </c>
      <c r="K123" s="220" t="s">
        <v>272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5.0804481400000006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1404</v>
      </c>
    </row>
    <row r="124" s="2" customFormat="1">
      <c r="A124" s="41"/>
      <c r="B124" s="42"/>
      <c r="C124" s="43"/>
      <c r="D124" s="231" t="s">
        <v>274</v>
      </c>
      <c r="E124" s="43"/>
      <c r="F124" s="232" t="s">
        <v>316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274</v>
      </c>
      <c r="AU124" s="19" t="s">
        <v>86</v>
      </c>
    </row>
    <row r="125" s="13" customFormat="1">
      <c r="A125" s="13"/>
      <c r="B125" s="236"/>
      <c r="C125" s="237"/>
      <c r="D125" s="238" t="s">
        <v>276</v>
      </c>
      <c r="E125" s="239" t="s">
        <v>317</v>
      </c>
      <c r="F125" s="240" t="s">
        <v>1405</v>
      </c>
      <c r="G125" s="237"/>
      <c r="H125" s="241">
        <v>76.066000000000002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276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266</v>
      </c>
    </row>
    <row r="126" s="2" customFormat="1" ht="16.5" customHeight="1">
      <c r="A126" s="41"/>
      <c r="B126" s="42"/>
      <c r="C126" s="218" t="s">
        <v>319</v>
      </c>
      <c r="D126" s="218" t="s">
        <v>268</v>
      </c>
      <c r="E126" s="219" t="s">
        <v>320</v>
      </c>
      <c r="F126" s="220" t="s">
        <v>321</v>
      </c>
      <c r="G126" s="221" t="s">
        <v>271</v>
      </c>
      <c r="H126" s="222">
        <v>13.545999999999999</v>
      </c>
      <c r="I126" s="223"/>
      <c r="J126" s="224">
        <f>ROUND(I126*H126,2)</f>
        <v>0</v>
      </c>
      <c r="K126" s="220" t="s">
        <v>272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1406</v>
      </c>
    </row>
    <row r="127" s="2" customFormat="1">
      <c r="A127" s="41"/>
      <c r="B127" s="42"/>
      <c r="C127" s="43"/>
      <c r="D127" s="231" t="s">
        <v>274</v>
      </c>
      <c r="E127" s="43"/>
      <c r="F127" s="232" t="s">
        <v>323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274</v>
      </c>
      <c r="AU127" s="19" t="s">
        <v>86</v>
      </c>
    </row>
    <row r="128" s="2" customFormat="1" ht="24.15" customHeight="1">
      <c r="A128" s="41"/>
      <c r="B128" s="42"/>
      <c r="C128" s="218" t="s">
        <v>324</v>
      </c>
      <c r="D128" s="218" t="s">
        <v>268</v>
      </c>
      <c r="E128" s="219" t="s">
        <v>325</v>
      </c>
      <c r="F128" s="220" t="s">
        <v>326</v>
      </c>
      <c r="G128" s="221" t="s">
        <v>327</v>
      </c>
      <c r="H128" s="222">
        <v>6581.7200000000003</v>
      </c>
      <c r="I128" s="223"/>
      <c r="J128" s="224">
        <f>ROUND(I128*H128,2)</f>
        <v>0</v>
      </c>
      <c r="K128" s="220" t="s">
        <v>272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0.00025999999999999998</v>
      </c>
      <c r="R128" s="227">
        <f>Q128*H128</f>
        <v>1.7112471999999999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268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1407</v>
      </c>
    </row>
    <row r="129" s="2" customFormat="1">
      <c r="A129" s="41"/>
      <c r="B129" s="42"/>
      <c r="C129" s="43"/>
      <c r="D129" s="231" t="s">
        <v>274</v>
      </c>
      <c r="E129" s="43"/>
      <c r="F129" s="232" t="s">
        <v>329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274</v>
      </c>
      <c r="AU129" s="19" t="s">
        <v>86</v>
      </c>
    </row>
    <row r="130" s="2" customFormat="1" ht="21.75" customHeight="1">
      <c r="A130" s="41"/>
      <c r="B130" s="42"/>
      <c r="C130" s="218" t="s">
        <v>330</v>
      </c>
      <c r="D130" s="218" t="s">
        <v>268</v>
      </c>
      <c r="E130" s="219" t="s">
        <v>331</v>
      </c>
      <c r="F130" s="220" t="s">
        <v>332</v>
      </c>
      <c r="G130" s="221" t="s">
        <v>327</v>
      </c>
      <c r="H130" s="222">
        <v>1712.2000000000001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1408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334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2" customFormat="1" ht="16.5" customHeight="1">
      <c r="A132" s="41"/>
      <c r="B132" s="42"/>
      <c r="C132" s="248" t="s">
        <v>335</v>
      </c>
      <c r="D132" s="248" t="s">
        <v>336</v>
      </c>
      <c r="E132" s="249" t="s">
        <v>337</v>
      </c>
      <c r="F132" s="250" t="s">
        <v>338</v>
      </c>
      <c r="G132" s="251" t="s">
        <v>339</v>
      </c>
      <c r="H132" s="252">
        <v>4.8700000000000001</v>
      </c>
      <c r="I132" s="253"/>
      <c r="J132" s="254">
        <f>ROUND(I132*H132,2)</f>
        <v>0</v>
      </c>
      <c r="K132" s="250" t="s">
        <v>340</v>
      </c>
      <c r="L132" s="255"/>
      <c r="M132" s="256" t="s">
        <v>32</v>
      </c>
      <c r="N132" s="257" t="s">
        <v>48</v>
      </c>
      <c r="O132" s="87"/>
      <c r="P132" s="227">
        <f>O132*H132</f>
        <v>0</v>
      </c>
      <c r="Q132" s="227">
        <v>1</v>
      </c>
      <c r="R132" s="227">
        <f>Q132*H132</f>
        <v>4.8700000000000001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319</v>
      </c>
      <c r="AT132" s="229" t="s">
        <v>336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1409</v>
      </c>
    </row>
    <row r="133" s="13" customFormat="1">
      <c r="A133" s="13"/>
      <c r="B133" s="236"/>
      <c r="C133" s="237"/>
      <c r="D133" s="238" t="s">
        <v>276</v>
      </c>
      <c r="E133" s="239" t="s">
        <v>32</v>
      </c>
      <c r="F133" s="240" t="s">
        <v>1410</v>
      </c>
      <c r="G133" s="237"/>
      <c r="H133" s="241">
        <v>4.6849999999999996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276</v>
      </c>
      <c r="AU133" s="247" t="s">
        <v>86</v>
      </c>
      <c r="AV133" s="13" t="s">
        <v>86</v>
      </c>
      <c r="AW133" s="13" t="s">
        <v>39</v>
      </c>
      <c r="AX133" s="13" t="s">
        <v>77</v>
      </c>
      <c r="AY133" s="247" t="s">
        <v>266</v>
      </c>
    </row>
    <row r="134" s="13" customFormat="1">
      <c r="A134" s="13"/>
      <c r="B134" s="236"/>
      <c r="C134" s="237"/>
      <c r="D134" s="238" t="s">
        <v>276</v>
      </c>
      <c r="E134" s="239" t="s">
        <v>32</v>
      </c>
      <c r="F134" s="240" t="s">
        <v>1411</v>
      </c>
      <c r="G134" s="237"/>
      <c r="H134" s="241">
        <v>0.185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276</v>
      </c>
      <c r="AU134" s="247" t="s">
        <v>86</v>
      </c>
      <c r="AV134" s="13" t="s">
        <v>86</v>
      </c>
      <c r="AW134" s="13" t="s">
        <v>39</v>
      </c>
      <c r="AX134" s="13" t="s">
        <v>77</v>
      </c>
      <c r="AY134" s="247" t="s">
        <v>266</v>
      </c>
    </row>
    <row r="135" s="14" customFormat="1">
      <c r="A135" s="14"/>
      <c r="B135" s="259"/>
      <c r="C135" s="260"/>
      <c r="D135" s="238" t="s">
        <v>276</v>
      </c>
      <c r="E135" s="261" t="s">
        <v>32</v>
      </c>
      <c r="F135" s="262" t="s">
        <v>430</v>
      </c>
      <c r="G135" s="260"/>
      <c r="H135" s="263">
        <v>4.8700000000000001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276</v>
      </c>
      <c r="AU135" s="269" t="s">
        <v>86</v>
      </c>
      <c r="AV135" s="14" t="s">
        <v>98</v>
      </c>
      <c r="AW135" s="14" t="s">
        <v>39</v>
      </c>
      <c r="AX135" s="14" t="s">
        <v>84</v>
      </c>
      <c r="AY135" s="269" t="s">
        <v>266</v>
      </c>
    </row>
    <row r="136" s="2" customFormat="1" ht="16.5" customHeight="1">
      <c r="A136" s="41"/>
      <c r="B136" s="42"/>
      <c r="C136" s="248" t="s">
        <v>8</v>
      </c>
      <c r="D136" s="248" t="s">
        <v>336</v>
      </c>
      <c r="E136" s="249" t="s">
        <v>1253</v>
      </c>
      <c r="F136" s="250" t="s">
        <v>343</v>
      </c>
      <c r="G136" s="251" t="s">
        <v>339</v>
      </c>
      <c r="H136" s="252">
        <v>1.712</v>
      </c>
      <c r="I136" s="253"/>
      <c r="J136" s="254">
        <f>ROUND(I136*H136,2)</f>
        <v>0</v>
      </c>
      <c r="K136" s="250" t="s">
        <v>340</v>
      </c>
      <c r="L136" s="255"/>
      <c r="M136" s="256" t="s">
        <v>32</v>
      </c>
      <c r="N136" s="257" t="s">
        <v>48</v>
      </c>
      <c r="O136" s="87"/>
      <c r="P136" s="227">
        <f>O136*H136</f>
        <v>0</v>
      </c>
      <c r="Q136" s="227">
        <v>1</v>
      </c>
      <c r="R136" s="227">
        <f>Q136*H136</f>
        <v>1.712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319</v>
      </c>
      <c r="AT136" s="229" t="s">
        <v>336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1412</v>
      </c>
    </row>
    <row r="137" s="13" customFormat="1">
      <c r="A137" s="13"/>
      <c r="B137" s="236"/>
      <c r="C137" s="237"/>
      <c r="D137" s="238" t="s">
        <v>276</v>
      </c>
      <c r="E137" s="239" t="s">
        <v>32</v>
      </c>
      <c r="F137" s="240" t="s">
        <v>1413</v>
      </c>
      <c r="G137" s="237"/>
      <c r="H137" s="241">
        <v>1.286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276</v>
      </c>
      <c r="AU137" s="247" t="s">
        <v>86</v>
      </c>
      <c r="AV137" s="13" t="s">
        <v>86</v>
      </c>
      <c r="AW137" s="13" t="s">
        <v>39</v>
      </c>
      <c r="AX137" s="13" t="s">
        <v>77</v>
      </c>
      <c r="AY137" s="247" t="s">
        <v>266</v>
      </c>
    </row>
    <row r="138" s="13" customFormat="1">
      <c r="A138" s="13"/>
      <c r="B138" s="236"/>
      <c r="C138" s="237"/>
      <c r="D138" s="238" t="s">
        <v>276</v>
      </c>
      <c r="E138" s="239" t="s">
        <v>32</v>
      </c>
      <c r="F138" s="240" t="s">
        <v>1414</v>
      </c>
      <c r="G138" s="237"/>
      <c r="H138" s="241">
        <v>0.42599999999999999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276</v>
      </c>
      <c r="AU138" s="247" t="s">
        <v>86</v>
      </c>
      <c r="AV138" s="13" t="s">
        <v>86</v>
      </c>
      <c r="AW138" s="13" t="s">
        <v>39</v>
      </c>
      <c r="AX138" s="13" t="s">
        <v>77</v>
      </c>
      <c r="AY138" s="247" t="s">
        <v>266</v>
      </c>
    </row>
    <row r="139" s="14" customFormat="1">
      <c r="A139" s="14"/>
      <c r="B139" s="259"/>
      <c r="C139" s="260"/>
      <c r="D139" s="238" t="s">
        <v>276</v>
      </c>
      <c r="E139" s="261" t="s">
        <v>32</v>
      </c>
      <c r="F139" s="262" t="s">
        <v>430</v>
      </c>
      <c r="G139" s="260"/>
      <c r="H139" s="263">
        <v>1.712</v>
      </c>
      <c r="I139" s="264"/>
      <c r="J139" s="260"/>
      <c r="K139" s="260"/>
      <c r="L139" s="265"/>
      <c r="M139" s="266"/>
      <c r="N139" s="267"/>
      <c r="O139" s="267"/>
      <c r="P139" s="267"/>
      <c r="Q139" s="267"/>
      <c r="R139" s="267"/>
      <c r="S139" s="267"/>
      <c r="T139" s="26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9" t="s">
        <v>276</v>
      </c>
      <c r="AU139" s="269" t="s">
        <v>86</v>
      </c>
      <c r="AV139" s="14" t="s">
        <v>98</v>
      </c>
      <c r="AW139" s="14" t="s">
        <v>39</v>
      </c>
      <c r="AX139" s="14" t="s">
        <v>84</v>
      </c>
      <c r="AY139" s="269" t="s">
        <v>266</v>
      </c>
    </row>
    <row r="140" s="2" customFormat="1" ht="33" customHeight="1">
      <c r="A140" s="41"/>
      <c r="B140" s="42"/>
      <c r="C140" s="218" t="s">
        <v>345</v>
      </c>
      <c r="D140" s="218" t="s">
        <v>268</v>
      </c>
      <c r="E140" s="219" t="s">
        <v>346</v>
      </c>
      <c r="F140" s="220" t="s">
        <v>347</v>
      </c>
      <c r="G140" s="221" t="s">
        <v>288</v>
      </c>
      <c r="H140" s="222">
        <v>127.04000000000001</v>
      </c>
      <c r="I140" s="223"/>
      <c r="J140" s="224">
        <f>ROUND(I140*H140,2)</f>
        <v>0</v>
      </c>
      <c r="K140" s="220" t="s">
        <v>340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268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1415</v>
      </c>
    </row>
    <row r="141" s="13" customFormat="1">
      <c r="A141" s="13"/>
      <c r="B141" s="236"/>
      <c r="C141" s="237"/>
      <c r="D141" s="238" t="s">
        <v>276</v>
      </c>
      <c r="E141" s="239" t="s">
        <v>211</v>
      </c>
      <c r="F141" s="240" t="s">
        <v>1416</v>
      </c>
      <c r="G141" s="237"/>
      <c r="H141" s="241">
        <v>127.04000000000001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276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266</v>
      </c>
    </row>
    <row r="142" s="2" customFormat="1" ht="24.15" customHeight="1">
      <c r="A142" s="41"/>
      <c r="B142" s="42"/>
      <c r="C142" s="218" t="s">
        <v>350</v>
      </c>
      <c r="D142" s="218" t="s">
        <v>268</v>
      </c>
      <c r="E142" s="219" t="s">
        <v>1257</v>
      </c>
      <c r="F142" s="220" t="s">
        <v>352</v>
      </c>
      <c r="G142" s="221" t="s">
        <v>288</v>
      </c>
      <c r="H142" s="222">
        <v>127.04000000000001</v>
      </c>
      <c r="I142" s="223"/>
      <c r="J142" s="224">
        <f>ROUND(I142*H142,2)</f>
        <v>0</v>
      </c>
      <c r="K142" s="220" t="s">
        <v>272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268</v>
      </c>
      <c r="AU142" s="229" t="s">
        <v>86</v>
      </c>
      <c r="AY142" s="19" t="s">
        <v>266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1417</v>
      </c>
    </row>
    <row r="143" s="2" customFormat="1">
      <c r="A143" s="41"/>
      <c r="B143" s="42"/>
      <c r="C143" s="43"/>
      <c r="D143" s="231" t="s">
        <v>274</v>
      </c>
      <c r="E143" s="43"/>
      <c r="F143" s="232" t="s">
        <v>1259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274</v>
      </c>
      <c r="AU143" s="19" t="s">
        <v>86</v>
      </c>
    </row>
    <row r="144" s="13" customFormat="1">
      <c r="A144" s="13"/>
      <c r="B144" s="236"/>
      <c r="C144" s="237"/>
      <c r="D144" s="238" t="s">
        <v>276</v>
      </c>
      <c r="E144" s="239" t="s">
        <v>32</v>
      </c>
      <c r="F144" s="240" t="s">
        <v>211</v>
      </c>
      <c r="G144" s="237"/>
      <c r="H144" s="241">
        <v>127.04000000000001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276</v>
      </c>
      <c r="AU144" s="247" t="s">
        <v>86</v>
      </c>
      <c r="AV144" s="13" t="s">
        <v>86</v>
      </c>
      <c r="AW144" s="13" t="s">
        <v>39</v>
      </c>
      <c r="AX144" s="13" t="s">
        <v>84</v>
      </c>
      <c r="AY144" s="247" t="s">
        <v>266</v>
      </c>
    </row>
    <row r="145" s="12" customFormat="1" ht="22.8" customHeight="1">
      <c r="A145" s="12"/>
      <c r="B145" s="202"/>
      <c r="C145" s="203"/>
      <c r="D145" s="204" t="s">
        <v>76</v>
      </c>
      <c r="E145" s="216" t="s">
        <v>86</v>
      </c>
      <c r="F145" s="216" t="s">
        <v>355</v>
      </c>
      <c r="G145" s="203"/>
      <c r="H145" s="203"/>
      <c r="I145" s="206"/>
      <c r="J145" s="217">
        <f>BK145</f>
        <v>0</v>
      </c>
      <c r="K145" s="203"/>
      <c r="L145" s="208"/>
      <c r="M145" s="209"/>
      <c r="N145" s="210"/>
      <c r="O145" s="210"/>
      <c r="P145" s="211">
        <f>SUM(P146:P160)</f>
        <v>0</v>
      </c>
      <c r="Q145" s="210"/>
      <c r="R145" s="211">
        <f>SUM(R146:R160)</f>
        <v>0.011392150000000002</v>
      </c>
      <c r="S145" s="210"/>
      <c r="T145" s="212">
        <f>SUM(T146:T160)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98</v>
      </c>
      <c r="AT145" s="214" t="s">
        <v>76</v>
      </c>
      <c r="AU145" s="214" t="s">
        <v>84</v>
      </c>
      <c r="AY145" s="213" t="s">
        <v>266</v>
      </c>
      <c r="BK145" s="215">
        <f>SUM(BK146:BK160)</f>
        <v>0</v>
      </c>
    </row>
    <row r="146" s="2" customFormat="1" ht="16.5" customHeight="1">
      <c r="A146" s="41"/>
      <c r="B146" s="42"/>
      <c r="C146" s="218" t="s">
        <v>356</v>
      </c>
      <c r="D146" s="218" t="s">
        <v>268</v>
      </c>
      <c r="E146" s="219" t="s">
        <v>357</v>
      </c>
      <c r="F146" s="220" t="s">
        <v>358</v>
      </c>
      <c r="G146" s="221" t="s">
        <v>271</v>
      </c>
      <c r="H146" s="222">
        <v>86.486000000000004</v>
      </c>
      <c r="I146" s="223"/>
      <c r="J146" s="224">
        <f>ROUND(I146*H146,2)</f>
        <v>0</v>
      </c>
      <c r="K146" s="220" t="s">
        <v>272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98</v>
      </c>
      <c r="AT146" s="229" t="s">
        <v>268</v>
      </c>
      <c r="AU146" s="229" t="s">
        <v>86</v>
      </c>
      <c r="AY146" s="19" t="s">
        <v>266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1418</v>
      </c>
    </row>
    <row r="147" s="2" customFormat="1">
      <c r="A147" s="41"/>
      <c r="B147" s="42"/>
      <c r="C147" s="43"/>
      <c r="D147" s="231" t="s">
        <v>274</v>
      </c>
      <c r="E147" s="43"/>
      <c r="F147" s="232" t="s">
        <v>360</v>
      </c>
      <c r="G147" s="43"/>
      <c r="H147" s="43"/>
      <c r="I147" s="233"/>
      <c r="J147" s="43"/>
      <c r="K147" s="43"/>
      <c r="L147" s="47"/>
      <c r="M147" s="234"/>
      <c r="N147" s="235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274</v>
      </c>
      <c r="AU147" s="19" t="s">
        <v>86</v>
      </c>
    </row>
    <row r="148" s="13" customFormat="1">
      <c r="A148" s="13"/>
      <c r="B148" s="236"/>
      <c r="C148" s="237"/>
      <c r="D148" s="238" t="s">
        <v>276</v>
      </c>
      <c r="E148" s="239" t="s">
        <v>361</v>
      </c>
      <c r="F148" s="240" t="s">
        <v>1419</v>
      </c>
      <c r="G148" s="237"/>
      <c r="H148" s="241">
        <v>86.486000000000004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276</v>
      </c>
      <c r="AU148" s="247" t="s">
        <v>86</v>
      </c>
      <c r="AV148" s="13" t="s">
        <v>86</v>
      </c>
      <c r="AW148" s="13" t="s">
        <v>39</v>
      </c>
      <c r="AX148" s="13" t="s">
        <v>84</v>
      </c>
      <c r="AY148" s="247" t="s">
        <v>266</v>
      </c>
    </row>
    <row r="149" s="2" customFormat="1" ht="16.5" customHeight="1">
      <c r="A149" s="41"/>
      <c r="B149" s="42"/>
      <c r="C149" s="218" t="s">
        <v>363</v>
      </c>
      <c r="D149" s="218" t="s">
        <v>268</v>
      </c>
      <c r="E149" s="219" t="s">
        <v>364</v>
      </c>
      <c r="F149" s="220" t="s">
        <v>365</v>
      </c>
      <c r="G149" s="221" t="s">
        <v>271</v>
      </c>
      <c r="H149" s="222">
        <v>10.34</v>
      </c>
      <c r="I149" s="223"/>
      <c r="J149" s="224">
        <f>ROUND(I149*H149,2)</f>
        <v>0</v>
      </c>
      <c r="K149" s="220" t="s">
        <v>272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268</v>
      </c>
      <c r="AU149" s="229" t="s">
        <v>86</v>
      </c>
      <c r="AY149" s="19" t="s">
        <v>266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1420</v>
      </c>
    </row>
    <row r="150" s="2" customFormat="1">
      <c r="A150" s="41"/>
      <c r="B150" s="42"/>
      <c r="C150" s="43"/>
      <c r="D150" s="231" t="s">
        <v>274</v>
      </c>
      <c r="E150" s="43"/>
      <c r="F150" s="232" t="s">
        <v>367</v>
      </c>
      <c r="G150" s="43"/>
      <c r="H150" s="43"/>
      <c r="I150" s="233"/>
      <c r="J150" s="43"/>
      <c r="K150" s="43"/>
      <c r="L150" s="47"/>
      <c r="M150" s="234"/>
      <c r="N150" s="235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274</v>
      </c>
      <c r="AU150" s="19" t="s">
        <v>86</v>
      </c>
    </row>
    <row r="151" s="13" customFormat="1">
      <c r="A151" s="13"/>
      <c r="B151" s="236"/>
      <c r="C151" s="237"/>
      <c r="D151" s="238" t="s">
        <v>276</v>
      </c>
      <c r="E151" s="239" t="s">
        <v>368</v>
      </c>
      <c r="F151" s="240" t="s">
        <v>1421</v>
      </c>
      <c r="G151" s="237"/>
      <c r="H151" s="241">
        <v>10.34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276</v>
      </c>
      <c r="AU151" s="247" t="s">
        <v>86</v>
      </c>
      <c r="AV151" s="13" t="s">
        <v>86</v>
      </c>
      <c r="AW151" s="13" t="s">
        <v>39</v>
      </c>
      <c r="AX151" s="13" t="s">
        <v>84</v>
      </c>
      <c r="AY151" s="247" t="s">
        <v>266</v>
      </c>
    </row>
    <row r="152" s="2" customFormat="1" ht="16.5" customHeight="1">
      <c r="A152" s="41"/>
      <c r="B152" s="42"/>
      <c r="C152" s="218" t="s">
        <v>370</v>
      </c>
      <c r="D152" s="218" t="s">
        <v>268</v>
      </c>
      <c r="E152" s="219" t="s">
        <v>371</v>
      </c>
      <c r="F152" s="220" t="s">
        <v>372</v>
      </c>
      <c r="G152" s="221" t="s">
        <v>288</v>
      </c>
      <c r="H152" s="222">
        <v>1.2709999999999999</v>
      </c>
      <c r="I152" s="223"/>
      <c r="J152" s="224">
        <f>ROUND(I152*H152,2)</f>
        <v>0</v>
      </c>
      <c r="K152" s="220" t="s">
        <v>272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268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1422</v>
      </c>
    </row>
    <row r="153" s="2" customFormat="1">
      <c r="A153" s="41"/>
      <c r="B153" s="42"/>
      <c r="C153" s="43"/>
      <c r="D153" s="231" t="s">
        <v>274</v>
      </c>
      <c r="E153" s="43"/>
      <c r="F153" s="232" t="s">
        <v>374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274</v>
      </c>
      <c r="AU153" s="19" t="s">
        <v>86</v>
      </c>
    </row>
    <row r="154" s="13" customFormat="1">
      <c r="A154" s="13"/>
      <c r="B154" s="236"/>
      <c r="C154" s="237"/>
      <c r="D154" s="238" t="s">
        <v>276</v>
      </c>
      <c r="E154" s="239" t="s">
        <v>375</v>
      </c>
      <c r="F154" s="240" t="s">
        <v>1423</v>
      </c>
      <c r="G154" s="237"/>
      <c r="H154" s="241">
        <v>1.2709999999999999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276</v>
      </c>
      <c r="AU154" s="247" t="s">
        <v>86</v>
      </c>
      <c r="AV154" s="13" t="s">
        <v>86</v>
      </c>
      <c r="AW154" s="13" t="s">
        <v>39</v>
      </c>
      <c r="AX154" s="13" t="s">
        <v>84</v>
      </c>
      <c r="AY154" s="247" t="s">
        <v>266</v>
      </c>
    </row>
    <row r="155" s="2" customFormat="1" ht="16.5" customHeight="1">
      <c r="A155" s="41"/>
      <c r="B155" s="42"/>
      <c r="C155" s="218" t="s">
        <v>377</v>
      </c>
      <c r="D155" s="218" t="s">
        <v>268</v>
      </c>
      <c r="E155" s="219" t="s">
        <v>378</v>
      </c>
      <c r="F155" s="220" t="s">
        <v>379</v>
      </c>
      <c r="G155" s="221" t="s">
        <v>271</v>
      </c>
      <c r="H155" s="222">
        <v>4.2350000000000003</v>
      </c>
      <c r="I155" s="223"/>
      <c r="J155" s="224">
        <f>ROUND(I155*H155,2)</f>
        <v>0</v>
      </c>
      <c r="K155" s="220" t="s">
        <v>272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0.0026900000000000001</v>
      </c>
      <c r="R155" s="227">
        <f>Q155*H155</f>
        <v>0.011392150000000002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98</v>
      </c>
      <c r="AT155" s="229" t="s">
        <v>268</v>
      </c>
      <c r="AU155" s="229" t="s">
        <v>86</v>
      </c>
      <c r="AY155" s="19" t="s">
        <v>266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1424</v>
      </c>
    </row>
    <row r="156" s="2" customFormat="1">
      <c r="A156" s="41"/>
      <c r="B156" s="42"/>
      <c r="C156" s="43"/>
      <c r="D156" s="231" t="s">
        <v>274</v>
      </c>
      <c r="E156" s="43"/>
      <c r="F156" s="232" t="s">
        <v>381</v>
      </c>
      <c r="G156" s="43"/>
      <c r="H156" s="43"/>
      <c r="I156" s="233"/>
      <c r="J156" s="43"/>
      <c r="K156" s="43"/>
      <c r="L156" s="47"/>
      <c r="M156" s="234"/>
      <c r="N156" s="235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274</v>
      </c>
      <c r="AU156" s="19" t="s">
        <v>86</v>
      </c>
    </row>
    <row r="157" s="13" customFormat="1">
      <c r="A157" s="13"/>
      <c r="B157" s="236"/>
      <c r="C157" s="237"/>
      <c r="D157" s="238" t="s">
        <v>276</v>
      </c>
      <c r="E157" s="239" t="s">
        <v>382</v>
      </c>
      <c r="F157" s="240" t="s">
        <v>1425</v>
      </c>
      <c r="G157" s="237"/>
      <c r="H157" s="241">
        <v>4.2350000000000003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276</v>
      </c>
      <c r="AU157" s="247" t="s">
        <v>86</v>
      </c>
      <c r="AV157" s="13" t="s">
        <v>86</v>
      </c>
      <c r="AW157" s="13" t="s">
        <v>39</v>
      </c>
      <c r="AX157" s="13" t="s">
        <v>84</v>
      </c>
      <c r="AY157" s="247" t="s">
        <v>266</v>
      </c>
    </row>
    <row r="158" s="2" customFormat="1" ht="16.5" customHeight="1">
      <c r="A158" s="41"/>
      <c r="B158" s="42"/>
      <c r="C158" s="218" t="s">
        <v>384</v>
      </c>
      <c r="D158" s="218" t="s">
        <v>268</v>
      </c>
      <c r="E158" s="219" t="s">
        <v>385</v>
      </c>
      <c r="F158" s="220" t="s">
        <v>386</v>
      </c>
      <c r="G158" s="221" t="s">
        <v>271</v>
      </c>
      <c r="H158" s="222">
        <v>4.2350000000000003</v>
      </c>
      <c r="I158" s="223"/>
      <c r="J158" s="224">
        <f>ROUND(I158*H158,2)</f>
        <v>0</v>
      </c>
      <c r="K158" s="220" t="s">
        <v>272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268</v>
      </c>
      <c r="AU158" s="229" t="s">
        <v>86</v>
      </c>
      <c r="AY158" s="19" t="s">
        <v>266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1426</v>
      </c>
    </row>
    <row r="159" s="2" customFormat="1">
      <c r="A159" s="41"/>
      <c r="B159" s="42"/>
      <c r="C159" s="43"/>
      <c r="D159" s="231" t="s">
        <v>274</v>
      </c>
      <c r="E159" s="43"/>
      <c r="F159" s="232" t="s">
        <v>388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274</v>
      </c>
      <c r="AU159" s="19" t="s">
        <v>86</v>
      </c>
    </row>
    <row r="160" s="13" customFormat="1">
      <c r="A160" s="13"/>
      <c r="B160" s="236"/>
      <c r="C160" s="237"/>
      <c r="D160" s="238" t="s">
        <v>276</v>
      </c>
      <c r="E160" s="239" t="s">
        <v>32</v>
      </c>
      <c r="F160" s="240" t="s">
        <v>382</v>
      </c>
      <c r="G160" s="237"/>
      <c r="H160" s="241">
        <v>4.2350000000000003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276</v>
      </c>
      <c r="AU160" s="247" t="s">
        <v>86</v>
      </c>
      <c r="AV160" s="13" t="s">
        <v>86</v>
      </c>
      <c r="AW160" s="13" t="s">
        <v>39</v>
      </c>
      <c r="AX160" s="13" t="s">
        <v>84</v>
      </c>
      <c r="AY160" s="247" t="s">
        <v>266</v>
      </c>
    </row>
    <row r="161" s="12" customFormat="1" ht="22.8" customHeight="1">
      <c r="A161" s="12"/>
      <c r="B161" s="202"/>
      <c r="C161" s="203"/>
      <c r="D161" s="204" t="s">
        <v>76</v>
      </c>
      <c r="E161" s="216" t="s">
        <v>98</v>
      </c>
      <c r="F161" s="216" t="s">
        <v>389</v>
      </c>
      <c r="G161" s="203"/>
      <c r="H161" s="203"/>
      <c r="I161" s="206"/>
      <c r="J161" s="217">
        <f>BK161</f>
        <v>0</v>
      </c>
      <c r="K161" s="203"/>
      <c r="L161" s="208"/>
      <c r="M161" s="209"/>
      <c r="N161" s="210"/>
      <c r="O161" s="210"/>
      <c r="P161" s="211">
        <f>SUM(P162:P188)</f>
        <v>0</v>
      </c>
      <c r="Q161" s="210"/>
      <c r="R161" s="211">
        <f>SUM(R162:R188)</f>
        <v>3.9786018800000003</v>
      </c>
      <c r="S161" s="210"/>
      <c r="T161" s="212">
        <f>SUM(T162:T188)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13" t="s">
        <v>98</v>
      </c>
      <c r="AT161" s="214" t="s">
        <v>76</v>
      </c>
      <c r="AU161" s="214" t="s">
        <v>84</v>
      </c>
      <c r="AY161" s="213" t="s">
        <v>266</v>
      </c>
      <c r="BK161" s="215">
        <f>SUM(BK162:BK188)</f>
        <v>0</v>
      </c>
    </row>
    <row r="162" s="2" customFormat="1" ht="16.5" customHeight="1">
      <c r="A162" s="41"/>
      <c r="B162" s="42"/>
      <c r="C162" s="218" t="s">
        <v>390</v>
      </c>
      <c r="D162" s="218" t="s">
        <v>268</v>
      </c>
      <c r="E162" s="219" t="s">
        <v>391</v>
      </c>
      <c r="F162" s="220" t="s">
        <v>392</v>
      </c>
      <c r="G162" s="221" t="s">
        <v>288</v>
      </c>
      <c r="H162" s="222">
        <v>2.0680000000000001</v>
      </c>
      <c r="I162" s="223"/>
      <c r="J162" s="224">
        <f>ROUND(I162*H162,2)</f>
        <v>0</v>
      </c>
      <c r="K162" s="220" t="s">
        <v>272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268</v>
      </c>
      <c r="AU162" s="229" t="s">
        <v>86</v>
      </c>
      <c r="AY162" s="19" t="s">
        <v>266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1427</v>
      </c>
    </row>
    <row r="163" s="2" customFormat="1">
      <c r="A163" s="41"/>
      <c r="B163" s="42"/>
      <c r="C163" s="43"/>
      <c r="D163" s="231" t="s">
        <v>274</v>
      </c>
      <c r="E163" s="43"/>
      <c r="F163" s="232" t="s">
        <v>394</v>
      </c>
      <c r="G163" s="43"/>
      <c r="H163" s="43"/>
      <c r="I163" s="233"/>
      <c r="J163" s="43"/>
      <c r="K163" s="43"/>
      <c r="L163" s="47"/>
      <c r="M163" s="234"/>
      <c r="N163" s="235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274</v>
      </c>
      <c r="AU163" s="19" t="s">
        <v>86</v>
      </c>
    </row>
    <row r="164" s="13" customFormat="1">
      <c r="A164" s="13"/>
      <c r="B164" s="236"/>
      <c r="C164" s="237"/>
      <c r="D164" s="238" t="s">
        <v>276</v>
      </c>
      <c r="E164" s="239" t="s">
        <v>32</v>
      </c>
      <c r="F164" s="240" t="s">
        <v>399</v>
      </c>
      <c r="G164" s="237"/>
      <c r="H164" s="241">
        <v>2.0680000000000001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276</v>
      </c>
      <c r="AU164" s="247" t="s">
        <v>86</v>
      </c>
      <c r="AV164" s="13" t="s">
        <v>86</v>
      </c>
      <c r="AW164" s="13" t="s">
        <v>39</v>
      </c>
      <c r="AX164" s="13" t="s">
        <v>84</v>
      </c>
      <c r="AY164" s="247" t="s">
        <v>266</v>
      </c>
    </row>
    <row r="165" s="2" customFormat="1" ht="16.5" customHeight="1">
      <c r="A165" s="41"/>
      <c r="B165" s="42"/>
      <c r="C165" s="218" t="s">
        <v>7</v>
      </c>
      <c r="D165" s="218" t="s">
        <v>268</v>
      </c>
      <c r="E165" s="219" t="s">
        <v>395</v>
      </c>
      <c r="F165" s="220" t="s">
        <v>396</v>
      </c>
      <c r="G165" s="221" t="s">
        <v>288</v>
      </c>
      <c r="H165" s="222">
        <v>2.0680000000000001</v>
      </c>
      <c r="I165" s="223"/>
      <c r="J165" s="224">
        <f>ROUND(I165*H165,2)</f>
        <v>0</v>
      </c>
      <c r="K165" s="220" t="s">
        <v>272</v>
      </c>
      <c r="L165" s="47"/>
      <c r="M165" s="225" t="s">
        <v>32</v>
      </c>
      <c r="N165" s="226" t="s">
        <v>48</v>
      </c>
      <c r="O165" s="87"/>
      <c r="P165" s="227">
        <f>O165*H165</f>
        <v>0</v>
      </c>
      <c r="Q165" s="227">
        <v>1.8907700000000001</v>
      </c>
      <c r="R165" s="227">
        <f>Q165*H165</f>
        <v>3.9101123600000003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98</v>
      </c>
      <c r="AT165" s="229" t="s">
        <v>268</v>
      </c>
      <c r="AU165" s="229" t="s">
        <v>86</v>
      </c>
      <c r="AY165" s="19" t="s">
        <v>266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98</v>
      </c>
      <c r="BM165" s="229" t="s">
        <v>1428</v>
      </c>
    </row>
    <row r="166" s="2" customFormat="1">
      <c r="A166" s="41"/>
      <c r="B166" s="42"/>
      <c r="C166" s="43"/>
      <c r="D166" s="231" t="s">
        <v>274</v>
      </c>
      <c r="E166" s="43"/>
      <c r="F166" s="232" t="s">
        <v>398</v>
      </c>
      <c r="G166" s="43"/>
      <c r="H166" s="43"/>
      <c r="I166" s="233"/>
      <c r="J166" s="43"/>
      <c r="K166" s="43"/>
      <c r="L166" s="47"/>
      <c r="M166" s="234"/>
      <c r="N166" s="235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19" t="s">
        <v>274</v>
      </c>
      <c r="AU166" s="19" t="s">
        <v>86</v>
      </c>
    </row>
    <row r="167" s="13" customFormat="1">
      <c r="A167" s="13"/>
      <c r="B167" s="236"/>
      <c r="C167" s="237"/>
      <c r="D167" s="238" t="s">
        <v>276</v>
      </c>
      <c r="E167" s="239" t="s">
        <v>399</v>
      </c>
      <c r="F167" s="240" t="s">
        <v>1429</v>
      </c>
      <c r="G167" s="237"/>
      <c r="H167" s="241">
        <v>2.0680000000000001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276</v>
      </c>
      <c r="AU167" s="247" t="s">
        <v>86</v>
      </c>
      <c r="AV167" s="13" t="s">
        <v>86</v>
      </c>
      <c r="AW167" s="13" t="s">
        <v>39</v>
      </c>
      <c r="AX167" s="13" t="s">
        <v>84</v>
      </c>
      <c r="AY167" s="247" t="s">
        <v>266</v>
      </c>
    </row>
    <row r="168" s="2" customFormat="1" ht="24.15" customHeight="1">
      <c r="A168" s="41"/>
      <c r="B168" s="42"/>
      <c r="C168" s="218" t="s">
        <v>401</v>
      </c>
      <c r="D168" s="218" t="s">
        <v>268</v>
      </c>
      <c r="E168" s="219" t="s">
        <v>402</v>
      </c>
      <c r="F168" s="220" t="s">
        <v>1430</v>
      </c>
      <c r="G168" s="221" t="s">
        <v>288</v>
      </c>
      <c r="H168" s="222">
        <v>1.034</v>
      </c>
      <c r="I168" s="223"/>
      <c r="J168" s="224">
        <f>ROUND(I168*H168,2)</f>
        <v>0</v>
      </c>
      <c r="K168" s="220" t="s">
        <v>272</v>
      </c>
      <c r="L168" s="47"/>
      <c r="M168" s="225" t="s">
        <v>32</v>
      </c>
      <c r="N168" s="226" t="s">
        <v>48</v>
      </c>
      <c r="O168" s="87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9" t="s">
        <v>98</v>
      </c>
      <c r="AT168" s="229" t="s">
        <v>268</v>
      </c>
      <c r="AU168" s="229" t="s">
        <v>86</v>
      </c>
      <c r="AY168" s="19" t="s">
        <v>266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19" t="s">
        <v>84</v>
      </c>
      <c r="BK168" s="230">
        <f>ROUND(I168*H168,2)</f>
        <v>0</v>
      </c>
      <c r="BL168" s="19" t="s">
        <v>98</v>
      </c>
      <c r="BM168" s="229" t="s">
        <v>1431</v>
      </c>
    </row>
    <row r="169" s="2" customFormat="1">
      <c r="A169" s="41"/>
      <c r="B169" s="42"/>
      <c r="C169" s="43"/>
      <c r="D169" s="231" t="s">
        <v>274</v>
      </c>
      <c r="E169" s="43"/>
      <c r="F169" s="232" t="s">
        <v>405</v>
      </c>
      <c r="G169" s="43"/>
      <c r="H169" s="43"/>
      <c r="I169" s="233"/>
      <c r="J169" s="43"/>
      <c r="K169" s="43"/>
      <c r="L169" s="47"/>
      <c r="M169" s="234"/>
      <c r="N169" s="235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19" t="s">
        <v>274</v>
      </c>
      <c r="AU169" s="19" t="s">
        <v>86</v>
      </c>
    </row>
    <row r="170" s="13" customFormat="1">
      <c r="A170" s="13"/>
      <c r="B170" s="236"/>
      <c r="C170" s="237"/>
      <c r="D170" s="238" t="s">
        <v>276</v>
      </c>
      <c r="E170" s="239" t="s">
        <v>406</v>
      </c>
      <c r="F170" s="240" t="s">
        <v>1432</v>
      </c>
      <c r="G170" s="237"/>
      <c r="H170" s="241">
        <v>1.034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276</v>
      </c>
      <c r="AU170" s="247" t="s">
        <v>86</v>
      </c>
      <c r="AV170" s="13" t="s">
        <v>86</v>
      </c>
      <c r="AW170" s="13" t="s">
        <v>39</v>
      </c>
      <c r="AX170" s="13" t="s">
        <v>84</v>
      </c>
      <c r="AY170" s="247" t="s">
        <v>266</v>
      </c>
    </row>
    <row r="171" s="2" customFormat="1" ht="24.15" customHeight="1">
      <c r="A171" s="41"/>
      <c r="B171" s="42"/>
      <c r="C171" s="218" t="s">
        <v>408</v>
      </c>
      <c r="D171" s="218" t="s">
        <v>268</v>
      </c>
      <c r="E171" s="219" t="s">
        <v>409</v>
      </c>
      <c r="F171" s="220" t="s">
        <v>410</v>
      </c>
      <c r="G171" s="221" t="s">
        <v>288</v>
      </c>
      <c r="H171" s="222">
        <v>1.034</v>
      </c>
      <c r="I171" s="223"/>
      <c r="J171" s="224">
        <f>ROUND(I171*H171,2)</f>
        <v>0</v>
      </c>
      <c r="K171" s="220" t="s">
        <v>272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268</v>
      </c>
      <c r="AU171" s="229" t="s">
        <v>86</v>
      </c>
      <c r="AY171" s="19" t="s">
        <v>266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1433</v>
      </c>
    </row>
    <row r="172" s="2" customFormat="1">
      <c r="A172" s="41"/>
      <c r="B172" s="42"/>
      <c r="C172" s="43"/>
      <c r="D172" s="231" t="s">
        <v>274</v>
      </c>
      <c r="E172" s="43"/>
      <c r="F172" s="232" t="s">
        <v>412</v>
      </c>
      <c r="G172" s="43"/>
      <c r="H172" s="43"/>
      <c r="I172" s="233"/>
      <c r="J172" s="43"/>
      <c r="K172" s="43"/>
      <c r="L172" s="47"/>
      <c r="M172" s="234"/>
      <c r="N172" s="235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274</v>
      </c>
      <c r="AU172" s="19" t="s">
        <v>86</v>
      </c>
    </row>
    <row r="173" s="13" customFormat="1">
      <c r="A173" s="13"/>
      <c r="B173" s="236"/>
      <c r="C173" s="237"/>
      <c r="D173" s="238" t="s">
        <v>276</v>
      </c>
      <c r="E173" s="239" t="s">
        <v>32</v>
      </c>
      <c r="F173" s="240" t="s">
        <v>406</v>
      </c>
      <c r="G173" s="237"/>
      <c r="H173" s="241">
        <v>1.034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276</v>
      </c>
      <c r="AU173" s="247" t="s">
        <v>86</v>
      </c>
      <c r="AV173" s="13" t="s">
        <v>86</v>
      </c>
      <c r="AW173" s="13" t="s">
        <v>39</v>
      </c>
      <c r="AX173" s="13" t="s">
        <v>84</v>
      </c>
      <c r="AY173" s="247" t="s">
        <v>266</v>
      </c>
    </row>
    <row r="174" s="2" customFormat="1" ht="24.15" customHeight="1">
      <c r="A174" s="41"/>
      <c r="B174" s="42"/>
      <c r="C174" s="218" t="s">
        <v>413</v>
      </c>
      <c r="D174" s="218" t="s">
        <v>268</v>
      </c>
      <c r="E174" s="219" t="s">
        <v>414</v>
      </c>
      <c r="F174" s="220" t="s">
        <v>415</v>
      </c>
      <c r="G174" s="221" t="s">
        <v>271</v>
      </c>
      <c r="H174" s="222">
        <v>1.4199999999999999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0.0063200000000000001</v>
      </c>
      <c r="R174" s="227">
        <f>Q174*H174</f>
        <v>0.0089744000000000004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1434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417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86</v>
      </c>
    </row>
    <row r="176" s="13" customFormat="1">
      <c r="A176" s="13"/>
      <c r="B176" s="236"/>
      <c r="C176" s="237"/>
      <c r="D176" s="238" t="s">
        <v>276</v>
      </c>
      <c r="E176" s="239" t="s">
        <v>418</v>
      </c>
      <c r="F176" s="240" t="s">
        <v>1435</v>
      </c>
      <c r="G176" s="237"/>
      <c r="H176" s="241">
        <v>1.4199999999999999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276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266</v>
      </c>
    </row>
    <row r="177" s="2" customFormat="1" ht="24.15" customHeight="1">
      <c r="A177" s="41"/>
      <c r="B177" s="42"/>
      <c r="C177" s="218" t="s">
        <v>425</v>
      </c>
      <c r="D177" s="258" t="s">
        <v>268</v>
      </c>
      <c r="E177" s="219" t="s">
        <v>426</v>
      </c>
      <c r="F177" s="220" t="s">
        <v>427</v>
      </c>
      <c r="G177" s="221" t="s">
        <v>271</v>
      </c>
      <c r="H177" s="222">
        <v>1.4199999999999999</v>
      </c>
      <c r="I177" s="223"/>
      <c r="J177" s="224">
        <f>ROUND(I177*H177,2)</f>
        <v>0</v>
      </c>
      <c r="K177" s="220" t="s">
        <v>428</v>
      </c>
      <c r="L177" s="47"/>
      <c r="M177" s="225" t="s">
        <v>32</v>
      </c>
      <c r="N177" s="226" t="s">
        <v>48</v>
      </c>
      <c r="O177" s="87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98</v>
      </c>
      <c r="AT177" s="229" t="s">
        <v>268</v>
      </c>
      <c r="AU177" s="229" t="s">
        <v>86</v>
      </c>
      <c r="AY177" s="19" t="s">
        <v>266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1436</v>
      </c>
    </row>
    <row r="178" s="13" customFormat="1">
      <c r="A178" s="13"/>
      <c r="B178" s="236"/>
      <c r="C178" s="237"/>
      <c r="D178" s="238" t="s">
        <v>276</v>
      </c>
      <c r="E178" s="239" t="s">
        <v>32</v>
      </c>
      <c r="F178" s="240" t="s">
        <v>1435</v>
      </c>
      <c r="G178" s="237"/>
      <c r="H178" s="241">
        <v>1.4199999999999999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276</v>
      </c>
      <c r="AU178" s="247" t="s">
        <v>86</v>
      </c>
      <c r="AV178" s="13" t="s">
        <v>86</v>
      </c>
      <c r="AW178" s="13" t="s">
        <v>39</v>
      </c>
      <c r="AX178" s="13" t="s">
        <v>77</v>
      </c>
      <c r="AY178" s="247" t="s">
        <v>266</v>
      </c>
    </row>
    <row r="179" s="14" customFormat="1">
      <c r="A179" s="14"/>
      <c r="B179" s="259"/>
      <c r="C179" s="260"/>
      <c r="D179" s="238" t="s">
        <v>276</v>
      </c>
      <c r="E179" s="261" t="s">
        <v>32</v>
      </c>
      <c r="F179" s="262" t="s">
        <v>430</v>
      </c>
      <c r="G179" s="260"/>
      <c r="H179" s="263">
        <v>1.4199999999999999</v>
      </c>
      <c r="I179" s="264"/>
      <c r="J179" s="260"/>
      <c r="K179" s="260"/>
      <c r="L179" s="265"/>
      <c r="M179" s="266"/>
      <c r="N179" s="267"/>
      <c r="O179" s="267"/>
      <c r="P179" s="267"/>
      <c r="Q179" s="267"/>
      <c r="R179" s="267"/>
      <c r="S179" s="267"/>
      <c r="T179" s="26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9" t="s">
        <v>276</v>
      </c>
      <c r="AU179" s="269" t="s">
        <v>86</v>
      </c>
      <c r="AV179" s="14" t="s">
        <v>98</v>
      </c>
      <c r="AW179" s="14" t="s">
        <v>39</v>
      </c>
      <c r="AX179" s="14" t="s">
        <v>84</v>
      </c>
      <c r="AY179" s="269" t="s">
        <v>266</v>
      </c>
    </row>
    <row r="180" s="2" customFormat="1" ht="16.5" customHeight="1">
      <c r="A180" s="41"/>
      <c r="B180" s="42"/>
      <c r="C180" s="218" t="s">
        <v>420</v>
      </c>
      <c r="D180" s="218" t="s">
        <v>268</v>
      </c>
      <c r="E180" s="219" t="s">
        <v>421</v>
      </c>
      <c r="F180" s="220" t="s">
        <v>422</v>
      </c>
      <c r="G180" s="221" t="s">
        <v>271</v>
      </c>
      <c r="H180" s="222">
        <v>1.4199999999999999</v>
      </c>
      <c r="I180" s="223"/>
      <c r="J180" s="224">
        <f>ROUND(I180*H180,2)</f>
        <v>0</v>
      </c>
      <c r="K180" s="220" t="s">
        <v>272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98</v>
      </c>
      <c r="AT180" s="229" t="s">
        <v>268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1437</v>
      </c>
    </row>
    <row r="181" s="2" customFormat="1">
      <c r="A181" s="41"/>
      <c r="B181" s="42"/>
      <c r="C181" s="43"/>
      <c r="D181" s="231" t="s">
        <v>274</v>
      </c>
      <c r="E181" s="43"/>
      <c r="F181" s="232" t="s">
        <v>424</v>
      </c>
      <c r="G181" s="43"/>
      <c r="H181" s="43"/>
      <c r="I181" s="233"/>
      <c r="J181" s="43"/>
      <c r="K181" s="43"/>
      <c r="L181" s="47"/>
      <c r="M181" s="234"/>
      <c r="N181" s="235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274</v>
      </c>
      <c r="AU181" s="19" t="s">
        <v>86</v>
      </c>
    </row>
    <row r="182" s="13" customFormat="1">
      <c r="A182" s="13"/>
      <c r="B182" s="236"/>
      <c r="C182" s="237"/>
      <c r="D182" s="238" t="s">
        <v>276</v>
      </c>
      <c r="E182" s="239" t="s">
        <v>32</v>
      </c>
      <c r="F182" s="240" t="s">
        <v>418</v>
      </c>
      <c r="G182" s="237"/>
      <c r="H182" s="241">
        <v>1.4199999999999999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276</v>
      </c>
      <c r="AU182" s="247" t="s">
        <v>86</v>
      </c>
      <c r="AV182" s="13" t="s">
        <v>86</v>
      </c>
      <c r="AW182" s="13" t="s">
        <v>39</v>
      </c>
      <c r="AX182" s="13" t="s">
        <v>84</v>
      </c>
      <c r="AY182" s="247" t="s">
        <v>266</v>
      </c>
    </row>
    <row r="183" s="2" customFormat="1" ht="16.5" customHeight="1">
      <c r="A183" s="41"/>
      <c r="B183" s="42"/>
      <c r="C183" s="218" t="s">
        <v>431</v>
      </c>
      <c r="D183" s="218" t="s">
        <v>268</v>
      </c>
      <c r="E183" s="219" t="s">
        <v>432</v>
      </c>
      <c r="F183" s="220" t="s">
        <v>433</v>
      </c>
      <c r="G183" s="221" t="s">
        <v>339</v>
      </c>
      <c r="H183" s="222">
        <v>0.056000000000000001</v>
      </c>
      <c r="I183" s="223"/>
      <c r="J183" s="224">
        <f>ROUND(I183*H183,2)</f>
        <v>0</v>
      </c>
      <c r="K183" s="220" t="s">
        <v>272</v>
      </c>
      <c r="L183" s="47"/>
      <c r="M183" s="225" t="s">
        <v>32</v>
      </c>
      <c r="N183" s="226" t="s">
        <v>48</v>
      </c>
      <c r="O183" s="87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9" t="s">
        <v>98</v>
      </c>
      <c r="AT183" s="229" t="s">
        <v>268</v>
      </c>
      <c r="AU183" s="229" t="s">
        <v>86</v>
      </c>
      <c r="AY183" s="19" t="s">
        <v>266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19" t="s">
        <v>84</v>
      </c>
      <c r="BK183" s="230">
        <f>ROUND(I183*H183,2)</f>
        <v>0</v>
      </c>
      <c r="BL183" s="19" t="s">
        <v>98</v>
      </c>
      <c r="BM183" s="229" t="s">
        <v>1438</v>
      </c>
    </row>
    <row r="184" s="2" customFormat="1">
      <c r="A184" s="41"/>
      <c r="B184" s="42"/>
      <c r="C184" s="43"/>
      <c r="D184" s="231" t="s">
        <v>274</v>
      </c>
      <c r="E184" s="43"/>
      <c r="F184" s="232" t="s">
        <v>435</v>
      </c>
      <c r="G184" s="43"/>
      <c r="H184" s="43"/>
      <c r="I184" s="233"/>
      <c r="J184" s="43"/>
      <c r="K184" s="43"/>
      <c r="L184" s="47"/>
      <c r="M184" s="234"/>
      <c r="N184" s="235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274</v>
      </c>
      <c r="AU184" s="19" t="s">
        <v>86</v>
      </c>
    </row>
    <row r="185" s="13" customFormat="1">
      <c r="A185" s="13"/>
      <c r="B185" s="236"/>
      <c r="C185" s="237"/>
      <c r="D185" s="238" t="s">
        <v>276</v>
      </c>
      <c r="E185" s="239" t="s">
        <v>32</v>
      </c>
      <c r="F185" s="240" t="s">
        <v>441</v>
      </c>
      <c r="G185" s="237"/>
      <c r="H185" s="241">
        <v>0.056000000000000001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276</v>
      </c>
      <c r="AU185" s="247" t="s">
        <v>86</v>
      </c>
      <c r="AV185" s="13" t="s">
        <v>86</v>
      </c>
      <c r="AW185" s="13" t="s">
        <v>39</v>
      </c>
      <c r="AX185" s="13" t="s">
        <v>84</v>
      </c>
      <c r="AY185" s="247" t="s">
        <v>266</v>
      </c>
    </row>
    <row r="186" s="2" customFormat="1" ht="16.5" customHeight="1">
      <c r="A186" s="41"/>
      <c r="B186" s="42"/>
      <c r="C186" s="218" t="s">
        <v>436</v>
      </c>
      <c r="D186" s="218" t="s">
        <v>268</v>
      </c>
      <c r="E186" s="219" t="s">
        <v>437</v>
      </c>
      <c r="F186" s="220" t="s">
        <v>438</v>
      </c>
      <c r="G186" s="221" t="s">
        <v>339</v>
      </c>
      <c r="H186" s="222">
        <v>0.056000000000000001</v>
      </c>
      <c r="I186" s="223"/>
      <c r="J186" s="224">
        <f>ROUND(I186*H186,2)</f>
        <v>0</v>
      </c>
      <c r="K186" s="220" t="s">
        <v>272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1.06277</v>
      </c>
      <c r="R186" s="227">
        <f>Q186*H186</f>
        <v>0.059515119999999998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98</v>
      </c>
      <c r="AT186" s="229" t="s">
        <v>268</v>
      </c>
      <c r="AU186" s="229" t="s">
        <v>86</v>
      </c>
      <c r="AY186" s="19" t="s">
        <v>266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1439</v>
      </c>
    </row>
    <row r="187" s="2" customFormat="1">
      <c r="A187" s="41"/>
      <c r="B187" s="42"/>
      <c r="C187" s="43"/>
      <c r="D187" s="231" t="s">
        <v>274</v>
      </c>
      <c r="E187" s="43"/>
      <c r="F187" s="232" t="s">
        <v>440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274</v>
      </c>
      <c r="AU187" s="19" t="s">
        <v>86</v>
      </c>
    </row>
    <row r="188" s="13" customFormat="1">
      <c r="A188" s="13"/>
      <c r="B188" s="236"/>
      <c r="C188" s="237"/>
      <c r="D188" s="238" t="s">
        <v>276</v>
      </c>
      <c r="E188" s="239" t="s">
        <v>441</v>
      </c>
      <c r="F188" s="240" t="s">
        <v>1440</v>
      </c>
      <c r="G188" s="237"/>
      <c r="H188" s="241">
        <v>0.056000000000000001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276</v>
      </c>
      <c r="AU188" s="247" t="s">
        <v>86</v>
      </c>
      <c r="AV188" s="13" t="s">
        <v>86</v>
      </c>
      <c r="AW188" s="13" t="s">
        <v>39</v>
      </c>
      <c r="AX188" s="13" t="s">
        <v>84</v>
      </c>
      <c r="AY188" s="247" t="s">
        <v>266</v>
      </c>
    </row>
    <row r="189" s="12" customFormat="1" ht="22.8" customHeight="1">
      <c r="A189" s="12"/>
      <c r="B189" s="202"/>
      <c r="C189" s="203"/>
      <c r="D189" s="204" t="s">
        <v>76</v>
      </c>
      <c r="E189" s="216" t="s">
        <v>301</v>
      </c>
      <c r="F189" s="216" t="s">
        <v>443</v>
      </c>
      <c r="G189" s="203"/>
      <c r="H189" s="203"/>
      <c r="I189" s="206"/>
      <c r="J189" s="217">
        <f>BK189</f>
        <v>0</v>
      </c>
      <c r="K189" s="203"/>
      <c r="L189" s="208"/>
      <c r="M189" s="209"/>
      <c r="N189" s="210"/>
      <c r="O189" s="210"/>
      <c r="P189" s="211">
        <f>SUM(P190:P193)</f>
        <v>0</v>
      </c>
      <c r="Q189" s="210"/>
      <c r="R189" s="211">
        <f>SUM(R190:R193)</f>
        <v>6.242</v>
      </c>
      <c r="S189" s="210"/>
      <c r="T189" s="212">
        <f>SUM(T190:T193)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13" t="s">
        <v>98</v>
      </c>
      <c r="AT189" s="214" t="s">
        <v>76</v>
      </c>
      <c r="AU189" s="214" t="s">
        <v>84</v>
      </c>
      <c r="AY189" s="213" t="s">
        <v>266</v>
      </c>
      <c r="BK189" s="215">
        <f>SUM(BK190:BK193)</f>
        <v>0</v>
      </c>
    </row>
    <row r="190" s="2" customFormat="1" ht="24.15" customHeight="1">
      <c r="A190" s="41"/>
      <c r="B190" s="42"/>
      <c r="C190" s="218" t="s">
        <v>444</v>
      </c>
      <c r="D190" s="218" t="s">
        <v>268</v>
      </c>
      <c r="E190" s="219" t="s">
        <v>445</v>
      </c>
      <c r="F190" s="220" t="s">
        <v>446</v>
      </c>
      <c r="G190" s="221" t="s">
        <v>271</v>
      </c>
      <c r="H190" s="222">
        <v>12</v>
      </c>
      <c r="I190" s="223"/>
      <c r="J190" s="224">
        <f>ROUND(I190*H190,2)</f>
        <v>0</v>
      </c>
      <c r="K190" s="220" t="s">
        <v>272</v>
      </c>
      <c r="L190" s="47"/>
      <c r="M190" s="225" t="s">
        <v>32</v>
      </c>
      <c r="N190" s="226" t="s">
        <v>48</v>
      </c>
      <c r="O190" s="87"/>
      <c r="P190" s="227">
        <f>O190*H190</f>
        <v>0</v>
      </c>
      <c r="Q190" s="227">
        <v>0.083500000000000005</v>
      </c>
      <c r="R190" s="227">
        <f>Q190*H190</f>
        <v>1.002</v>
      </c>
      <c r="S190" s="227">
        <v>0</v>
      </c>
      <c r="T190" s="228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98</v>
      </c>
      <c r="AT190" s="229" t="s">
        <v>268</v>
      </c>
      <c r="AU190" s="229" t="s">
        <v>86</v>
      </c>
      <c r="AY190" s="19" t="s">
        <v>266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98</v>
      </c>
      <c r="BM190" s="229" t="s">
        <v>1441</v>
      </c>
    </row>
    <row r="191" s="2" customFormat="1">
      <c r="A191" s="41"/>
      <c r="B191" s="42"/>
      <c r="C191" s="43"/>
      <c r="D191" s="231" t="s">
        <v>274</v>
      </c>
      <c r="E191" s="43"/>
      <c r="F191" s="232" t="s">
        <v>448</v>
      </c>
      <c r="G191" s="43"/>
      <c r="H191" s="43"/>
      <c r="I191" s="233"/>
      <c r="J191" s="43"/>
      <c r="K191" s="43"/>
      <c r="L191" s="47"/>
      <c r="M191" s="234"/>
      <c r="N191" s="235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274</v>
      </c>
      <c r="AU191" s="19" t="s">
        <v>86</v>
      </c>
    </row>
    <row r="192" s="2" customFormat="1" ht="16.5" customHeight="1">
      <c r="A192" s="41"/>
      <c r="B192" s="42"/>
      <c r="C192" s="248" t="s">
        <v>449</v>
      </c>
      <c r="D192" s="248" t="s">
        <v>336</v>
      </c>
      <c r="E192" s="249" t="s">
        <v>450</v>
      </c>
      <c r="F192" s="250" t="s">
        <v>451</v>
      </c>
      <c r="G192" s="251" t="s">
        <v>452</v>
      </c>
      <c r="H192" s="252">
        <v>4</v>
      </c>
      <c r="I192" s="253"/>
      <c r="J192" s="254">
        <f>ROUND(I192*H192,2)</f>
        <v>0</v>
      </c>
      <c r="K192" s="250" t="s">
        <v>272</v>
      </c>
      <c r="L192" s="255"/>
      <c r="M192" s="256" t="s">
        <v>32</v>
      </c>
      <c r="N192" s="257" t="s">
        <v>48</v>
      </c>
      <c r="O192" s="87"/>
      <c r="P192" s="227">
        <f>O192*H192</f>
        <v>0</v>
      </c>
      <c r="Q192" s="227">
        <v>1.3100000000000001</v>
      </c>
      <c r="R192" s="227">
        <f>Q192*H192</f>
        <v>5.2400000000000002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319</v>
      </c>
      <c r="AT192" s="229" t="s">
        <v>336</v>
      </c>
      <c r="AU192" s="229" t="s">
        <v>86</v>
      </c>
      <c r="AY192" s="19" t="s">
        <v>266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1442</v>
      </c>
    </row>
    <row r="193" s="13" customFormat="1">
      <c r="A193" s="13"/>
      <c r="B193" s="236"/>
      <c r="C193" s="237"/>
      <c r="D193" s="238" t="s">
        <v>276</v>
      </c>
      <c r="E193" s="239" t="s">
        <v>454</v>
      </c>
      <c r="F193" s="240" t="s">
        <v>1284</v>
      </c>
      <c r="G193" s="237"/>
      <c r="H193" s="241">
        <v>4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276</v>
      </c>
      <c r="AU193" s="247" t="s">
        <v>86</v>
      </c>
      <c r="AV193" s="13" t="s">
        <v>86</v>
      </c>
      <c r="AW193" s="13" t="s">
        <v>39</v>
      </c>
      <c r="AX193" s="13" t="s">
        <v>84</v>
      </c>
      <c r="AY193" s="247" t="s">
        <v>266</v>
      </c>
    </row>
    <row r="194" s="12" customFormat="1" ht="22.8" customHeight="1">
      <c r="A194" s="12"/>
      <c r="B194" s="202"/>
      <c r="C194" s="203"/>
      <c r="D194" s="204" t="s">
        <v>76</v>
      </c>
      <c r="E194" s="216" t="s">
        <v>324</v>
      </c>
      <c r="F194" s="216" t="s">
        <v>456</v>
      </c>
      <c r="G194" s="203"/>
      <c r="H194" s="203"/>
      <c r="I194" s="206"/>
      <c r="J194" s="217">
        <f>BK194</f>
        <v>0</v>
      </c>
      <c r="K194" s="203"/>
      <c r="L194" s="208"/>
      <c r="M194" s="209"/>
      <c r="N194" s="210"/>
      <c r="O194" s="210"/>
      <c r="P194" s="211">
        <f>SUM(P195:P197)</f>
        <v>0</v>
      </c>
      <c r="Q194" s="210"/>
      <c r="R194" s="211">
        <f>SUM(R195:R197)</f>
        <v>0</v>
      </c>
      <c r="S194" s="210"/>
      <c r="T194" s="212">
        <f>SUM(T195:T197)</f>
        <v>3.0503999999999998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3" t="s">
        <v>98</v>
      </c>
      <c r="AT194" s="214" t="s">
        <v>76</v>
      </c>
      <c r="AU194" s="214" t="s">
        <v>84</v>
      </c>
      <c r="AY194" s="213" t="s">
        <v>266</v>
      </c>
      <c r="BK194" s="215">
        <f>SUM(BK195:BK197)</f>
        <v>0</v>
      </c>
    </row>
    <row r="195" s="2" customFormat="1" ht="16.5" customHeight="1">
      <c r="A195" s="41"/>
      <c r="B195" s="42"/>
      <c r="C195" s="218" t="s">
        <v>457</v>
      </c>
      <c r="D195" s="218" t="s">
        <v>268</v>
      </c>
      <c r="E195" s="219" t="s">
        <v>458</v>
      </c>
      <c r="F195" s="220" t="s">
        <v>459</v>
      </c>
      <c r="G195" s="221" t="s">
        <v>288</v>
      </c>
      <c r="H195" s="222">
        <v>1.2709999999999999</v>
      </c>
      <c r="I195" s="223"/>
      <c r="J195" s="224">
        <f>ROUND(I195*H195,2)</f>
        <v>0</v>
      </c>
      <c r="K195" s="220" t="s">
        <v>272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</v>
      </c>
      <c r="R195" s="227">
        <f>Q195*H195</f>
        <v>0</v>
      </c>
      <c r="S195" s="227">
        <v>2.3999999999999999</v>
      </c>
      <c r="T195" s="228">
        <f>S195*H195</f>
        <v>3.0503999999999998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98</v>
      </c>
      <c r="AT195" s="229" t="s">
        <v>268</v>
      </c>
      <c r="AU195" s="229" t="s">
        <v>86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1443</v>
      </c>
    </row>
    <row r="196" s="2" customFormat="1">
      <c r="A196" s="41"/>
      <c r="B196" s="42"/>
      <c r="C196" s="43"/>
      <c r="D196" s="231" t="s">
        <v>274</v>
      </c>
      <c r="E196" s="43"/>
      <c r="F196" s="232" t="s">
        <v>461</v>
      </c>
      <c r="G196" s="43"/>
      <c r="H196" s="43"/>
      <c r="I196" s="233"/>
      <c r="J196" s="43"/>
      <c r="K196" s="43"/>
      <c r="L196" s="47"/>
      <c r="M196" s="234"/>
      <c r="N196" s="235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274</v>
      </c>
      <c r="AU196" s="19" t="s">
        <v>86</v>
      </c>
    </row>
    <row r="197" s="13" customFormat="1">
      <c r="A197" s="13"/>
      <c r="B197" s="236"/>
      <c r="C197" s="237"/>
      <c r="D197" s="238" t="s">
        <v>276</v>
      </c>
      <c r="E197" s="239" t="s">
        <v>462</v>
      </c>
      <c r="F197" s="240" t="s">
        <v>1444</v>
      </c>
      <c r="G197" s="237"/>
      <c r="H197" s="241">
        <v>1.2709999999999999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276</v>
      </c>
      <c r="AU197" s="247" t="s">
        <v>86</v>
      </c>
      <c r="AV197" s="13" t="s">
        <v>86</v>
      </c>
      <c r="AW197" s="13" t="s">
        <v>39</v>
      </c>
      <c r="AX197" s="13" t="s">
        <v>84</v>
      </c>
      <c r="AY197" s="247" t="s">
        <v>266</v>
      </c>
    </row>
    <row r="198" s="12" customFormat="1" ht="22.8" customHeight="1">
      <c r="A198" s="12"/>
      <c r="B198" s="202"/>
      <c r="C198" s="203"/>
      <c r="D198" s="204" t="s">
        <v>76</v>
      </c>
      <c r="E198" s="216" t="s">
        <v>464</v>
      </c>
      <c r="F198" s="216" t="s">
        <v>465</v>
      </c>
      <c r="G198" s="203"/>
      <c r="H198" s="203"/>
      <c r="I198" s="206"/>
      <c r="J198" s="217">
        <f>BK198</f>
        <v>0</v>
      </c>
      <c r="K198" s="203"/>
      <c r="L198" s="208"/>
      <c r="M198" s="209"/>
      <c r="N198" s="210"/>
      <c r="O198" s="210"/>
      <c r="P198" s="211">
        <f>SUM(P199:P202)</f>
        <v>0</v>
      </c>
      <c r="Q198" s="210"/>
      <c r="R198" s="211">
        <f>SUM(R199:R202)</f>
        <v>0</v>
      </c>
      <c r="S198" s="210"/>
      <c r="T198" s="212">
        <f>SUM(T199:T202)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3" t="s">
        <v>98</v>
      </c>
      <c r="AT198" s="214" t="s">
        <v>76</v>
      </c>
      <c r="AU198" s="214" t="s">
        <v>84</v>
      </c>
      <c r="AY198" s="213" t="s">
        <v>266</v>
      </c>
      <c r="BK198" s="215">
        <f>SUM(BK199:BK202)</f>
        <v>0</v>
      </c>
    </row>
    <row r="199" s="2" customFormat="1" ht="16.5" customHeight="1">
      <c r="A199" s="41"/>
      <c r="B199" s="42"/>
      <c r="C199" s="218" t="s">
        <v>466</v>
      </c>
      <c r="D199" s="218" t="s">
        <v>268</v>
      </c>
      <c r="E199" s="219" t="s">
        <v>467</v>
      </c>
      <c r="F199" s="220" t="s">
        <v>468</v>
      </c>
      <c r="G199" s="221" t="s">
        <v>339</v>
      </c>
      <c r="H199" s="222">
        <v>3.0499999999999998</v>
      </c>
      <c r="I199" s="223"/>
      <c r="J199" s="224">
        <f>ROUND(I199*H199,2)</f>
        <v>0</v>
      </c>
      <c r="K199" s="220" t="s">
        <v>340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98</v>
      </c>
      <c r="AT199" s="229" t="s">
        <v>268</v>
      </c>
      <c r="AU199" s="229" t="s">
        <v>86</v>
      </c>
      <c r="AY199" s="19" t="s">
        <v>266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98</v>
      </c>
      <c r="BM199" s="229" t="s">
        <v>1445</v>
      </c>
    </row>
    <row r="200" s="13" customFormat="1">
      <c r="A200" s="13"/>
      <c r="B200" s="236"/>
      <c r="C200" s="237"/>
      <c r="D200" s="238" t="s">
        <v>276</v>
      </c>
      <c r="E200" s="239" t="s">
        <v>470</v>
      </c>
      <c r="F200" s="240" t="s">
        <v>1446</v>
      </c>
      <c r="G200" s="237"/>
      <c r="H200" s="241">
        <v>3.0499999999999998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276</v>
      </c>
      <c r="AU200" s="247" t="s">
        <v>86</v>
      </c>
      <c r="AV200" s="13" t="s">
        <v>86</v>
      </c>
      <c r="AW200" s="13" t="s">
        <v>39</v>
      </c>
      <c r="AX200" s="13" t="s">
        <v>84</v>
      </c>
      <c r="AY200" s="247" t="s">
        <v>266</v>
      </c>
    </row>
    <row r="201" s="2" customFormat="1" ht="21.75" customHeight="1">
      <c r="A201" s="41"/>
      <c r="B201" s="42"/>
      <c r="C201" s="218" t="s">
        <v>472</v>
      </c>
      <c r="D201" s="218" t="s">
        <v>268</v>
      </c>
      <c r="E201" s="219" t="s">
        <v>473</v>
      </c>
      <c r="F201" s="220" t="s">
        <v>474</v>
      </c>
      <c r="G201" s="221" t="s">
        <v>339</v>
      </c>
      <c r="H201" s="222">
        <v>4.8959999999999999</v>
      </c>
      <c r="I201" s="223"/>
      <c r="J201" s="224">
        <f>ROUND(I201*H201,2)</f>
        <v>0</v>
      </c>
      <c r="K201" s="220" t="s">
        <v>340</v>
      </c>
      <c r="L201" s="47"/>
      <c r="M201" s="225" t="s">
        <v>32</v>
      </c>
      <c r="N201" s="226" t="s">
        <v>48</v>
      </c>
      <c r="O201" s="87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98</v>
      </c>
      <c r="AT201" s="229" t="s">
        <v>268</v>
      </c>
      <c r="AU201" s="229" t="s">
        <v>86</v>
      </c>
      <c r="AY201" s="19" t="s">
        <v>266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1447</v>
      </c>
    </row>
    <row r="202" s="13" customFormat="1">
      <c r="A202" s="13"/>
      <c r="B202" s="236"/>
      <c r="C202" s="237"/>
      <c r="D202" s="238" t="s">
        <v>276</v>
      </c>
      <c r="E202" s="239" t="s">
        <v>476</v>
      </c>
      <c r="F202" s="240" t="s">
        <v>1290</v>
      </c>
      <c r="G202" s="237"/>
      <c r="H202" s="241">
        <v>4.8959999999999999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276</v>
      </c>
      <c r="AU202" s="247" t="s">
        <v>86</v>
      </c>
      <c r="AV202" s="13" t="s">
        <v>86</v>
      </c>
      <c r="AW202" s="13" t="s">
        <v>39</v>
      </c>
      <c r="AX202" s="13" t="s">
        <v>84</v>
      </c>
      <c r="AY202" s="247" t="s">
        <v>266</v>
      </c>
    </row>
    <row r="203" s="12" customFormat="1" ht="22.8" customHeight="1">
      <c r="A203" s="12"/>
      <c r="B203" s="202"/>
      <c r="C203" s="203"/>
      <c r="D203" s="204" t="s">
        <v>76</v>
      </c>
      <c r="E203" s="216" t="s">
        <v>478</v>
      </c>
      <c r="F203" s="216" t="s">
        <v>479</v>
      </c>
      <c r="G203" s="203"/>
      <c r="H203" s="203"/>
      <c r="I203" s="206"/>
      <c r="J203" s="217">
        <f>BK203</f>
        <v>0</v>
      </c>
      <c r="K203" s="203"/>
      <c r="L203" s="208"/>
      <c r="M203" s="209"/>
      <c r="N203" s="210"/>
      <c r="O203" s="210"/>
      <c r="P203" s="211">
        <f>SUM(P204:P205)</f>
        <v>0</v>
      </c>
      <c r="Q203" s="210"/>
      <c r="R203" s="211">
        <f>SUM(R204:R205)</f>
        <v>0</v>
      </c>
      <c r="S203" s="210"/>
      <c r="T203" s="212">
        <f>SUM(T204:T205)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3" t="s">
        <v>98</v>
      </c>
      <c r="AT203" s="214" t="s">
        <v>76</v>
      </c>
      <c r="AU203" s="214" t="s">
        <v>84</v>
      </c>
      <c r="AY203" s="213" t="s">
        <v>266</v>
      </c>
      <c r="BK203" s="215">
        <f>SUM(BK204:BK205)</f>
        <v>0</v>
      </c>
    </row>
    <row r="204" s="2" customFormat="1" ht="21.75" customHeight="1">
      <c r="A204" s="41"/>
      <c r="B204" s="42"/>
      <c r="C204" s="218" t="s">
        <v>480</v>
      </c>
      <c r="D204" s="218" t="s">
        <v>268</v>
      </c>
      <c r="E204" s="219" t="s">
        <v>481</v>
      </c>
      <c r="F204" s="220" t="s">
        <v>482</v>
      </c>
      <c r="G204" s="221" t="s">
        <v>339</v>
      </c>
      <c r="H204" s="222">
        <v>23.774999999999999</v>
      </c>
      <c r="I204" s="223"/>
      <c r="J204" s="224">
        <f>ROUND(I204*H204,2)</f>
        <v>0</v>
      </c>
      <c r="K204" s="220" t="s">
        <v>272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268</v>
      </c>
      <c r="AU204" s="229" t="s">
        <v>86</v>
      </c>
      <c r="AY204" s="19" t="s">
        <v>266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1448</v>
      </c>
    </row>
    <row r="205" s="2" customFormat="1">
      <c r="A205" s="41"/>
      <c r="B205" s="42"/>
      <c r="C205" s="43"/>
      <c r="D205" s="231" t="s">
        <v>274</v>
      </c>
      <c r="E205" s="43"/>
      <c r="F205" s="232" t="s">
        <v>484</v>
      </c>
      <c r="G205" s="43"/>
      <c r="H205" s="43"/>
      <c r="I205" s="233"/>
      <c r="J205" s="43"/>
      <c r="K205" s="43"/>
      <c r="L205" s="47"/>
      <c r="M205" s="234"/>
      <c r="N205" s="235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274</v>
      </c>
      <c r="AU205" s="19" t="s">
        <v>86</v>
      </c>
    </row>
    <row r="206" s="12" customFormat="1" ht="25.92" customHeight="1">
      <c r="A206" s="12"/>
      <c r="B206" s="202"/>
      <c r="C206" s="203"/>
      <c r="D206" s="204" t="s">
        <v>76</v>
      </c>
      <c r="E206" s="205" t="s">
        <v>485</v>
      </c>
      <c r="F206" s="205" t="s">
        <v>486</v>
      </c>
      <c r="G206" s="203"/>
      <c r="H206" s="203"/>
      <c r="I206" s="206"/>
      <c r="J206" s="207">
        <f>BK206</f>
        <v>0</v>
      </c>
      <c r="K206" s="203"/>
      <c r="L206" s="208"/>
      <c r="M206" s="209"/>
      <c r="N206" s="210"/>
      <c r="O206" s="210"/>
      <c r="P206" s="211">
        <f>P207</f>
        <v>0</v>
      </c>
      <c r="Q206" s="210"/>
      <c r="R206" s="211">
        <f>R207</f>
        <v>0.37904070000000001</v>
      </c>
      <c r="S206" s="210"/>
      <c r="T206" s="212">
        <f>T207</f>
        <v>0.39434500000000006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13" t="s">
        <v>86</v>
      </c>
      <c r="AT206" s="214" t="s">
        <v>76</v>
      </c>
      <c r="AU206" s="214" t="s">
        <v>77</v>
      </c>
      <c r="AY206" s="213" t="s">
        <v>266</v>
      </c>
      <c r="BK206" s="215">
        <f>BK207</f>
        <v>0</v>
      </c>
    </row>
    <row r="207" s="12" customFormat="1" ht="22.8" customHeight="1">
      <c r="A207" s="12"/>
      <c r="B207" s="202"/>
      <c r="C207" s="203"/>
      <c r="D207" s="204" t="s">
        <v>76</v>
      </c>
      <c r="E207" s="216" t="s">
        <v>487</v>
      </c>
      <c r="F207" s="216" t="s">
        <v>488</v>
      </c>
      <c r="G207" s="203"/>
      <c r="H207" s="203"/>
      <c r="I207" s="206"/>
      <c r="J207" s="217">
        <f>BK207</f>
        <v>0</v>
      </c>
      <c r="K207" s="203"/>
      <c r="L207" s="208"/>
      <c r="M207" s="209"/>
      <c r="N207" s="210"/>
      <c r="O207" s="210"/>
      <c r="P207" s="211">
        <f>SUM(P208:P221)</f>
        <v>0</v>
      </c>
      <c r="Q207" s="210"/>
      <c r="R207" s="211">
        <f>SUM(R208:R221)</f>
        <v>0.37904070000000001</v>
      </c>
      <c r="S207" s="210"/>
      <c r="T207" s="212">
        <f>SUM(T208:T221)</f>
        <v>0.39434500000000006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3" t="s">
        <v>98</v>
      </c>
      <c r="AT207" s="214" t="s">
        <v>76</v>
      </c>
      <c r="AU207" s="214" t="s">
        <v>84</v>
      </c>
      <c r="AY207" s="213" t="s">
        <v>266</v>
      </c>
      <c r="BK207" s="215">
        <f>SUM(BK208:BK221)</f>
        <v>0</v>
      </c>
    </row>
    <row r="208" s="2" customFormat="1" ht="16.5" customHeight="1">
      <c r="A208" s="41"/>
      <c r="B208" s="42"/>
      <c r="C208" s="218" t="s">
        <v>489</v>
      </c>
      <c r="D208" s="218" t="s">
        <v>268</v>
      </c>
      <c r="E208" s="219" t="s">
        <v>490</v>
      </c>
      <c r="F208" s="220" t="s">
        <v>491</v>
      </c>
      <c r="G208" s="221" t="s">
        <v>327</v>
      </c>
      <c r="H208" s="222">
        <v>394.34500000000003</v>
      </c>
      <c r="I208" s="223"/>
      <c r="J208" s="224">
        <f>ROUND(I208*H208,2)</f>
        <v>0</v>
      </c>
      <c r="K208" s="220" t="s">
        <v>272</v>
      </c>
      <c r="L208" s="47"/>
      <c r="M208" s="225" t="s">
        <v>32</v>
      </c>
      <c r="N208" s="226" t="s">
        <v>48</v>
      </c>
      <c r="O208" s="87"/>
      <c r="P208" s="227">
        <f>O208*H208</f>
        <v>0</v>
      </c>
      <c r="Q208" s="227">
        <v>6.0000000000000002E-05</v>
      </c>
      <c r="R208" s="227">
        <f>Q208*H208</f>
        <v>0.023660700000000003</v>
      </c>
      <c r="S208" s="227">
        <v>0</v>
      </c>
      <c r="T208" s="228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98</v>
      </c>
      <c r="AT208" s="229" t="s">
        <v>268</v>
      </c>
      <c r="AU208" s="229" t="s">
        <v>86</v>
      </c>
      <c r="AY208" s="19" t="s">
        <v>266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1449</v>
      </c>
    </row>
    <row r="209" s="2" customFormat="1">
      <c r="A209" s="41"/>
      <c r="B209" s="42"/>
      <c r="C209" s="43"/>
      <c r="D209" s="231" t="s">
        <v>274</v>
      </c>
      <c r="E209" s="43"/>
      <c r="F209" s="232" t="s">
        <v>493</v>
      </c>
      <c r="G209" s="43"/>
      <c r="H209" s="43"/>
      <c r="I209" s="233"/>
      <c r="J209" s="43"/>
      <c r="K209" s="43"/>
      <c r="L209" s="47"/>
      <c r="M209" s="234"/>
      <c r="N209" s="235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274</v>
      </c>
      <c r="AU209" s="19" t="s">
        <v>86</v>
      </c>
    </row>
    <row r="210" s="13" customFormat="1">
      <c r="A210" s="13"/>
      <c r="B210" s="236"/>
      <c r="C210" s="237"/>
      <c r="D210" s="238" t="s">
        <v>276</v>
      </c>
      <c r="E210" s="239" t="s">
        <v>216</v>
      </c>
      <c r="F210" s="240" t="s">
        <v>1368</v>
      </c>
      <c r="G210" s="237"/>
      <c r="H210" s="241">
        <v>342.5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276</v>
      </c>
      <c r="AU210" s="247" t="s">
        <v>86</v>
      </c>
      <c r="AV210" s="13" t="s">
        <v>86</v>
      </c>
      <c r="AW210" s="13" t="s">
        <v>39</v>
      </c>
      <c r="AX210" s="13" t="s">
        <v>77</v>
      </c>
      <c r="AY210" s="247" t="s">
        <v>266</v>
      </c>
    </row>
    <row r="211" s="13" customFormat="1">
      <c r="A211" s="13"/>
      <c r="B211" s="236"/>
      <c r="C211" s="237"/>
      <c r="D211" s="238" t="s">
        <v>276</v>
      </c>
      <c r="E211" s="239" t="s">
        <v>222</v>
      </c>
      <c r="F211" s="240" t="s">
        <v>1450</v>
      </c>
      <c r="G211" s="237"/>
      <c r="H211" s="241">
        <v>51.844999999999999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276</v>
      </c>
      <c r="AU211" s="247" t="s">
        <v>86</v>
      </c>
      <c r="AV211" s="13" t="s">
        <v>86</v>
      </c>
      <c r="AW211" s="13" t="s">
        <v>39</v>
      </c>
      <c r="AX211" s="13" t="s">
        <v>77</v>
      </c>
      <c r="AY211" s="247" t="s">
        <v>266</v>
      </c>
    </row>
    <row r="212" s="13" customFormat="1">
      <c r="A212" s="13"/>
      <c r="B212" s="236"/>
      <c r="C212" s="237"/>
      <c r="D212" s="238" t="s">
        <v>276</v>
      </c>
      <c r="E212" s="239" t="s">
        <v>496</v>
      </c>
      <c r="F212" s="240" t="s">
        <v>497</v>
      </c>
      <c r="G212" s="237"/>
      <c r="H212" s="241">
        <v>394.34500000000003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276</v>
      </c>
      <c r="AU212" s="247" t="s">
        <v>86</v>
      </c>
      <c r="AV212" s="13" t="s">
        <v>86</v>
      </c>
      <c r="AW212" s="13" t="s">
        <v>39</v>
      </c>
      <c r="AX212" s="13" t="s">
        <v>84</v>
      </c>
      <c r="AY212" s="247" t="s">
        <v>266</v>
      </c>
    </row>
    <row r="213" s="2" customFormat="1" ht="16.5" customHeight="1">
      <c r="A213" s="41"/>
      <c r="B213" s="42"/>
      <c r="C213" s="248" t="s">
        <v>498</v>
      </c>
      <c r="D213" s="248" t="s">
        <v>336</v>
      </c>
      <c r="E213" s="249" t="s">
        <v>499</v>
      </c>
      <c r="F213" s="250" t="s">
        <v>500</v>
      </c>
      <c r="G213" s="251" t="s">
        <v>336</v>
      </c>
      <c r="H213" s="252">
        <v>10.5</v>
      </c>
      <c r="I213" s="253"/>
      <c r="J213" s="254">
        <f>ROUND(I213*H213,2)</f>
        <v>0</v>
      </c>
      <c r="K213" s="250" t="s">
        <v>340</v>
      </c>
      <c r="L213" s="255"/>
      <c r="M213" s="256" t="s">
        <v>32</v>
      </c>
      <c r="N213" s="257" t="s">
        <v>48</v>
      </c>
      <c r="O213" s="87"/>
      <c r="P213" s="227">
        <f>O213*H213</f>
        <v>0</v>
      </c>
      <c r="Q213" s="227">
        <v>0.0286</v>
      </c>
      <c r="R213" s="227">
        <f>Q213*H213</f>
        <v>0.30030000000000001</v>
      </c>
      <c r="S213" s="227">
        <v>0</v>
      </c>
      <c r="T213" s="228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9" t="s">
        <v>319</v>
      </c>
      <c r="AT213" s="229" t="s">
        <v>336</v>
      </c>
      <c r="AU213" s="229" t="s">
        <v>86</v>
      </c>
      <c r="AY213" s="19" t="s">
        <v>266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19" t="s">
        <v>84</v>
      </c>
      <c r="BK213" s="230">
        <f>ROUND(I213*H213,2)</f>
        <v>0</v>
      </c>
      <c r="BL213" s="19" t="s">
        <v>98</v>
      </c>
      <c r="BM213" s="229" t="s">
        <v>1451</v>
      </c>
    </row>
    <row r="214" s="13" customFormat="1">
      <c r="A214" s="13"/>
      <c r="B214" s="236"/>
      <c r="C214" s="237"/>
      <c r="D214" s="238" t="s">
        <v>276</v>
      </c>
      <c r="E214" s="239" t="s">
        <v>502</v>
      </c>
      <c r="F214" s="240" t="s">
        <v>1371</v>
      </c>
      <c r="G214" s="237"/>
      <c r="H214" s="241">
        <v>10.5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276</v>
      </c>
      <c r="AU214" s="247" t="s">
        <v>86</v>
      </c>
      <c r="AV214" s="13" t="s">
        <v>86</v>
      </c>
      <c r="AW214" s="13" t="s">
        <v>39</v>
      </c>
      <c r="AX214" s="13" t="s">
        <v>84</v>
      </c>
      <c r="AY214" s="247" t="s">
        <v>266</v>
      </c>
    </row>
    <row r="215" s="2" customFormat="1" ht="16.5" customHeight="1">
      <c r="A215" s="41"/>
      <c r="B215" s="42"/>
      <c r="C215" s="248" t="s">
        <v>504</v>
      </c>
      <c r="D215" s="248" t="s">
        <v>336</v>
      </c>
      <c r="E215" s="249" t="s">
        <v>505</v>
      </c>
      <c r="F215" s="250" t="s">
        <v>506</v>
      </c>
      <c r="G215" s="251" t="s">
        <v>336</v>
      </c>
      <c r="H215" s="252">
        <v>10.800000000000001</v>
      </c>
      <c r="I215" s="253"/>
      <c r="J215" s="254">
        <f>ROUND(I215*H215,2)</f>
        <v>0</v>
      </c>
      <c r="K215" s="250" t="s">
        <v>340</v>
      </c>
      <c r="L215" s="255"/>
      <c r="M215" s="256" t="s">
        <v>32</v>
      </c>
      <c r="N215" s="257" t="s">
        <v>48</v>
      </c>
      <c r="O215" s="87"/>
      <c r="P215" s="227">
        <f>O215*H215</f>
        <v>0</v>
      </c>
      <c r="Q215" s="227">
        <v>0.0051000000000000004</v>
      </c>
      <c r="R215" s="227">
        <f>Q215*H215</f>
        <v>0.055080000000000011</v>
      </c>
      <c r="S215" s="227">
        <v>0</v>
      </c>
      <c r="T215" s="228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9" t="s">
        <v>319</v>
      </c>
      <c r="AT215" s="229" t="s">
        <v>336</v>
      </c>
      <c r="AU215" s="229" t="s">
        <v>86</v>
      </c>
      <c r="AY215" s="19" t="s">
        <v>266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19" t="s">
        <v>84</v>
      </c>
      <c r="BK215" s="230">
        <f>ROUND(I215*H215,2)</f>
        <v>0</v>
      </c>
      <c r="BL215" s="19" t="s">
        <v>98</v>
      </c>
      <c r="BM215" s="229" t="s">
        <v>1452</v>
      </c>
    </row>
    <row r="216" s="13" customFormat="1">
      <c r="A216" s="13"/>
      <c r="B216" s="236"/>
      <c r="C216" s="237"/>
      <c r="D216" s="238" t="s">
        <v>276</v>
      </c>
      <c r="E216" s="239" t="s">
        <v>508</v>
      </c>
      <c r="F216" s="240" t="s">
        <v>1453</v>
      </c>
      <c r="G216" s="237"/>
      <c r="H216" s="241">
        <v>10.800000000000001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276</v>
      </c>
      <c r="AU216" s="247" t="s">
        <v>86</v>
      </c>
      <c r="AV216" s="13" t="s">
        <v>86</v>
      </c>
      <c r="AW216" s="13" t="s">
        <v>39</v>
      </c>
      <c r="AX216" s="13" t="s">
        <v>84</v>
      </c>
      <c r="AY216" s="247" t="s">
        <v>266</v>
      </c>
    </row>
    <row r="217" s="2" customFormat="1" ht="16.5" customHeight="1">
      <c r="A217" s="41"/>
      <c r="B217" s="42"/>
      <c r="C217" s="218" t="s">
        <v>510</v>
      </c>
      <c r="D217" s="218" t="s">
        <v>268</v>
      </c>
      <c r="E217" s="219" t="s">
        <v>511</v>
      </c>
      <c r="F217" s="220" t="s">
        <v>1454</v>
      </c>
      <c r="G217" s="221" t="s">
        <v>327</v>
      </c>
      <c r="H217" s="222">
        <v>394.34500000000003</v>
      </c>
      <c r="I217" s="223"/>
      <c r="J217" s="224">
        <f>ROUND(I217*H217,2)</f>
        <v>0</v>
      </c>
      <c r="K217" s="220" t="s">
        <v>272</v>
      </c>
      <c r="L217" s="47"/>
      <c r="M217" s="225" t="s">
        <v>32</v>
      </c>
      <c r="N217" s="226" t="s">
        <v>48</v>
      </c>
      <c r="O217" s="87"/>
      <c r="P217" s="227">
        <f>O217*H217</f>
        <v>0</v>
      </c>
      <c r="Q217" s="227">
        <v>0</v>
      </c>
      <c r="R217" s="227">
        <f>Q217*H217</f>
        <v>0</v>
      </c>
      <c r="S217" s="227">
        <v>0.001</v>
      </c>
      <c r="T217" s="228">
        <f>S217*H217</f>
        <v>0.39434500000000006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98</v>
      </c>
      <c r="AT217" s="229" t="s">
        <v>268</v>
      </c>
      <c r="AU217" s="229" t="s">
        <v>86</v>
      </c>
      <c r="AY217" s="19" t="s">
        <v>266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98</v>
      </c>
      <c r="BM217" s="229" t="s">
        <v>1455</v>
      </c>
    </row>
    <row r="218" s="2" customFormat="1">
      <c r="A218" s="41"/>
      <c r="B218" s="42"/>
      <c r="C218" s="43"/>
      <c r="D218" s="231" t="s">
        <v>274</v>
      </c>
      <c r="E218" s="43"/>
      <c r="F218" s="232" t="s">
        <v>514</v>
      </c>
      <c r="G218" s="43"/>
      <c r="H218" s="43"/>
      <c r="I218" s="233"/>
      <c r="J218" s="43"/>
      <c r="K218" s="43"/>
      <c r="L218" s="47"/>
      <c r="M218" s="234"/>
      <c r="N218" s="235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19" t="s">
        <v>274</v>
      </c>
      <c r="AU218" s="19" t="s">
        <v>86</v>
      </c>
    </row>
    <row r="219" s="13" customFormat="1">
      <c r="A219" s="13"/>
      <c r="B219" s="236"/>
      <c r="C219" s="237"/>
      <c r="D219" s="238" t="s">
        <v>276</v>
      </c>
      <c r="E219" s="239" t="s">
        <v>32</v>
      </c>
      <c r="F219" s="240" t="s">
        <v>1456</v>
      </c>
      <c r="G219" s="237"/>
      <c r="H219" s="241">
        <v>394.34500000000003</v>
      </c>
      <c r="I219" s="242"/>
      <c r="J219" s="237"/>
      <c r="K219" s="237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276</v>
      </c>
      <c r="AU219" s="247" t="s">
        <v>86</v>
      </c>
      <c r="AV219" s="13" t="s">
        <v>86</v>
      </c>
      <c r="AW219" s="13" t="s">
        <v>39</v>
      </c>
      <c r="AX219" s="13" t="s">
        <v>84</v>
      </c>
      <c r="AY219" s="247" t="s">
        <v>266</v>
      </c>
    </row>
    <row r="220" s="2" customFormat="1" ht="24.15" customHeight="1">
      <c r="A220" s="41"/>
      <c r="B220" s="42"/>
      <c r="C220" s="218" t="s">
        <v>515</v>
      </c>
      <c r="D220" s="218" t="s">
        <v>268</v>
      </c>
      <c r="E220" s="219" t="s">
        <v>516</v>
      </c>
      <c r="F220" s="220" t="s">
        <v>517</v>
      </c>
      <c r="G220" s="221" t="s">
        <v>339</v>
      </c>
      <c r="H220" s="222">
        <v>0.379</v>
      </c>
      <c r="I220" s="223"/>
      <c r="J220" s="224">
        <f>ROUND(I220*H220,2)</f>
        <v>0</v>
      </c>
      <c r="K220" s="220" t="s">
        <v>272</v>
      </c>
      <c r="L220" s="47"/>
      <c r="M220" s="225" t="s">
        <v>32</v>
      </c>
      <c r="N220" s="226" t="s">
        <v>48</v>
      </c>
      <c r="O220" s="87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98</v>
      </c>
      <c r="AT220" s="229" t="s">
        <v>268</v>
      </c>
      <c r="AU220" s="229" t="s">
        <v>86</v>
      </c>
      <c r="AY220" s="19" t="s">
        <v>266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1457</v>
      </c>
    </row>
    <row r="221" s="2" customFormat="1">
      <c r="A221" s="41"/>
      <c r="B221" s="42"/>
      <c r="C221" s="43"/>
      <c r="D221" s="231" t="s">
        <v>274</v>
      </c>
      <c r="E221" s="43"/>
      <c r="F221" s="232" t="s">
        <v>519</v>
      </c>
      <c r="G221" s="43"/>
      <c r="H221" s="43"/>
      <c r="I221" s="233"/>
      <c r="J221" s="43"/>
      <c r="K221" s="43"/>
      <c r="L221" s="47"/>
      <c r="M221" s="234"/>
      <c r="N221" s="235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274</v>
      </c>
      <c r="AU221" s="19" t="s">
        <v>86</v>
      </c>
    </row>
    <row r="222" s="12" customFormat="1" ht="25.92" customHeight="1">
      <c r="A222" s="12"/>
      <c r="B222" s="202"/>
      <c r="C222" s="203"/>
      <c r="D222" s="204" t="s">
        <v>76</v>
      </c>
      <c r="E222" s="205" t="s">
        <v>336</v>
      </c>
      <c r="F222" s="205" t="s">
        <v>520</v>
      </c>
      <c r="G222" s="203"/>
      <c r="H222" s="203"/>
      <c r="I222" s="206"/>
      <c r="J222" s="207">
        <f>BK222</f>
        <v>0</v>
      </c>
      <c r="K222" s="203"/>
      <c r="L222" s="208"/>
      <c r="M222" s="209"/>
      <c r="N222" s="210"/>
      <c r="O222" s="210"/>
      <c r="P222" s="211">
        <f>P223</f>
        <v>0</v>
      </c>
      <c r="Q222" s="210"/>
      <c r="R222" s="211">
        <f>R223</f>
        <v>0.022446799999999999</v>
      </c>
      <c r="S222" s="210"/>
      <c r="T222" s="212">
        <f>T223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3" t="s">
        <v>93</v>
      </c>
      <c r="AT222" s="214" t="s">
        <v>76</v>
      </c>
      <c r="AU222" s="214" t="s">
        <v>77</v>
      </c>
      <c r="AY222" s="213" t="s">
        <v>266</v>
      </c>
      <c r="BK222" s="215">
        <f>BK223</f>
        <v>0</v>
      </c>
    </row>
    <row r="223" s="12" customFormat="1" ht="22.8" customHeight="1">
      <c r="A223" s="12"/>
      <c r="B223" s="202"/>
      <c r="C223" s="203"/>
      <c r="D223" s="204" t="s">
        <v>76</v>
      </c>
      <c r="E223" s="216" t="s">
        <v>521</v>
      </c>
      <c r="F223" s="216" t="s">
        <v>522</v>
      </c>
      <c r="G223" s="203"/>
      <c r="H223" s="203"/>
      <c r="I223" s="206"/>
      <c r="J223" s="217">
        <f>BK223</f>
        <v>0</v>
      </c>
      <c r="K223" s="203"/>
      <c r="L223" s="208"/>
      <c r="M223" s="209"/>
      <c r="N223" s="210"/>
      <c r="O223" s="210"/>
      <c r="P223" s="211">
        <f>SUM(P224:P231)</f>
        <v>0</v>
      </c>
      <c r="Q223" s="210"/>
      <c r="R223" s="211">
        <f>SUM(R224:R231)</f>
        <v>0.022446799999999999</v>
      </c>
      <c r="S223" s="210"/>
      <c r="T223" s="212">
        <f>SUM(T224:T231)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13" t="s">
        <v>98</v>
      </c>
      <c r="AT223" s="214" t="s">
        <v>76</v>
      </c>
      <c r="AU223" s="214" t="s">
        <v>84</v>
      </c>
      <c r="AY223" s="213" t="s">
        <v>266</v>
      </c>
      <c r="BK223" s="215">
        <f>SUM(BK224:BK231)</f>
        <v>0</v>
      </c>
    </row>
    <row r="224" s="2" customFormat="1" ht="24.15" customHeight="1">
      <c r="A224" s="41"/>
      <c r="B224" s="42"/>
      <c r="C224" s="218" t="s">
        <v>523</v>
      </c>
      <c r="D224" s="218" t="s">
        <v>268</v>
      </c>
      <c r="E224" s="219" t="s">
        <v>524</v>
      </c>
      <c r="F224" s="220" t="s">
        <v>525</v>
      </c>
      <c r="G224" s="221" t="s">
        <v>336</v>
      </c>
      <c r="H224" s="222">
        <v>18.260000000000002</v>
      </c>
      <c r="I224" s="223"/>
      <c r="J224" s="224">
        <f>ROUND(I224*H224,2)</f>
        <v>0</v>
      </c>
      <c r="K224" s="220" t="s">
        <v>272</v>
      </c>
      <c r="L224" s="47"/>
      <c r="M224" s="225" t="s">
        <v>32</v>
      </c>
      <c r="N224" s="226" t="s">
        <v>48</v>
      </c>
      <c r="O224" s="87"/>
      <c r="P224" s="227">
        <f>O224*H224</f>
        <v>0</v>
      </c>
      <c r="Q224" s="227">
        <v>0</v>
      </c>
      <c r="R224" s="227">
        <f>Q224*H224</f>
        <v>0</v>
      </c>
      <c r="S224" s="227">
        <v>0</v>
      </c>
      <c r="T224" s="228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9" t="s">
        <v>98</v>
      </c>
      <c r="AT224" s="229" t="s">
        <v>268</v>
      </c>
      <c r="AU224" s="229" t="s">
        <v>86</v>
      </c>
      <c r="AY224" s="19" t="s">
        <v>266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19" t="s">
        <v>84</v>
      </c>
      <c r="BK224" s="230">
        <f>ROUND(I224*H224,2)</f>
        <v>0</v>
      </c>
      <c r="BL224" s="19" t="s">
        <v>98</v>
      </c>
      <c r="BM224" s="229" t="s">
        <v>1458</v>
      </c>
    </row>
    <row r="225" s="2" customFormat="1">
      <c r="A225" s="41"/>
      <c r="B225" s="42"/>
      <c r="C225" s="43"/>
      <c r="D225" s="231" t="s">
        <v>274</v>
      </c>
      <c r="E225" s="43"/>
      <c r="F225" s="232" t="s">
        <v>527</v>
      </c>
      <c r="G225" s="43"/>
      <c r="H225" s="43"/>
      <c r="I225" s="233"/>
      <c r="J225" s="43"/>
      <c r="K225" s="43"/>
      <c r="L225" s="47"/>
      <c r="M225" s="234"/>
      <c r="N225" s="235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19" t="s">
        <v>274</v>
      </c>
      <c r="AU225" s="19" t="s">
        <v>86</v>
      </c>
    </row>
    <row r="226" s="13" customFormat="1">
      <c r="A226" s="13"/>
      <c r="B226" s="236"/>
      <c r="C226" s="237"/>
      <c r="D226" s="238" t="s">
        <v>276</v>
      </c>
      <c r="E226" s="239" t="s">
        <v>528</v>
      </c>
      <c r="F226" s="240" t="s">
        <v>1377</v>
      </c>
      <c r="G226" s="237"/>
      <c r="H226" s="241">
        <v>18.260000000000002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276</v>
      </c>
      <c r="AU226" s="247" t="s">
        <v>86</v>
      </c>
      <c r="AV226" s="13" t="s">
        <v>86</v>
      </c>
      <c r="AW226" s="13" t="s">
        <v>39</v>
      </c>
      <c r="AX226" s="13" t="s">
        <v>84</v>
      </c>
      <c r="AY226" s="247" t="s">
        <v>266</v>
      </c>
    </row>
    <row r="227" s="2" customFormat="1" ht="16.5" customHeight="1">
      <c r="A227" s="41"/>
      <c r="B227" s="42"/>
      <c r="C227" s="248" t="s">
        <v>530</v>
      </c>
      <c r="D227" s="248" t="s">
        <v>336</v>
      </c>
      <c r="E227" s="249" t="s">
        <v>531</v>
      </c>
      <c r="F227" s="250" t="s">
        <v>1459</v>
      </c>
      <c r="G227" s="251" t="s">
        <v>336</v>
      </c>
      <c r="H227" s="252">
        <v>18.260000000000002</v>
      </c>
      <c r="I227" s="253"/>
      <c r="J227" s="254">
        <f>ROUND(I227*H227,2)</f>
        <v>0</v>
      </c>
      <c r="K227" s="250" t="s">
        <v>272</v>
      </c>
      <c r="L227" s="255"/>
      <c r="M227" s="256" t="s">
        <v>32</v>
      </c>
      <c r="N227" s="257" t="s">
        <v>48</v>
      </c>
      <c r="O227" s="87"/>
      <c r="P227" s="227">
        <f>O227*H227</f>
        <v>0</v>
      </c>
      <c r="Q227" s="227">
        <v>0.00018000000000000001</v>
      </c>
      <c r="R227" s="227">
        <f>Q227*H227</f>
        <v>0.0032868000000000003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319</v>
      </c>
      <c r="AT227" s="229" t="s">
        <v>336</v>
      </c>
      <c r="AU227" s="229" t="s">
        <v>86</v>
      </c>
      <c r="AY227" s="19" t="s">
        <v>266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1460</v>
      </c>
    </row>
    <row r="228" s="2" customFormat="1" ht="24.15" customHeight="1">
      <c r="A228" s="41"/>
      <c r="B228" s="42"/>
      <c r="C228" s="218" t="s">
        <v>534</v>
      </c>
      <c r="D228" s="218" t="s">
        <v>268</v>
      </c>
      <c r="E228" s="219" t="s">
        <v>535</v>
      </c>
      <c r="F228" s="220" t="s">
        <v>1461</v>
      </c>
      <c r="G228" s="221" t="s">
        <v>452</v>
      </c>
      <c r="H228" s="222">
        <v>2</v>
      </c>
      <c r="I228" s="223"/>
      <c r="J228" s="224">
        <f>ROUND(I228*H228,2)</f>
        <v>0</v>
      </c>
      <c r="K228" s="220" t="s">
        <v>272</v>
      </c>
      <c r="L228" s="47"/>
      <c r="M228" s="225" t="s">
        <v>32</v>
      </c>
      <c r="N228" s="226" t="s">
        <v>48</v>
      </c>
      <c r="O228" s="87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29" t="s">
        <v>98</v>
      </c>
      <c r="AT228" s="229" t="s">
        <v>268</v>
      </c>
      <c r="AU228" s="229" t="s">
        <v>86</v>
      </c>
      <c r="AY228" s="19" t="s">
        <v>266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19" t="s">
        <v>84</v>
      </c>
      <c r="BK228" s="230">
        <f>ROUND(I228*H228,2)</f>
        <v>0</v>
      </c>
      <c r="BL228" s="19" t="s">
        <v>98</v>
      </c>
      <c r="BM228" s="229" t="s">
        <v>1462</v>
      </c>
    </row>
    <row r="229" s="2" customFormat="1">
      <c r="A229" s="41"/>
      <c r="B229" s="42"/>
      <c r="C229" s="43"/>
      <c r="D229" s="231" t="s">
        <v>274</v>
      </c>
      <c r="E229" s="43"/>
      <c r="F229" s="232" t="s">
        <v>538</v>
      </c>
      <c r="G229" s="43"/>
      <c r="H229" s="43"/>
      <c r="I229" s="233"/>
      <c r="J229" s="43"/>
      <c r="K229" s="43"/>
      <c r="L229" s="47"/>
      <c r="M229" s="234"/>
      <c r="N229" s="235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19" t="s">
        <v>274</v>
      </c>
      <c r="AU229" s="19" t="s">
        <v>86</v>
      </c>
    </row>
    <row r="230" s="13" customFormat="1">
      <c r="A230" s="13"/>
      <c r="B230" s="236"/>
      <c r="C230" s="237"/>
      <c r="D230" s="238" t="s">
        <v>276</v>
      </c>
      <c r="E230" s="239" t="s">
        <v>539</v>
      </c>
      <c r="F230" s="240" t="s">
        <v>86</v>
      </c>
      <c r="G230" s="237"/>
      <c r="H230" s="241">
        <v>2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276</v>
      </c>
      <c r="AU230" s="247" t="s">
        <v>86</v>
      </c>
      <c r="AV230" s="13" t="s">
        <v>86</v>
      </c>
      <c r="AW230" s="13" t="s">
        <v>39</v>
      </c>
      <c r="AX230" s="13" t="s">
        <v>84</v>
      </c>
      <c r="AY230" s="247" t="s">
        <v>266</v>
      </c>
    </row>
    <row r="231" s="2" customFormat="1" ht="16.5" customHeight="1">
      <c r="A231" s="41"/>
      <c r="B231" s="42"/>
      <c r="C231" s="248" t="s">
        <v>541</v>
      </c>
      <c r="D231" s="248" t="s">
        <v>336</v>
      </c>
      <c r="E231" s="249" t="s">
        <v>542</v>
      </c>
      <c r="F231" s="250" t="s">
        <v>543</v>
      </c>
      <c r="G231" s="251" t="s">
        <v>452</v>
      </c>
      <c r="H231" s="252">
        <v>2</v>
      </c>
      <c r="I231" s="253"/>
      <c r="J231" s="254">
        <f>ROUND(I231*H231,2)</f>
        <v>0</v>
      </c>
      <c r="K231" s="250" t="s">
        <v>272</v>
      </c>
      <c r="L231" s="255"/>
      <c r="M231" s="256" t="s">
        <v>32</v>
      </c>
      <c r="N231" s="257" t="s">
        <v>48</v>
      </c>
      <c r="O231" s="87"/>
      <c r="P231" s="227">
        <f>O231*H231</f>
        <v>0</v>
      </c>
      <c r="Q231" s="227">
        <v>0.00958</v>
      </c>
      <c r="R231" s="227">
        <f>Q231*H231</f>
        <v>0.01916</v>
      </c>
      <c r="S231" s="227">
        <v>0</v>
      </c>
      <c r="T231" s="228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29" t="s">
        <v>319</v>
      </c>
      <c r="AT231" s="229" t="s">
        <v>336</v>
      </c>
      <c r="AU231" s="229" t="s">
        <v>86</v>
      </c>
      <c r="AY231" s="19" t="s">
        <v>266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19" t="s">
        <v>84</v>
      </c>
      <c r="BK231" s="230">
        <f>ROUND(I231*H231,2)</f>
        <v>0</v>
      </c>
      <c r="BL231" s="19" t="s">
        <v>98</v>
      </c>
      <c r="BM231" s="229" t="s">
        <v>1463</v>
      </c>
    </row>
    <row r="232" s="12" customFormat="1" ht="25.92" customHeight="1">
      <c r="A232" s="12"/>
      <c r="B232" s="202"/>
      <c r="C232" s="203"/>
      <c r="D232" s="204" t="s">
        <v>76</v>
      </c>
      <c r="E232" s="205" t="s">
        <v>545</v>
      </c>
      <c r="F232" s="205" t="s">
        <v>546</v>
      </c>
      <c r="G232" s="203"/>
      <c r="H232" s="203"/>
      <c r="I232" s="206"/>
      <c r="J232" s="207">
        <f>BK232</f>
        <v>0</v>
      </c>
      <c r="K232" s="203"/>
      <c r="L232" s="208"/>
      <c r="M232" s="209"/>
      <c r="N232" s="210"/>
      <c r="O232" s="210"/>
      <c r="P232" s="211">
        <f>SUM(P233:P238)</f>
        <v>0</v>
      </c>
      <c r="Q232" s="210"/>
      <c r="R232" s="211">
        <f>SUM(R233:R238)</f>
        <v>0</v>
      </c>
      <c r="S232" s="210"/>
      <c r="T232" s="212">
        <f>SUM(T233:T238)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13" t="s">
        <v>98</v>
      </c>
      <c r="AT232" s="214" t="s">
        <v>76</v>
      </c>
      <c r="AU232" s="214" t="s">
        <v>77</v>
      </c>
      <c r="AY232" s="213" t="s">
        <v>266</v>
      </c>
      <c r="BK232" s="215">
        <f>SUM(BK233:BK238)</f>
        <v>0</v>
      </c>
    </row>
    <row r="233" s="2" customFormat="1" ht="24.15" customHeight="1">
      <c r="A233" s="41"/>
      <c r="B233" s="42"/>
      <c r="C233" s="218" t="s">
        <v>547</v>
      </c>
      <c r="D233" s="218" t="s">
        <v>268</v>
      </c>
      <c r="E233" s="219" t="s">
        <v>548</v>
      </c>
      <c r="F233" s="220" t="s">
        <v>549</v>
      </c>
      <c r="G233" s="221" t="s">
        <v>339</v>
      </c>
      <c r="H233" s="222">
        <v>228.672</v>
      </c>
      <c r="I233" s="223"/>
      <c r="J233" s="224">
        <f>ROUND(I233*H233,2)</f>
        <v>0</v>
      </c>
      <c r="K233" s="220" t="s">
        <v>272</v>
      </c>
      <c r="L233" s="47"/>
      <c r="M233" s="225" t="s">
        <v>32</v>
      </c>
      <c r="N233" s="226" t="s">
        <v>48</v>
      </c>
      <c r="O233" s="87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9" t="s">
        <v>98</v>
      </c>
      <c r="AT233" s="229" t="s">
        <v>268</v>
      </c>
      <c r="AU233" s="229" t="s">
        <v>84</v>
      </c>
      <c r="AY233" s="19" t="s">
        <v>266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19" t="s">
        <v>84</v>
      </c>
      <c r="BK233" s="230">
        <f>ROUND(I233*H233,2)</f>
        <v>0</v>
      </c>
      <c r="BL233" s="19" t="s">
        <v>98</v>
      </c>
      <c r="BM233" s="229" t="s">
        <v>1464</v>
      </c>
    </row>
    <row r="234" s="2" customFormat="1">
      <c r="A234" s="41"/>
      <c r="B234" s="42"/>
      <c r="C234" s="43"/>
      <c r="D234" s="231" t="s">
        <v>274</v>
      </c>
      <c r="E234" s="43"/>
      <c r="F234" s="232" t="s">
        <v>551</v>
      </c>
      <c r="G234" s="43"/>
      <c r="H234" s="43"/>
      <c r="I234" s="233"/>
      <c r="J234" s="43"/>
      <c r="K234" s="43"/>
      <c r="L234" s="47"/>
      <c r="M234" s="234"/>
      <c r="N234" s="235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19" t="s">
        <v>274</v>
      </c>
      <c r="AU234" s="19" t="s">
        <v>84</v>
      </c>
    </row>
    <row r="235" s="13" customFormat="1">
      <c r="A235" s="13"/>
      <c r="B235" s="236"/>
      <c r="C235" s="237"/>
      <c r="D235" s="238" t="s">
        <v>276</v>
      </c>
      <c r="E235" s="239" t="s">
        <v>552</v>
      </c>
      <c r="F235" s="240" t="s">
        <v>1382</v>
      </c>
      <c r="G235" s="237"/>
      <c r="H235" s="241">
        <v>228.672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276</v>
      </c>
      <c r="AU235" s="247" t="s">
        <v>84</v>
      </c>
      <c r="AV235" s="13" t="s">
        <v>86</v>
      </c>
      <c r="AW235" s="13" t="s">
        <v>39</v>
      </c>
      <c r="AX235" s="13" t="s">
        <v>84</v>
      </c>
      <c r="AY235" s="247" t="s">
        <v>266</v>
      </c>
    </row>
    <row r="236" s="2" customFormat="1" ht="24.15" customHeight="1">
      <c r="A236" s="41"/>
      <c r="B236" s="42"/>
      <c r="C236" s="218" t="s">
        <v>554</v>
      </c>
      <c r="D236" s="218" t="s">
        <v>268</v>
      </c>
      <c r="E236" s="219" t="s">
        <v>555</v>
      </c>
      <c r="F236" s="220" t="s">
        <v>556</v>
      </c>
      <c r="G236" s="221" t="s">
        <v>339</v>
      </c>
      <c r="H236" s="222">
        <v>7.9459999999999997</v>
      </c>
      <c r="I236" s="223"/>
      <c r="J236" s="224">
        <f>ROUND(I236*H236,2)</f>
        <v>0</v>
      </c>
      <c r="K236" s="220" t="s">
        <v>272</v>
      </c>
      <c r="L236" s="47"/>
      <c r="M236" s="225" t="s">
        <v>32</v>
      </c>
      <c r="N236" s="226" t="s">
        <v>48</v>
      </c>
      <c r="O236" s="87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9" t="s">
        <v>98</v>
      </c>
      <c r="AT236" s="229" t="s">
        <v>268</v>
      </c>
      <c r="AU236" s="229" t="s">
        <v>84</v>
      </c>
      <c r="AY236" s="19" t="s">
        <v>266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19" t="s">
        <v>84</v>
      </c>
      <c r="BK236" s="230">
        <f>ROUND(I236*H236,2)</f>
        <v>0</v>
      </c>
      <c r="BL236" s="19" t="s">
        <v>98</v>
      </c>
      <c r="BM236" s="229" t="s">
        <v>1465</v>
      </c>
    </row>
    <row r="237" s="2" customFormat="1">
      <c r="A237" s="41"/>
      <c r="B237" s="42"/>
      <c r="C237" s="43"/>
      <c r="D237" s="231" t="s">
        <v>274</v>
      </c>
      <c r="E237" s="43"/>
      <c r="F237" s="232" t="s">
        <v>558</v>
      </c>
      <c r="G237" s="43"/>
      <c r="H237" s="43"/>
      <c r="I237" s="233"/>
      <c r="J237" s="43"/>
      <c r="K237" s="43"/>
      <c r="L237" s="47"/>
      <c r="M237" s="234"/>
      <c r="N237" s="235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19" t="s">
        <v>274</v>
      </c>
      <c r="AU237" s="19" t="s">
        <v>84</v>
      </c>
    </row>
    <row r="238" s="13" customFormat="1">
      <c r="A238" s="13"/>
      <c r="B238" s="236"/>
      <c r="C238" s="237"/>
      <c r="D238" s="238" t="s">
        <v>276</v>
      </c>
      <c r="E238" s="239" t="s">
        <v>559</v>
      </c>
      <c r="F238" s="240" t="s">
        <v>1384</v>
      </c>
      <c r="G238" s="237"/>
      <c r="H238" s="241">
        <v>7.9459999999999997</v>
      </c>
      <c r="I238" s="242"/>
      <c r="J238" s="237"/>
      <c r="K238" s="237"/>
      <c r="L238" s="243"/>
      <c r="M238" s="270"/>
      <c r="N238" s="271"/>
      <c r="O238" s="271"/>
      <c r="P238" s="271"/>
      <c r="Q238" s="271"/>
      <c r="R238" s="271"/>
      <c r="S238" s="271"/>
      <c r="T238" s="27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276</v>
      </c>
      <c r="AU238" s="247" t="s">
        <v>84</v>
      </c>
      <c r="AV238" s="13" t="s">
        <v>86</v>
      </c>
      <c r="AW238" s="13" t="s">
        <v>39</v>
      </c>
      <c r="AX238" s="13" t="s">
        <v>84</v>
      </c>
      <c r="AY238" s="247" t="s">
        <v>266</v>
      </c>
    </row>
    <row r="239" s="2" customFormat="1" ht="6.96" customHeight="1">
      <c r="A239" s="41"/>
      <c r="B239" s="62"/>
      <c r="C239" s="63"/>
      <c r="D239" s="63"/>
      <c r="E239" s="63"/>
      <c r="F239" s="63"/>
      <c r="G239" s="63"/>
      <c r="H239" s="63"/>
      <c r="I239" s="63"/>
      <c r="J239" s="63"/>
      <c r="K239" s="63"/>
      <c r="L239" s="47"/>
      <c r="M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</row>
  </sheetData>
  <sheetProtection sheet="1" autoFilter="0" formatColumns="0" formatRows="0" objects="1" scenarios="1" spinCount="100000" saltValue="3T/qGVTw++bTTY76oI7VERvS+prxYZ3NW2H32vbGYynAnTZ+IB2W8/27jNijKAue1IkU8Fg7lLv6Pg//CnjjlA==" hashValue="7nsYo0CfMzRpoEDFZiy4mBmljOEdT+dc3FA4gFtQLxG+Y1zWNWFgyLALyZv0/j+lsjhSonCACUFFnfW4+1hfWg==" algorithmName="SHA-512" password="CC35"/>
  <autoFilter ref="C103:K23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7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75421"/>
    <hyperlink ref="F124" r:id="rId7" display="https://podminky.urs.cz/item/CS_URS_2023_02/154075423"/>
    <hyperlink ref="F127" r:id="rId8" display="https://podminky.urs.cz/item/CS_URS_2023_02/154075521"/>
    <hyperlink ref="F129" r:id="rId9" display="https://podminky.urs.cz/item/CS_URS_2023_02/154077341"/>
    <hyperlink ref="F131" r:id="rId10" display="https://podminky.urs.cz/item/CS_URS_2023_02/154077342"/>
    <hyperlink ref="F143" r:id="rId11" display="https://podminky.urs.cz/item/CS_URS_2023_02/171201201"/>
    <hyperlink ref="F147" r:id="rId12" display="https://podminky.urs.cz/item/CS_URS_2023_02/216905111"/>
    <hyperlink ref="F150" r:id="rId13" display="https://podminky.urs.cz/item/CS_URS_2023_02/216906111"/>
    <hyperlink ref="F153" r:id="rId14" display="https://podminky.urs.cz/item/CS_URS_2023_02/274313611"/>
    <hyperlink ref="F156" r:id="rId15" display="https://podminky.urs.cz/item/CS_URS_2023_02/274351121"/>
    <hyperlink ref="F159" r:id="rId16" display="https://podminky.urs.cz/item/CS_URS_2023_02/274351122"/>
    <hyperlink ref="F163" r:id="rId17" display="https://podminky.urs.cz/item/CS_URS_2023_02/451541192"/>
    <hyperlink ref="F166" r:id="rId18" display="https://podminky.urs.cz/item/CS_URS_2023_02/451573111"/>
    <hyperlink ref="F169" r:id="rId19" display="https://podminky.urs.cz/item/CS_URS_2023_02/452321131"/>
    <hyperlink ref="F172" r:id="rId20" display="https://podminky.urs.cz/item/CS_URS_2023_02/452321192"/>
    <hyperlink ref="F175" r:id="rId21" display="https://podminky.urs.cz/item/CS_URS_2023_02/452351101"/>
    <hyperlink ref="F181" r:id="rId22" display="https://podminky.urs.cz/item/CS_URS_2023_02/452351192"/>
    <hyperlink ref="F184" r:id="rId23" display="https://podminky.urs.cz/item/CS_URS_2023_02/452361192"/>
    <hyperlink ref="F187" r:id="rId24" display="https://podminky.urs.cz/item/CS_URS_2023_02/452368211"/>
    <hyperlink ref="F191" r:id="rId25" display="https://podminky.urs.cz/item/CS_URS_2023_02/584121108"/>
    <hyperlink ref="F196" r:id="rId26" display="https://podminky.urs.cz/item/CS_URS_2023_02/961055111"/>
    <hyperlink ref="F205" r:id="rId27" display="https://podminky.urs.cz/item/CS_URS_2023_02/998255111"/>
    <hyperlink ref="F209" r:id="rId28" display="https://podminky.urs.cz/item/CS_URS_2023_02/767995113"/>
    <hyperlink ref="F218" r:id="rId29" display="https://podminky.urs.cz/item/CS_URS_2023_02/767996701"/>
    <hyperlink ref="F221" r:id="rId30" display="https://podminky.urs.cz/item/CS_URS_2023_02/998767101"/>
    <hyperlink ref="F225" r:id="rId31" display="https://podminky.urs.cz/item/CS_URS_2023_02/210220003"/>
    <hyperlink ref="F229" r:id="rId32" display="https://podminky.urs.cz/item/CS_URS_2023_02/210220361"/>
    <hyperlink ref="F234" r:id="rId33" display="https://podminky.urs.cz/item/CS_URS_2023_02/171201231R"/>
    <hyperlink ref="F237" r:id="rId34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123</v>
      </c>
      <c r="AZ2" s="142" t="s">
        <v>1086</v>
      </c>
      <c r="BA2" s="142" t="s">
        <v>1086</v>
      </c>
      <c r="BB2" s="142" t="s">
        <v>32</v>
      </c>
      <c r="BC2" s="142" t="s">
        <v>1466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418</v>
      </c>
      <c r="BA3" s="142" t="s">
        <v>418</v>
      </c>
      <c r="BB3" s="142" t="s">
        <v>32</v>
      </c>
      <c r="BC3" s="142" t="s">
        <v>1467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218</v>
      </c>
      <c r="BA4" s="142" t="s">
        <v>218</v>
      </c>
      <c r="BB4" s="142" t="s">
        <v>32</v>
      </c>
      <c r="BC4" s="142" t="s">
        <v>1468</v>
      </c>
      <c r="BD4" s="142" t="s">
        <v>86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30" customHeight="1">
      <c r="A13" s="41"/>
      <c r="B13" s="47"/>
      <c r="C13" s="41"/>
      <c r="D13" s="41"/>
      <c r="E13" s="151" t="s">
        <v>1469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ROUND(J98,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ROUND((SUM(BE98:BE183)),  2)</f>
        <v>0</v>
      </c>
      <c r="G37" s="41"/>
      <c r="H37" s="41"/>
      <c r="I37" s="162">
        <v>0.20999999999999999</v>
      </c>
      <c r="J37" s="161">
        <f>ROUND(((SUM(BE98:BE183))*I37),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ROUND((SUM(BF98:BF183)),  2)</f>
        <v>0</v>
      </c>
      <c r="G38" s="41"/>
      <c r="H38" s="41"/>
      <c r="I38" s="162">
        <v>0.12</v>
      </c>
      <c r="J38" s="161">
        <f>ROUND(((SUM(BF98:BF183))*I38),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ROUND((SUM(BG98:BG183)),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ROUND((SUM(BH98:BH183)),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ROUND((SUM(BI98:BI183)),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30" customHeight="1">
      <c r="A58" s="41"/>
      <c r="B58" s="42"/>
      <c r="C58" s="43"/>
      <c r="D58" s="43"/>
      <c r="E58" s="72" t="str">
        <f>E13</f>
        <v>SO 01.2e - Stoka D.1 a D.2 - Ražená štola pro výstavbu jednopasové stoky D.1 (objekt 20)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J98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J99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J100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J126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572</v>
      </c>
      <c r="E71" s="188"/>
      <c r="F71" s="188"/>
      <c r="G71" s="188"/>
      <c r="H71" s="188"/>
      <c r="I71" s="188"/>
      <c r="J71" s="189">
        <f>J149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241</v>
      </c>
      <c r="E72" s="188"/>
      <c r="F72" s="188"/>
      <c r="G72" s="188"/>
      <c r="H72" s="188"/>
      <c r="I72" s="188"/>
      <c r="J72" s="189">
        <f>J159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245</v>
      </c>
      <c r="E73" s="188"/>
      <c r="F73" s="188"/>
      <c r="G73" s="188"/>
      <c r="H73" s="188"/>
      <c r="I73" s="188"/>
      <c r="J73" s="189">
        <f>J177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80"/>
      <c r="C74" s="181"/>
      <c r="D74" s="182" t="s">
        <v>250</v>
      </c>
      <c r="E74" s="183"/>
      <c r="F74" s="183"/>
      <c r="G74" s="183"/>
      <c r="H74" s="183"/>
      <c r="I74" s="183"/>
      <c r="J74" s="184">
        <f>J180</f>
        <v>0</v>
      </c>
      <c r="K74" s="181"/>
      <c r="L74" s="185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2" customFormat="1" ht="21.84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80" s="2" customFormat="1" ht="6.96" customHeight="1">
      <c r="A80" s="41"/>
      <c r="B80" s="64"/>
      <c r="C80" s="65"/>
      <c r="D80" s="65"/>
      <c r="E80" s="65"/>
      <c r="F80" s="65"/>
      <c r="G80" s="65"/>
      <c r="H80" s="65"/>
      <c r="I80" s="65"/>
      <c r="J80" s="65"/>
      <c r="K80" s="65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24.96" customHeight="1">
      <c r="A81" s="41"/>
      <c r="B81" s="42"/>
      <c r="C81" s="25" t="s">
        <v>251</v>
      </c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4" t="s">
        <v>16</v>
      </c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174" t="str">
        <f>E7</f>
        <v>ÚČOV nát. lab. LB - Stokový systém</v>
      </c>
      <c r="F84" s="34"/>
      <c r="G84" s="34"/>
      <c r="H84" s="34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1" customFormat="1" ht="12" customHeight="1">
      <c r="B85" s="23"/>
      <c r="C85" s="34" t="s">
        <v>224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1" customFormat="1" ht="16.5" customHeight="1">
      <c r="B86" s="23"/>
      <c r="C86" s="24"/>
      <c r="D86" s="24"/>
      <c r="E86" s="174" t="s">
        <v>227</v>
      </c>
      <c r="F86" s="24"/>
      <c r="G86" s="24"/>
      <c r="H86" s="24"/>
      <c r="I86" s="24"/>
      <c r="J86" s="24"/>
      <c r="K86" s="24"/>
      <c r="L86" s="22"/>
    </row>
    <row r="87" s="1" customFormat="1" ht="12" customHeight="1">
      <c r="B87" s="23"/>
      <c r="C87" s="34" t="s">
        <v>230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2" customFormat="1" ht="16.5" customHeight="1">
      <c r="A88" s="41"/>
      <c r="B88" s="42"/>
      <c r="C88" s="43"/>
      <c r="D88" s="43"/>
      <c r="E88" s="175" t="s">
        <v>231</v>
      </c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232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30" customHeight="1">
      <c r="A90" s="41"/>
      <c r="B90" s="42"/>
      <c r="C90" s="43"/>
      <c r="D90" s="43"/>
      <c r="E90" s="72" t="str">
        <f>E13</f>
        <v>SO 01.2e - Stoka D.1 a D.2 - Ražená štola pro výstavbu jednopasové stoky D.1 (objekt 20)</v>
      </c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2" customHeight="1">
      <c r="A92" s="41"/>
      <c r="B92" s="42"/>
      <c r="C92" s="34" t="s">
        <v>22</v>
      </c>
      <c r="D92" s="43"/>
      <c r="E92" s="43"/>
      <c r="F92" s="29" t="str">
        <f>F16</f>
        <v>Praha 6, k.ú. Bubeneč</v>
      </c>
      <c r="G92" s="43"/>
      <c r="H92" s="43"/>
      <c r="I92" s="34" t="s">
        <v>24</v>
      </c>
      <c r="J92" s="75" t="str">
        <f>IF(J16="","",J16)</f>
        <v>4. 2. 2025</v>
      </c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6.96" customHeight="1">
      <c r="A93" s="41"/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30</v>
      </c>
      <c r="D94" s="43"/>
      <c r="E94" s="43"/>
      <c r="F94" s="29" t="str">
        <f>E19</f>
        <v>Hlavní město Praha</v>
      </c>
      <c r="G94" s="43"/>
      <c r="H94" s="43"/>
      <c r="I94" s="34" t="s">
        <v>37</v>
      </c>
      <c r="J94" s="39" t="str">
        <f>E25</f>
        <v>SWECO a.s.</v>
      </c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4" t="s">
        <v>35</v>
      </c>
      <c r="D95" s="43"/>
      <c r="E95" s="43"/>
      <c r="F95" s="29" t="str">
        <f>IF(E22="","",E22)</f>
        <v>Vyplň údaj</v>
      </c>
      <c r="G95" s="43"/>
      <c r="H95" s="43"/>
      <c r="I95" s="34" t="s">
        <v>40</v>
      </c>
      <c r="J95" s="39" t="str">
        <f>E28</f>
        <v>SWECO a.s.</v>
      </c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0.32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11" customFormat="1" ht="29.28" customHeight="1">
      <c r="A97" s="191"/>
      <c r="B97" s="192"/>
      <c r="C97" s="193" t="s">
        <v>252</v>
      </c>
      <c r="D97" s="194" t="s">
        <v>62</v>
      </c>
      <c r="E97" s="194" t="s">
        <v>58</v>
      </c>
      <c r="F97" s="194" t="s">
        <v>59</v>
      </c>
      <c r="G97" s="194" t="s">
        <v>253</v>
      </c>
      <c r="H97" s="194" t="s">
        <v>254</v>
      </c>
      <c r="I97" s="194" t="s">
        <v>255</v>
      </c>
      <c r="J97" s="194" t="s">
        <v>236</v>
      </c>
      <c r="K97" s="195" t="s">
        <v>256</v>
      </c>
      <c r="L97" s="196"/>
      <c r="M97" s="95" t="s">
        <v>32</v>
      </c>
      <c r="N97" s="96" t="s">
        <v>47</v>
      </c>
      <c r="O97" s="96" t="s">
        <v>257</v>
      </c>
      <c r="P97" s="96" t="s">
        <v>258</v>
      </c>
      <c r="Q97" s="96" t="s">
        <v>259</v>
      </c>
      <c r="R97" s="96" t="s">
        <v>260</v>
      </c>
      <c r="S97" s="96" t="s">
        <v>261</v>
      </c>
      <c r="T97" s="97" t="s">
        <v>262</v>
      </c>
      <c r="U97" s="191"/>
      <c r="V97" s="191"/>
      <c r="W97" s="191"/>
      <c r="X97" s="191"/>
      <c r="Y97" s="191"/>
      <c r="Z97" s="191"/>
      <c r="AA97" s="191"/>
      <c r="AB97" s="191"/>
      <c r="AC97" s="191"/>
      <c r="AD97" s="191"/>
      <c r="AE97" s="191"/>
    </row>
    <row r="98" s="2" customFormat="1" ht="22.8" customHeight="1">
      <c r="A98" s="41"/>
      <c r="B98" s="42"/>
      <c r="C98" s="102" t="s">
        <v>263</v>
      </c>
      <c r="D98" s="43"/>
      <c r="E98" s="43"/>
      <c r="F98" s="43"/>
      <c r="G98" s="43"/>
      <c r="H98" s="43"/>
      <c r="I98" s="43"/>
      <c r="J98" s="197">
        <f>BK98</f>
        <v>0</v>
      </c>
      <c r="K98" s="43"/>
      <c r="L98" s="47"/>
      <c r="M98" s="98"/>
      <c r="N98" s="198"/>
      <c r="O98" s="99"/>
      <c r="P98" s="199">
        <f>P99+P180</f>
        <v>0</v>
      </c>
      <c r="Q98" s="99"/>
      <c r="R98" s="199">
        <f>R99+R180</f>
        <v>10.044000560000001</v>
      </c>
      <c r="S98" s="99"/>
      <c r="T98" s="200">
        <f>T99+T180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19" t="s">
        <v>76</v>
      </c>
      <c r="AU98" s="19" t="s">
        <v>237</v>
      </c>
      <c r="BK98" s="201">
        <f>BK99+BK180</f>
        <v>0</v>
      </c>
    </row>
    <row r="99" s="12" customFormat="1" ht="25.92" customHeight="1">
      <c r="A99" s="12"/>
      <c r="B99" s="202"/>
      <c r="C99" s="203"/>
      <c r="D99" s="204" t="s">
        <v>76</v>
      </c>
      <c r="E99" s="205" t="s">
        <v>264</v>
      </c>
      <c r="F99" s="205" t="s">
        <v>265</v>
      </c>
      <c r="G99" s="203"/>
      <c r="H99" s="203"/>
      <c r="I99" s="206"/>
      <c r="J99" s="207">
        <f>BK99</f>
        <v>0</v>
      </c>
      <c r="K99" s="203"/>
      <c r="L99" s="208"/>
      <c r="M99" s="209"/>
      <c r="N99" s="210"/>
      <c r="O99" s="210"/>
      <c r="P99" s="211">
        <f>P100+P126+P149+P159+P177</f>
        <v>0</v>
      </c>
      <c r="Q99" s="210"/>
      <c r="R99" s="211">
        <f>R100+R126+R149+R159+R177</f>
        <v>10.044000560000001</v>
      </c>
      <c r="S99" s="210"/>
      <c r="T99" s="212">
        <f>T100+T126+T149+T159+T177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84</v>
      </c>
      <c r="AT99" s="214" t="s">
        <v>76</v>
      </c>
      <c r="AU99" s="214" t="s">
        <v>77</v>
      </c>
      <c r="AY99" s="213" t="s">
        <v>266</v>
      </c>
      <c r="BK99" s="215">
        <f>BK100+BK126+BK149+BK159+BK177</f>
        <v>0</v>
      </c>
    </row>
    <row r="100" s="12" customFormat="1" ht="22.8" customHeight="1">
      <c r="A100" s="12"/>
      <c r="B100" s="202"/>
      <c r="C100" s="203"/>
      <c r="D100" s="204" t="s">
        <v>76</v>
      </c>
      <c r="E100" s="216" t="s">
        <v>84</v>
      </c>
      <c r="F100" s="216" t="s">
        <v>267</v>
      </c>
      <c r="G100" s="203"/>
      <c r="H100" s="203"/>
      <c r="I100" s="206"/>
      <c r="J100" s="217">
        <f>BK100</f>
        <v>0</v>
      </c>
      <c r="K100" s="203"/>
      <c r="L100" s="208"/>
      <c r="M100" s="209"/>
      <c r="N100" s="210"/>
      <c r="O100" s="210"/>
      <c r="P100" s="211">
        <f>SUM(P101:P125)</f>
        <v>0</v>
      </c>
      <c r="Q100" s="210"/>
      <c r="R100" s="211">
        <f>SUM(R101:R125)</f>
        <v>4.390523</v>
      </c>
      <c r="S100" s="210"/>
      <c r="T100" s="212">
        <f>SUM(T101:T125)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98</v>
      </c>
      <c r="AT100" s="214" t="s">
        <v>76</v>
      </c>
      <c r="AU100" s="214" t="s">
        <v>84</v>
      </c>
      <c r="AY100" s="213" t="s">
        <v>266</v>
      </c>
      <c r="BK100" s="215">
        <f>SUM(BK101:BK125)</f>
        <v>0</v>
      </c>
    </row>
    <row r="101" s="2" customFormat="1" ht="24.15" customHeight="1">
      <c r="A101" s="41"/>
      <c r="B101" s="42"/>
      <c r="C101" s="218" t="s">
        <v>84</v>
      </c>
      <c r="D101" s="218" t="s">
        <v>268</v>
      </c>
      <c r="E101" s="219" t="s">
        <v>858</v>
      </c>
      <c r="F101" s="220" t="s">
        <v>859</v>
      </c>
      <c r="G101" s="221" t="s">
        <v>288</v>
      </c>
      <c r="H101" s="222">
        <v>19.050000000000001</v>
      </c>
      <c r="I101" s="223"/>
      <c r="J101" s="224">
        <f>ROUND(I101*H101,2)</f>
        <v>0</v>
      </c>
      <c r="K101" s="220" t="s">
        <v>272</v>
      </c>
      <c r="L101" s="47"/>
      <c r="M101" s="225" t="s">
        <v>32</v>
      </c>
      <c r="N101" s="226" t="s">
        <v>48</v>
      </c>
      <c r="O101" s="87"/>
      <c r="P101" s="227">
        <f>O101*H101</f>
        <v>0</v>
      </c>
      <c r="Q101" s="227">
        <v>0.04147</v>
      </c>
      <c r="R101" s="227">
        <f>Q101*H101</f>
        <v>0.79000350000000008</v>
      </c>
      <c r="S101" s="227">
        <v>0</v>
      </c>
      <c r="T101" s="228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9" t="s">
        <v>98</v>
      </c>
      <c r="AT101" s="229" t="s">
        <v>268</v>
      </c>
      <c r="AU101" s="229" t="s">
        <v>86</v>
      </c>
      <c r="AY101" s="19" t="s">
        <v>266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19" t="s">
        <v>84</v>
      </c>
      <c r="BK101" s="230">
        <f>ROUND(I101*H101,2)</f>
        <v>0</v>
      </c>
      <c r="BL101" s="19" t="s">
        <v>98</v>
      </c>
      <c r="BM101" s="229" t="s">
        <v>1470</v>
      </c>
    </row>
    <row r="102" s="2" customFormat="1">
      <c r="A102" s="41"/>
      <c r="B102" s="42"/>
      <c r="C102" s="43"/>
      <c r="D102" s="231" t="s">
        <v>274</v>
      </c>
      <c r="E102" s="43"/>
      <c r="F102" s="232" t="s">
        <v>861</v>
      </c>
      <c r="G102" s="43"/>
      <c r="H102" s="43"/>
      <c r="I102" s="233"/>
      <c r="J102" s="43"/>
      <c r="K102" s="43"/>
      <c r="L102" s="47"/>
      <c r="M102" s="234"/>
      <c r="N102" s="235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19" t="s">
        <v>274</v>
      </c>
      <c r="AU102" s="19" t="s">
        <v>86</v>
      </c>
    </row>
    <row r="103" s="13" customFormat="1">
      <c r="A103" s="13"/>
      <c r="B103" s="236"/>
      <c r="C103" s="237"/>
      <c r="D103" s="238" t="s">
        <v>276</v>
      </c>
      <c r="E103" s="239" t="s">
        <v>277</v>
      </c>
      <c r="F103" s="240" t="s">
        <v>1471</v>
      </c>
      <c r="G103" s="237"/>
      <c r="H103" s="241">
        <v>19.050000000000001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276</v>
      </c>
      <c r="AU103" s="247" t="s">
        <v>86</v>
      </c>
      <c r="AV103" s="13" t="s">
        <v>86</v>
      </c>
      <c r="AW103" s="13" t="s">
        <v>39</v>
      </c>
      <c r="AX103" s="13" t="s">
        <v>84</v>
      </c>
      <c r="AY103" s="247" t="s">
        <v>266</v>
      </c>
    </row>
    <row r="104" s="2" customFormat="1" ht="24.15" customHeight="1">
      <c r="A104" s="41"/>
      <c r="B104" s="42"/>
      <c r="C104" s="218" t="s">
        <v>86</v>
      </c>
      <c r="D104" s="218" t="s">
        <v>268</v>
      </c>
      <c r="E104" s="219" t="s">
        <v>585</v>
      </c>
      <c r="F104" s="220" t="s">
        <v>586</v>
      </c>
      <c r="G104" s="221" t="s">
        <v>271</v>
      </c>
      <c r="H104" s="222">
        <v>28.949999999999999</v>
      </c>
      <c r="I104" s="223"/>
      <c r="J104" s="224">
        <f>ROUND(I104*H104,2)</f>
        <v>0</v>
      </c>
      <c r="K104" s="220" t="s">
        <v>272</v>
      </c>
      <c r="L104" s="47"/>
      <c r="M104" s="225" t="s">
        <v>32</v>
      </c>
      <c r="N104" s="226" t="s">
        <v>48</v>
      </c>
      <c r="O104" s="87"/>
      <c r="P104" s="227">
        <f>O104*H104</f>
        <v>0</v>
      </c>
      <c r="Q104" s="227">
        <v>0.063039999999999999</v>
      </c>
      <c r="R104" s="227">
        <f>Q104*H104</f>
        <v>1.825008</v>
      </c>
      <c r="S104" s="227">
        <v>0</v>
      </c>
      <c r="T104" s="228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9" t="s">
        <v>98</v>
      </c>
      <c r="AT104" s="229" t="s">
        <v>268</v>
      </c>
      <c r="AU104" s="229" t="s">
        <v>86</v>
      </c>
      <c r="AY104" s="19" t="s">
        <v>266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19" t="s">
        <v>84</v>
      </c>
      <c r="BK104" s="230">
        <f>ROUND(I104*H104,2)</f>
        <v>0</v>
      </c>
      <c r="BL104" s="19" t="s">
        <v>98</v>
      </c>
      <c r="BM104" s="229" t="s">
        <v>1472</v>
      </c>
    </row>
    <row r="105" s="2" customFormat="1">
      <c r="A105" s="41"/>
      <c r="B105" s="42"/>
      <c r="C105" s="43"/>
      <c r="D105" s="231" t="s">
        <v>274</v>
      </c>
      <c r="E105" s="43"/>
      <c r="F105" s="232" t="s">
        <v>588</v>
      </c>
      <c r="G105" s="43"/>
      <c r="H105" s="43"/>
      <c r="I105" s="233"/>
      <c r="J105" s="43"/>
      <c r="K105" s="43"/>
      <c r="L105" s="47"/>
      <c r="M105" s="234"/>
      <c r="N105" s="235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274</v>
      </c>
      <c r="AU105" s="19" t="s">
        <v>86</v>
      </c>
    </row>
    <row r="106" s="13" customFormat="1">
      <c r="A106" s="13"/>
      <c r="B106" s="236"/>
      <c r="C106" s="237"/>
      <c r="D106" s="238" t="s">
        <v>276</v>
      </c>
      <c r="E106" s="239" t="s">
        <v>284</v>
      </c>
      <c r="F106" s="240" t="s">
        <v>1473</v>
      </c>
      <c r="G106" s="237"/>
      <c r="H106" s="241">
        <v>28.949999999999999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276</v>
      </c>
      <c r="AU106" s="247" t="s">
        <v>86</v>
      </c>
      <c r="AV106" s="13" t="s">
        <v>86</v>
      </c>
      <c r="AW106" s="13" t="s">
        <v>39</v>
      </c>
      <c r="AX106" s="13" t="s">
        <v>84</v>
      </c>
      <c r="AY106" s="247" t="s">
        <v>266</v>
      </c>
    </row>
    <row r="107" s="2" customFormat="1" ht="21.75" customHeight="1">
      <c r="A107" s="41"/>
      <c r="B107" s="42"/>
      <c r="C107" s="218" t="s">
        <v>93</v>
      </c>
      <c r="D107" s="218" t="s">
        <v>268</v>
      </c>
      <c r="E107" s="219" t="s">
        <v>590</v>
      </c>
      <c r="F107" s="220" t="s">
        <v>591</v>
      </c>
      <c r="G107" s="221" t="s">
        <v>271</v>
      </c>
      <c r="H107" s="222">
        <v>19.050000000000001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0.0065100000000000002</v>
      </c>
      <c r="R107" s="227">
        <f>Q107*H107</f>
        <v>0.12401550000000002</v>
      </c>
      <c r="S107" s="227">
        <v>0</v>
      </c>
      <c r="T107" s="228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1474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593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13" customFormat="1">
      <c r="A109" s="13"/>
      <c r="B109" s="236"/>
      <c r="C109" s="237"/>
      <c r="D109" s="238" t="s">
        <v>276</v>
      </c>
      <c r="E109" s="239" t="s">
        <v>213</v>
      </c>
      <c r="F109" s="240" t="s">
        <v>1475</v>
      </c>
      <c r="G109" s="237"/>
      <c r="H109" s="241">
        <v>19.050000000000001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1.75" customHeight="1">
      <c r="A110" s="41"/>
      <c r="B110" s="42"/>
      <c r="C110" s="218" t="s">
        <v>98</v>
      </c>
      <c r="D110" s="218" t="s">
        <v>268</v>
      </c>
      <c r="E110" s="219" t="s">
        <v>595</v>
      </c>
      <c r="F110" s="220" t="s">
        <v>596</v>
      </c>
      <c r="G110" s="221" t="s">
        <v>271</v>
      </c>
      <c r="H110" s="222">
        <v>19.050000000000001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1476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598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2" customFormat="1" ht="24.15" customHeight="1">
      <c r="A112" s="41"/>
      <c r="B112" s="42"/>
      <c r="C112" s="218" t="s">
        <v>301</v>
      </c>
      <c r="D112" s="218" t="s">
        <v>268</v>
      </c>
      <c r="E112" s="219" t="s">
        <v>599</v>
      </c>
      <c r="F112" s="220" t="s">
        <v>600</v>
      </c>
      <c r="G112" s="221" t="s">
        <v>327</v>
      </c>
      <c r="H112" s="222">
        <v>1501.3599999999999</v>
      </c>
      <c r="I112" s="223"/>
      <c r="J112" s="224">
        <f>ROUND(I112*H112,2)</f>
        <v>0</v>
      </c>
      <c r="K112" s="220" t="s">
        <v>272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0.0011000000000000001</v>
      </c>
      <c r="R112" s="227">
        <f>Q112*H112</f>
        <v>1.6514960000000001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268</v>
      </c>
      <c r="AU112" s="229" t="s">
        <v>86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1477</v>
      </c>
    </row>
    <row r="113" s="2" customFormat="1">
      <c r="A113" s="41"/>
      <c r="B113" s="42"/>
      <c r="C113" s="43"/>
      <c r="D113" s="231" t="s">
        <v>274</v>
      </c>
      <c r="E113" s="43"/>
      <c r="F113" s="232" t="s">
        <v>602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274</v>
      </c>
      <c r="AU113" s="19" t="s">
        <v>86</v>
      </c>
    </row>
    <row r="114" s="13" customFormat="1">
      <c r="A114" s="13"/>
      <c r="B114" s="236"/>
      <c r="C114" s="237"/>
      <c r="D114" s="238" t="s">
        <v>276</v>
      </c>
      <c r="E114" s="239" t="s">
        <v>603</v>
      </c>
      <c r="F114" s="240" t="s">
        <v>1478</v>
      </c>
      <c r="G114" s="237"/>
      <c r="H114" s="241">
        <v>1501.3599999999999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276</v>
      </c>
      <c r="AU114" s="247" t="s">
        <v>86</v>
      </c>
      <c r="AV114" s="13" t="s">
        <v>86</v>
      </c>
      <c r="AW114" s="13" t="s">
        <v>39</v>
      </c>
      <c r="AX114" s="13" t="s">
        <v>84</v>
      </c>
      <c r="AY114" s="247" t="s">
        <v>266</v>
      </c>
    </row>
    <row r="115" s="2" customFormat="1" ht="16.5" customHeight="1">
      <c r="A115" s="41"/>
      <c r="B115" s="42"/>
      <c r="C115" s="218" t="s">
        <v>306</v>
      </c>
      <c r="D115" s="218" t="s">
        <v>268</v>
      </c>
      <c r="E115" s="219" t="s">
        <v>605</v>
      </c>
      <c r="F115" s="220" t="s">
        <v>606</v>
      </c>
      <c r="G115" s="221" t="s">
        <v>288</v>
      </c>
      <c r="H115" s="222">
        <v>28.574999999999999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1479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608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3" customFormat="1">
      <c r="A117" s="13"/>
      <c r="B117" s="236"/>
      <c r="C117" s="237"/>
      <c r="D117" s="238" t="s">
        <v>276</v>
      </c>
      <c r="E117" s="239" t="s">
        <v>218</v>
      </c>
      <c r="F117" s="240" t="s">
        <v>1480</v>
      </c>
      <c r="G117" s="237"/>
      <c r="H117" s="241">
        <v>28.574999999999999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33" customHeight="1">
      <c r="A118" s="41"/>
      <c r="B118" s="42"/>
      <c r="C118" s="218" t="s">
        <v>312</v>
      </c>
      <c r="D118" s="218" t="s">
        <v>268</v>
      </c>
      <c r="E118" s="219" t="s">
        <v>346</v>
      </c>
      <c r="F118" s="220" t="s">
        <v>347</v>
      </c>
      <c r="G118" s="221" t="s">
        <v>288</v>
      </c>
      <c r="H118" s="222">
        <v>28.574999999999999</v>
      </c>
      <c r="I118" s="223"/>
      <c r="J118" s="224">
        <f>ROUND(I118*H118,2)</f>
        <v>0</v>
      </c>
      <c r="K118" s="220" t="s">
        <v>340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1481</v>
      </c>
    </row>
    <row r="119" s="13" customFormat="1">
      <c r="A119" s="13"/>
      <c r="B119" s="236"/>
      <c r="C119" s="237"/>
      <c r="D119" s="238" t="s">
        <v>276</v>
      </c>
      <c r="E119" s="239" t="s">
        <v>32</v>
      </c>
      <c r="F119" s="240" t="s">
        <v>218</v>
      </c>
      <c r="G119" s="237"/>
      <c r="H119" s="241">
        <v>28.574999999999999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276</v>
      </c>
      <c r="AU119" s="247" t="s">
        <v>86</v>
      </c>
      <c r="AV119" s="13" t="s">
        <v>86</v>
      </c>
      <c r="AW119" s="13" t="s">
        <v>39</v>
      </c>
      <c r="AX119" s="13" t="s">
        <v>84</v>
      </c>
      <c r="AY119" s="247" t="s">
        <v>266</v>
      </c>
    </row>
    <row r="120" s="2" customFormat="1" ht="21.75" customHeight="1">
      <c r="A120" s="41"/>
      <c r="B120" s="42"/>
      <c r="C120" s="218" t="s">
        <v>319</v>
      </c>
      <c r="D120" s="218" t="s">
        <v>268</v>
      </c>
      <c r="E120" s="219" t="s">
        <v>619</v>
      </c>
      <c r="F120" s="220" t="s">
        <v>620</v>
      </c>
      <c r="G120" s="221" t="s">
        <v>288</v>
      </c>
      <c r="H120" s="222">
        <v>28.574999999999999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1482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622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3" customFormat="1">
      <c r="A122" s="13"/>
      <c r="B122" s="236"/>
      <c r="C122" s="237"/>
      <c r="D122" s="238" t="s">
        <v>276</v>
      </c>
      <c r="E122" s="239" t="s">
        <v>32</v>
      </c>
      <c r="F122" s="240" t="s">
        <v>218</v>
      </c>
      <c r="G122" s="237"/>
      <c r="H122" s="241">
        <v>28.574999999999999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266</v>
      </c>
    </row>
    <row r="123" s="2" customFormat="1" ht="24.15" customHeight="1">
      <c r="A123" s="41"/>
      <c r="B123" s="42"/>
      <c r="C123" s="218" t="s">
        <v>324</v>
      </c>
      <c r="D123" s="218" t="s">
        <v>268</v>
      </c>
      <c r="E123" s="219" t="s">
        <v>1257</v>
      </c>
      <c r="F123" s="220" t="s">
        <v>352</v>
      </c>
      <c r="G123" s="221" t="s">
        <v>288</v>
      </c>
      <c r="H123" s="222">
        <v>28.574999999999999</v>
      </c>
      <c r="I123" s="223"/>
      <c r="J123" s="224">
        <f>ROUND(I123*H123,2)</f>
        <v>0</v>
      </c>
      <c r="K123" s="220" t="s">
        <v>272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1483</v>
      </c>
    </row>
    <row r="124" s="2" customFormat="1">
      <c r="A124" s="41"/>
      <c r="B124" s="42"/>
      <c r="C124" s="43"/>
      <c r="D124" s="231" t="s">
        <v>274</v>
      </c>
      <c r="E124" s="43"/>
      <c r="F124" s="232" t="s">
        <v>1259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274</v>
      </c>
      <c r="AU124" s="19" t="s">
        <v>86</v>
      </c>
    </row>
    <row r="125" s="13" customFormat="1">
      <c r="A125" s="13"/>
      <c r="B125" s="236"/>
      <c r="C125" s="237"/>
      <c r="D125" s="238" t="s">
        <v>276</v>
      </c>
      <c r="E125" s="239" t="s">
        <v>32</v>
      </c>
      <c r="F125" s="240" t="s">
        <v>218</v>
      </c>
      <c r="G125" s="237"/>
      <c r="H125" s="241">
        <v>28.574999999999999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276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266</v>
      </c>
    </row>
    <row r="126" s="12" customFormat="1" ht="22.8" customHeight="1">
      <c r="A126" s="12"/>
      <c r="B126" s="202"/>
      <c r="C126" s="203"/>
      <c r="D126" s="204" t="s">
        <v>76</v>
      </c>
      <c r="E126" s="216" t="s">
        <v>86</v>
      </c>
      <c r="F126" s="216" t="s">
        <v>355</v>
      </c>
      <c r="G126" s="203"/>
      <c r="H126" s="203"/>
      <c r="I126" s="206"/>
      <c r="J126" s="217">
        <f>BK126</f>
        <v>0</v>
      </c>
      <c r="K126" s="203"/>
      <c r="L126" s="208"/>
      <c r="M126" s="209"/>
      <c r="N126" s="210"/>
      <c r="O126" s="210"/>
      <c r="P126" s="211">
        <f>SUM(P127:P148)</f>
        <v>0</v>
      </c>
      <c r="Q126" s="210"/>
      <c r="R126" s="211">
        <f>SUM(R127:R148)</f>
        <v>2.2328729799999998</v>
      </c>
      <c r="S126" s="210"/>
      <c r="T126" s="212">
        <f>SUM(T127:T148)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3" t="s">
        <v>98</v>
      </c>
      <c r="AT126" s="214" t="s">
        <v>76</v>
      </c>
      <c r="AU126" s="214" t="s">
        <v>84</v>
      </c>
      <c r="AY126" s="213" t="s">
        <v>266</v>
      </c>
      <c r="BK126" s="215">
        <f>SUM(BK127:BK148)</f>
        <v>0</v>
      </c>
    </row>
    <row r="127" s="2" customFormat="1" ht="21.75" customHeight="1">
      <c r="A127" s="41"/>
      <c r="B127" s="42"/>
      <c r="C127" s="218" t="s">
        <v>330</v>
      </c>
      <c r="D127" s="218" t="s">
        <v>268</v>
      </c>
      <c r="E127" s="219" t="s">
        <v>636</v>
      </c>
      <c r="F127" s="220" t="s">
        <v>637</v>
      </c>
      <c r="G127" s="221" t="s">
        <v>336</v>
      </c>
      <c r="H127" s="222">
        <v>5</v>
      </c>
      <c r="I127" s="223"/>
      <c r="J127" s="224">
        <f>ROUND(I127*H127,2)</f>
        <v>0</v>
      </c>
      <c r="K127" s="220" t="s">
        <v>272</v>
      </c>
      <c r="L127" s="47"/>
      <c r="M127" s="225" t="s">
        <v>32</v>
      </c>
      <c r="N127" s="226" t="s">
        <v>48</v>
      </c>
      <c r="O127" s="87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98</v>
      </c>
      <c r="AT127" s="229" t="s">
        <v>268</v>
      </c>
      <c r="AU127" s="229" t="s">
        <v>86</v>
      </c>
      <c r="AY127" s="19" t="s">
        <v>266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98</v>
      </c>
      <c r="BM127" s="229" t="s">
        <v>1484</v>
      </c>
    </row>
    <row r="128" s="2" customFormat="1">
      <c r="A128" s="41"/>
      <c r="B128" s="42"/>
      <c r="C128" s="43"/>
      <c r="D128" s="231" t="s">
        <v>274</v>
      </c>
      <c r="E128" s="43"/>
      <c r="F128" s="232" t="s">
        <v>639</v>
      </c>
      <c r="G128" s="43"/>
      <c r="H128" s="43"/>
      <c r="I128" s="233"/>
      <c r="J128" s="43"/>
      <c r="K128" s="43"/>
      <c r="L128" s="47"/>
      <c r="M128" s="234"/>
      <c r="N128" s="235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274</v>
      </c>
      <c r="AU128" s="19" t="s">
        <v>86</v>
      </c>
    </row>
    <row r="129" s="2" customFormat="1" ht="33" customHeight="1">
      <c r="A129" s="41"/>
      <c r="B129" s="42"/>
      <c r="C129" s="218" t="s">
        <v>335</v>
      </c>
      <c r="D129" s="218" t="s">
        <v>268</v>
      </c>
      <c r="E129" s="219" t="s">
        <v>640</v>
      </c>
      <c r="F129" s="220" t="s">
        <v>641</v>
      </c>
      <c r="G129" s="221" t="s">
        <v>336</v>
      </c>
      <c r="H129" s="222">
        <v>5</v>
      </c>
      <c r="I129" s="223"/>
      <c r="J129" s="224">
        <f>ROUND(I129*H129,2)</f>
        <v>0</v>
      </c>
      <c r="K129" s="220" t="s">
        <v>272</v>
      </c>
      <c r="L129" s="47"/>
      <c r="M129" s="225" t="s">
        <v>32</v>
      </c>
      <c r="N129" s="226" t="s">
        <v>48</v>
      </c>
      <c r="O129" s="87"/>
      <c r="P129" s="227">
        <f>O129*H129</f>
        <v>0</v>
      </c>
      <c r="Q129" s="227">
        <v>0.20477000000000001</v>
      </c>
      <c r="R129" s="227">
        <f>Q129*H129</f>
        <v>1.0238499999999999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98</v>
      </c>
      <c r="AT129" s="229" t="s">
        <v>268</v>
      </c>
      <c r="AU129" s="229" t="s">
        <v>86</v>
      </c>
      <c r="AY129" s="19" t="s">
        <v>266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1485</v>
      </c>
    </row>
    <row r="130" s="2" customFormat="1">
      <c r="A130" s="41"/>
      <c r="B130" s="42"/>
      <c r="C130" s="43"/>
      <c r="D130" s="231" t="s">
        <v>274</v>
      </c>
      <c r="E130" s="43"/>
      <c r="F130" s="232" t="s">
        <v>643</v>
      </c>
      <c r="G130" s="43"/>
      <c r="H130" s="43"/>
      <c r="I130" s="233"/>
      <c r="J130" s="43"/>
      <c r="K130" s="43"/>
      <c r="L130" s="47"/>
      <c r="M130" s="234"/>
      <c r="N130" s="235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19" t="s">
        <v>274</v>
      </c>
      <c r="AU130" s="19" t="s">
        <v>86</v>
      </c>
    </row>
    <row r="131" s="2" customFormat="1" ht="33" customHeight="1">
      <c r="A131" s="41"/>
      <c r="B131" s="42"/>
      <c r="C131" s="218" t="s">
        <v>8</v>
      </c>
      <c r="D131" s="218" t="s">
        <v>268</v>
      </c>
      <c r="E131" s="219" t="s">
        <v>644</v>
      </c>
      <c r="F131" s="220" t="s">
        <v>645</v>
      </c>
      <c r="G131" s="221" t="s">
        <v>271</v>
      </c>
      <c r="H131" s="222">
        <v>29.449999999999999</v>
      </c>
      <c r="I131" s="223"/>
      <c r="J131" s="224">
        <f>ROUND(I131*H131,2)</f>
        <v>0</v>
      </c>
      <c r="K131" s="220" t="s">
        <v>272</v>
      </c>
      <c r="L131" s="47"/>
      <c r="M131" s="225" t="s">
        <v>32</v>
      </c>
      <c r="N131" s="226" t="s">
        <v>48</v>
      </c>
      <c r="O131" s="87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9" t="s">
        <v>98</v>
      </c>
      <c r="AT131" s="229" t="s">
        <v>268</v>
      </c>
      <c r="AU131" s="229" t="s">
        <v>86</v>
      </c>
      <c r="AY131" s="19" t="s">
        <v>266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19" t="s">
        <v>84</v>
      </c>
      <c r="BK131" s="230">
        <f>ROUND(I131*H131,2)</f>
        <v>0</v>
      </c>
      <c r="BL131" s="19" t="s">
        <v>98</v>
      </c>
      <c r="BM131" s="229" t="s">
        <v>1486</v>
      </c>
    </row>
    <row r="132" s="2" customFormat="1">
      <c r="A132" s="41"/>
      <c r="B132" s="42"/>
      <c r="C132" s="43"/>
      <c r="D132" s="231" t="s">
        <v>274</v>
      </c>
      <c r="E132" s="43"/>
      <c r="F132" s="232" t="s">
        <v>647</v>
      </c>
      <c r="G132" s="43"/>
      <c r="H132" s="43"/>
      <c r="I132" s="233"/>
      <c r="J132" s="43"/>
      <c r="K132" s="43"/>
      <c r="L132" s="47"/>
      <c r="M132" s="234"/>
      <c r="N132" s="235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19" t="s">
        <v>274</v>
      </c>
      <c r="AU132" s="19" t="s">
        <v>86</v>
      </c>
    </row>
    <row r="133" s="13" customFormat="1">
      <c r="A133" s="13"/>
      <c r="B133" s="236"/>
      <c r="C133" s="237"/>
      <c r="D133" s="238" t="s">
        <v>276</v>
      </c>
      <c r="E133" s="239" t="s">
        <v>648</v>
      </c>
      <c r="F133" s="240" t="s">
        <v>1487</v>
      </c>
      <c r="G133" s="237"/>
      <c r="H133" s="241">
        <v>29.449999999999999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276</v>
      </c>
      <c r="AU133" s="247" t="s">
        <v>86</v>
      </c>
      <c r="AV133" s="13" t="s">
        <v>86</v>
      </c>
      <c r="AW133" s="13" t="s">
        <v>39</v>
      </c>
      <c r="AX133" s="13" t="s">
        <v>84</v>
      </c>
      <c r="AY133" s="247" t="s">
        <v>266</v>
      </c>
    </row>
    <row r="134" s="2" customFormat="1" ht="16.5" customHeight="1">
      <c r="A134" s="41"/>
      <c r="B134" s="42"/>
      <c r="C134" s="218" t="s">
        <v>345</v>
      </c>
      <c r="D134" s="218" t="s">
        <v>268</v>
      </c>
      <c r="E134" s="219" t="s">
        <v>650</v>
      </c>
      <c r="F134" s="220" t="s">
        <v>651</v>
      </c>
      <c r="G134" s="221" t="s">
        <v>271</v>
      </c>
      <c r="H134" s="222">
        <v>10.1</v>
      </c>
      <c r="I134" s="223"/>
      <c r="J134" s="224">
        <f>ROUND(I134*H134,2)</f>
        <v>0</v>
      </c>
      <c r="K134" s="220" t="s">
        <v>272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2.0000000000000002E-05</v>
      </c>
      <c r="R134" s="227">
        <f>Q134*H134</f>
        <v>0.000202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268</v>
      </c>
      <c r="AU134" s="229" t="s">
        <v>86</v>
      </c>
      <c r="AY134" s="19" t="s">
        <v>266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1488</v>
      </c>
    </row>
    <row r="135" s="2" customFormat="1">
      <c r="A135" s="41"/>
      <c r="B135" s="42"/>
      <c r="C135" s="43"/>
      <c r="D135" s="231" t="s">
        <v>274</v>
      </c>
      <c r="E135" s="43"/>
      <c r="F135" s="232" t="s">
        <v>653</v>
      </c>
      <c r="G135" s="43"/>
      <c r="H135" s="43"/>
      <c r="I135" s="233"/>
      <c r="J135" s="43"/>
      <c r="K135" s="43"/>
      <c r="L135" s="47"/>
      <c r="M135" s="234"/>
      <c r="N135" s="235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274</v>
      </c>
      <c r="AU135" s="19" t="s">
        <v>86</v>
      </c>
    </row>
    <row r="136" s="13" customFormat="1">
      <c r="A136" s="13"/>
      <c r="B136" s="236"/>
      <c r="C136" s="237"/>
      <c r="D136" s="238" t="s">
        <v>276</v>
      </c>
      <c r="E136" s="239" t="s">
        <v>211</v>
      </c>
      <c r="F136" s="240" t="s">
        <v>1489</v>
      </c>
      <c r="G136" s="237"/>
      <c r="H136" s="241">
        <v>10.1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276</v>
      </c>
      <c r="AU136" s="247" t="s">
        <v>86</v>
      </c>
      <c r="AV136" s="13" t="s">
        <v>86</v>
      </c>
      <c r="AW136" s="13" t="s">
        <v>39</v>
      </c>
      <c r="AX136" s="13" t="s">
        <v>84</v>
      </c>
      <c r="AY136" s="247" t="s">
        <v>266</v>
      </c>
    </row>
    <row r="137" s="2" customFormat="1" ht="21.75" customHeight="1">
      <c r="A137" s="41"/>
      <c r="B137" s="42"/>
      <c r="C137" s="218" t="s">
        <v>350</v>
      </c>
      <c r="D137" s="218" t="s">
        <v>268</v>
      </c>
      <c r="E137" s="219" t="s">
        <v>1490</v>
      </c>
      <c r="F137" s="220" t="s">
        <v>1491</v>
      </c>
      <c r="G137" s="221" t="s">
        <v>336</v>
      </c>
      <c r="H137" s="222">
        <v>236.25</v>
      </c>
      <c r="I137" s="223"/>
      <c r="J137" s="224">
        <f>ROUND(I137*H137,2)</f>
        <v>0</v>
      </c>
      <c r="K137" s="220" t="s">
        <v>272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8.0000000000000007E-05</v>
      </c>
      <c r="R137" s="227">
        <f>Q137*H137</f>
        <v>0.0189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268</v>
      </c>
      <c r="AU137" s="229" t="s">
        <v>86</v>
      </c>
      <c r="AY137" s="19" t="s">
        <v>266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1492</v>
      </c>
    </row>
    <row r="138" s="2" customFormat="1">
      <c r="A138" s="41"/>
      <c r="B138" s="42"/>
      <c r="C138" s="43"/>
      <c r="D138" s="231" t="s">
        <v>274</v>
      </c>
      <c r="E138" s="43"/>
      <c r="F138" s="232" t="s">
        <v>1493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274</v>
      </c>
      <c r="AU138" s="19" t="s">
        <v>86</v>
      </c>
    </row>
    <row r="139" s="13" customFormat="1">
      <c r="A139" s="13"/>
      <c r="B139" s="236"/>
      <c r="C139" s="237"/>
      <c r="D139" s="238" t="s">
        <v>276</v>
      </c>
      <c r="E139" s="239" t="s">
        <v>562</v>
      </c>
      <c r="F139" s="240" t="s">
        <v>1494</v>
      </c>
      <c r="G139" s="237"/>
      <c r="H139" s="241">
        <v>236.25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276</v>
      </c>
      <c r="AU139" s="247" t="s">
        <v>86</v>
      </c>
      <c r="AV139" s="13" t="s">
        <v>86</v>
      </c>
      <c r="AW139" s="13" t="s">
        <v>39</v>
      </c>
      <c r="AX139" s="13" t="s">
        <v>84</v>
      </c>
      <c r="AY139" s="247" t="s">
        <v>266</v>
      </c>
    </row>
    <row r="140" s="2" customFormat="1" ht="24.15" customHeight="1">
      <c r="A140" s="41"/>
      <c r="B140" s="42"/>
      <c r="C140" s="218" t="s">
        <v>356</v>
      </c>
      <c r="D140" s="218" t="s">
        <v>268</v>
      </c>
      <c r="E140" s="219" t="s">
        <v>655</v>
      </c>
      <c r="F140" s="220" t="s">
        <v>656</v>
      </c>
      <c r="G140" s="221" t="s">
        <v>336</v>
      </c>
      <c r="H140" s="222">
        <v>236.25</v>
      </c>
      <c r="I140" s="223"/>
      <c r="J140" s="224">
        <f>ROUND(I140*H140,2)</f>
        <v>0</v>
      </c>
      <c r="K140" s="220" t="s">
        <v>272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9.0000000000000006E-05</v>
      </c>
      <c r="R140" s="227">
        <f>Q140*H140</f>
        <v>0.0212625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268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1495</v>
      </c>
    </row>
    <row r="141" s="2" customFormat="1">
      <c r="A141" s="41"/>
      <c r="B141" s="42"/>
      <c r="C141" s="43"/>
      <c r="D141" s="231" t="s">
        <v>274</v>
      </c>
      <c r="E141" s="43"/>
      <c r="F141" s="232" t="s">
        <v>658</v>
      </c>
      <c r="G141" s="43"/>
      <c r="H141" s="43"/>
      <c r="I141" s="233"/>
      <c r="J141" s="43"/>
      <c r="K141" s="43"/>
      <c r="L141" s="47"/>
      <c r="M141" s="234"/>
      <c r="N141" s="235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274</v>
      </c>
      <c r="AU141" s="19" t="s">
        <v>86</v>
      </c>
    </row>
    <row r="142" s="2" customFormat="1" ht="24.15" customHeight="1">
      <c r="A142" s="41"/>
      <c r="B142" s="42"/>
      <c r="C142" s="218" t="s">
        <v>363</v>
      </c>
      <c r="D142" s="218" t="s">
        <v>268</v>
      </c>
      <c r="E142" s="219" t="s">
        <v>667</v>
      </c>
      <c r="F142" s="220" t="s">
        <v>668</v>
      </c>
      <c r="G142" s="221" t="s">
        <v>339</v>
      </c>
      <c r="H142" s="222">
        <v>1.1659999999999999</v>
      </c>
      <c r="I142" s="223"/>
      <c r="J142" s="224">
        <f>ROUND(I142*H142,2)</f>
        <v>0</v>
      </c>
      <c r="K142" s="220" t="s">
        <v>272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0.0022799999999999999</v>
      </c>
      <c r="R142" s="227">
        <f>Q142*H142</f>
        <v>0.0026584799999999995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268</v>
      </c>
      <c r="AU142" s="229" t="s">
        <v>86</v>
      </c>
      <c r="AY142" s="19" t="s">
        <v>266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1496</v>
      </c>
    </row>
    <row r="143" s="2" customFormat="1">
      <c r="A143" s="41"/>
      <c r="B143" s="42"/>
      <c r="C143" s="43"/>
      <c r="D143" s="231" t="s">
        <v>274</v>
      </c>
      <c r="E143" s="43"/>
      <c r="F143" s="232" t="s">
        <v>670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274</v>
      </c>
      <c r="AU143" s="19" t="s">
        <v>86</v>
      </c>
    </row>
    <row r="144" s="2" customFormat="1" ht="33" customHeight="1">
      <c r="A144" s="41"/>
      <c r="B144" s="42"/>
      <c r="C144" s="218" t="s">
        <v>370</v>
      </c>
      <c r="D144" s="218" t="s">
        <v>268</v>
      </c>
      <c r="E144" s="219" t="s">
        <v>671</v>
      </c>
      <c r="F144" s="220" t="s">
        <v>672</v>
      </c>
      <c r="G144" s="221" t="s">
        <v>336</v>
      </c>
      <c r="H144" s="222">
        <v>210</v>
      </c>
      <c r="I144" s="223"/>
      <c r="J144" s="224">
        <f>ROUND(I144*H144,2)</f>
        <v>0</v>
      </c>
      <c r="K144" s="220" t="s">
        <v>272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268</v>
      </c>
      <c r="AU144" s="229" t="s">
        <v>86</v>
      </c>
      <c r="AY144" s="19" t="s">
        <v>266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1497</v>
      </c>
    </row>
    <row r="145" s="2" customFormat="1">
      <c r="A145" s="41"/>
      <c r="B145" s="42"/>
      <c r="C145" s="43"/>
      <c r="D145" s="231" t="s">
        <v>274</v>
      </c>
      <c r="E145" s="43"/>
      <c r="F145" s="232" t="s">
        <v>674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274</v>
      </c>
      <c r="AU145" s="19" t="s">
        <v>86</v>
      </c>
    </row>
    <row r="146" s="13" customFormat="1">
      <c r="A146" s="13"/>
      <c r="B146" s="236"/>
      <c r="C146" s="237"/>
      <c r="D146" s="238" t="s">
        <v>276</v>
      </c>
      <c r="E146" s="239" t="s">
        <v>375</v>
      </c>
      <c r="F146" s="240" t="s">
        <v>1498</v>
      </c>
      <c r="G146" s="237"/>
      <c r="H146" s="241">
        <v>210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276</v>
      </c>
      <c r="AU146" s="247" t="s">
        <v>86</v>
      </c>
      <c r="AV146" s="13" t="s">
        <v>86</v>
      </c>
      <c r="AW146" s="13" t="s">
        <v>39</v>
      </c>
      <c r="AX146" s="13" t="s">
        <v>84</v>
      </c>
      <c r="AY146" s="247" t="s">
        <v>266</v>
      </c>
    </row>
    <row r="147" s="2" customFormat="1" ht="16.5" customHeight="1">
      <c r="A147" s="41"/>
      <c r="B147" s="42"/>
      <c r="C147" s="248" t="s">
        <v>377</v>
      </c>
      <c r="D147" s="248" t="s">
        <v>336</v>
      </c>
      <c r="E147" s="249" t="s">
        <v>676</v>
      </c>
      <c r="F147" s="250" t="s">
        <v>1499</v>
      </c>
      <c r="G147" s="251" t="s">
        <v>339</v>
      </c>
      <c r="H147" s="252">
        <v>1.1659999999999999</v>
      </c>
      <c r="I147" s="253"/>
      <c r="J147" s="254">
        <f>ROUND(I147*H147,2)</f>
        <v>0</v>
      </c>
      <c r="K147" s="250" t="s">
        <v>272</v>
      </c>
      <c r="L147" s="255"/>
      <c r="M147" s="256" t="s">
        <v>32</v>
      </c>
      <c r="N147" s="257" t="s">
        <v>48</v>
      </c>
      <c r="O147" s="87"/>
      <c r="P147" s="227">
        <f>O147*H147</f>
        <v>0</v>
      </c>
      <c r="Q147" s="227">
        <v>1</v>
      </c>
      <c r="R147" s="227">
        <f>Q147*H147</f>
        <v>1.1659999999999999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319</v>
      </c>
      <c r="AT147" s="229" t="s">
        <v>336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1500</v>
      </c>
    </row>
    <row r="148" s="13" customFormat="1">
      <c r="A148" s="13"/>
      <c r="B148" s="236"/>
      <c r="C148" s="237"/>
      <c r="D148" s="238" t="s">
        <v>276</v>
      </c>
      <c r="E148" s="239" t="s">
        <v>382</v>
      </c>
      <c r="F148" s="240" t="s">
        <v>1501</v>
      </c>
      <c r="G148" s="237"/>
      <c r="H148" s="241">
        <v>1.1659999999999999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276</v>
      </c>
      <c r="AU148" s="247" t="s">
        <v>86</v>
      </c>
      <c r="AV148" s="13" t="s">
        <v>86</v>
      </c>
      <c r="AW148" s="13" t="s">
        <v>39</v>
      </c>
      <c r="AX148" s="13" t="s">
        <v>84</v>
      </c>
      <c r="AY148" s="247" t="s">
        <v>266</v>
      </c>
    </row>
    <row r="149" s="12" customFormat="1" ht="22.8" customHeight="1">
      <c r="A149" s="12"/>
      <c r="B149" s="202"/>
      <c r="C149" s="203"/>
      <c r="D149" s="204" t="s">
        <v>76</v>
      </c>
      <c r="E149" s="216" t="s">
        <v>93</v>
      </c>
      <c r="F149" s="216" t="s">
        <v>714</v>
      </c>
      <c r="G149" s="203"/>
      <c r="H149" s="203"/>
      <c r="I149" s="206"/>
      <c r="J149" s="217">
        <f>BK149</f>
        <v>0</v>
      </c>
      <c r="K149" s="203"/>
      <c r="L149" s="208"/>
      <c r="M149" s="209"/>
      <c r="N149" s="210"/>
      <c r="O149" s="210"/>
      <c r="P149" s="211">
        <f>SUM(P150:P158)</f>
        <v>0</v>
      </c>
      <c r="Q149" s="210"/>
      <c r="R149" s="211">
        <f>SUM(R150:R158)</f>
        <v>0.211925</v>
      </c>
      <c r="S149" s="210"/>
      <c r="T149" s="212">
        <f>SUM(T150:T158)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3" t="s">
        <v>98</v>
      </c>
      <c r="AT149" s="214" t="s">
        <v>76</v>
      </c>
      <c r="AU149" s="214" t="s">
        <v>84</v>
      </c>
      <c r="AY149" s="213" t="s">
        <v>266</v>
      </c>
      <c r="BK149" s="215">
        <f>SUM(BK150:BK158)</f>
        <v>0</v>
      </c>
    </row>
    <row r="150" s="2" customFormat="1" ht="24.15" customHeight="1">
      <c r="A150" s="41"/>
      <c r="B150" s="42"/>
      <c r="C150" s="218" t="s">
        <v>384</v>
      </c>
      <c r="D150" s="218" t="s">
        <v>268</v>
      </c>
      <c r="E150" s="219" t="s">
        <v>820</v>
      </c>
      <c r="F150" s="220" t="s">
        <v>821</v>
      </c>
      <c r="G150" s="221" t="s">
        <v>822</v>
      </c>
      <c r="H150" s="222">
        <v>24.5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268</v>
      </c>
      <c r="AU150" s="229" t="s">
        <v>86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1502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824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86</v>
      </c>
    </row>
    <row r="152" s="13" customFormat="1">
      <c r="A152" s="13"/>
      <c r="B152" s="236"/>
      <c r="C152" s="237"/>
      <c r="D152" s="238" t="s">
        <v>276</v>
      </c>
      <c r="E152" s="239" t="s">
        <v>719</v>
      </c>
      <c r="F152" s="240" t="s">
        <v>1503</v>
      </c>
      <c r="G152" s="237"/>
      <c r="H152" s="241">
        <v>24.5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276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266</v>
      </c>
    </row>
    <row r="153" s="2" customFormat="1" ht="21.75" customHeight="1">
      <c r="A153" s="41"/>
      <c r="B153" s="42"/>
      <c r="C153" s="218" t="s">
        <v>390</v>
      </c>
      <c r="D153" s="218" t="s">
        <v>268</v>
      </c>
      <c r="E153" s="219" t="s">
        <v>721</v>
      </c>
      <c r="F153" s="220" t="s">
        <v>722</v>
      </c>
      <c r="G153" s="221" t="s">
        <v>271</v>
      </c>
      <c r="H153" s="222">
        <v>24.5</v>
      </c>
      <c r="I153" s="223"/>
      <c r="J153" s="224">
        <f>ROUND(I153*H153,2)</f>
        <v>0</v>
      </c>
      <c r="K153" s="220" t="s">
        <v>272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0.0086499999999999997</v>
      </c>
      <c r="R153" s="227">
        <f>Q153*H153</f>
        <v>0.211925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268</v>
      </c>
      <c r="AU153" s="229" t="s">
        <v>86</v>
      </c>
      <c r="AY153" s="19" t="s">
        <v>266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1504</v>
      </c>
    </row>
    <row r="154" s="2" customFormat="1">
      <c r="A154" s="41"/>
      <c r="B154" s="42"/>
      <c r="C154" s="43"/>
      <c r="D154" s="231" t="s">
        <v>274</v>
      </c>
      <c r="E154" s="43"/>
      <c r="F154" s="232" t="s">
        <v>724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274</v>
      </c>
      <c r="AU154" s="19" t="s">
        <v>86</v>
      </c>
    </row>
    <row r="155" s="13" customFormat="1">
      <c r="A155" s="13"/>
      <c r="B155" s="236"/>
      <c r="C155" s="237"/>
      <c r="D155" s="238" t="s">
        <v>276</v>
      </c>
      <c r="E155" s="239" t="s">
        <v>725</v>
      </c>
      <c r="F155" s="240" t="s">
        <v>1503</v>
      </c>
      <c r="G155" s="237"/>
      <c r="H155" s="241">
        <v>24.5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276</v>
      </c>
      <c r="AU155" s="247" t="s">
        <v>86</v>
      </c>
      <c r="AV155" s="13" t="s">
        <v>86</v>
      </c>
      <c r="AW155" s="13" t="s">
        <v>39</v>
      </c>
      <c r="AX155" s="13" t="s">
        <v>84</v>
      </c>
      <c r="AY155" s="247" t="s">
        <v>266</v>
      </c>
    </row>
    <row r="156" s="2" customFormat="1" ht="16.5" customHeight="1">
      <c r="A156" s="41"/>
      <c r="B156" s="42"/>
      <c r="C156" s="218" t="s">
        <v>7</v>
      </c>
      <c r="D156" s="218" t="s">
        <v>268</v>
      </c>
      <c r="E156" s="219" t="s">
        <v>726</v>
      </c>
      <c r="F156" s="220" t="s">
        <v>727</v>
      </c>
      <c r="G156" s="221" t="s">
        <v>288</v>
      </c>
      <c r="H156" s="222">
        <v>5.8899999999999997</v>
      </c>
      <c r="I156" s="223"/>
      <c r="J156" s="224">
        <f>ROUND(I156*H156,2)</f>
        <v>0</v>
      </c>
      <c r="K156" s="220" t="s">
        <v>272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268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1505</v>
      </c>
    </row>
    <row r="157" s="2" customFormat="1">
      <c r="A157" s="41"/>
      <c r="B157" s="42"/>
      <c r="C157" s="43"/>
      <c r="D157" s="231" t="s">
        <v>274</v>
      </c>
      <c r="E157" s="43"/>
      <c r="F157" s="232" t="s">
        <v>729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274</v>
      </c>
      <c r="AU157" s="19" t="s">
        <v>86</v>
      </c>
    </row>
    <row r="158" s="13" customFormat="1">
      <c r="A158" s="13"/>
      <c r="B158" s="236"/>
      <c r="C158" s="237"/>
      <c r="D158" s="238" t="s">
        <v>276</v>
      </c>
      <c r="E158" s="239" t="s">
        <v>399</v>
      </c>
      <c r="F158" s="240" t="s">
        <v>1506</v>
      </c>
      <c r="G158" s="237"/>
      <c r="H158" s="241">
        <v>5.8899999999999997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276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266</v>
      </c>
    </row>
    <row r="159" s="12" customFormat="1" ht="22.8" customHeight="1">
      <c r="A159" s="12"/>
      <c r="B159" s="202"/>
      <c r="C159" s="203"/>
      <c r="D159" s="204" t="s">
        <v>76</v>
      </c>
      <c r="E159" s="216" t="s">
        <v>98</v>
      </c>
      <c r="F159" s="216" t="s">
        <v>389</v>
      </c>
      <c r="G159" s="203"/>
      <c r="H159" s="203"/>
      <c r="I159" s="206"/>
      <c r="J159" s="217">
        <f>BK159</f>
        <v>0</v>
      </c>
      <c r="K159" s="203"/>
      <c r="L159" s="208"/>
      <c r="M159" s="209"/>
      <c r="N159" s="210"/>
      <c r="O159" s="210"/>
      <c r="P159" s="211">
        <f>SUM(P160:P176)</f>
        <v>0</v>
      </c>
      <c r="Q159" s="210"/>
      <c r="R159" s="211">
        <f>SUM(R160:R176)</f>
        <v>3.2086795800000005</v>
      </c>
      <c r="S159" s="210"/>
      <c r="T159" s="212">
        <f>SUM(T160:T176)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13" t="s">
        <v>98</v>
      </c>
      <c r="AT159" s="214" t="s">
        <v>76</v>
      </c>
      <c r="AU159" s="214" t="s">
        <v>84</v>
      </c>
      <c r="AY159" s="213" t="s">
        <v>266</v>
      </c>
      <c r="BK159" s="215">
        <f>SUM(BK160:BK176)</f>
        <v>0</v>
      </c>
    </row>
    <row r="160" s="2" customFormat="1" ht="16.5" customHeight="1">
      <c r="A160" s="41"/>
      <c r="B160" s="42"/>
      <c r="C160" s="218" t="s">
        <v>401</v>
      </c>
      <c r="D160" s="218" t="s">
        <v>268</v>
      </c>
      <c r="E160" s="219" t="s">
        <v>731</v>
      </c>
      <c r="F160" s="220" t="s">
        <v>732</v>
      </c>
      <c r="G160" s="221" t="s">
        <v>288</v>
      </c>
      <c r="H160" s="222">
        <v>1.8500000000000001</v>
      </c>
      <c r="I160" s="223"/>
      <c r="J160" s="224">
        <f>ROUND(I160*H160,2)</f>
        <v>0</v>
      </c>
      <c r="K160" s="220" t="s">
        <v>272</v>
      </c>
      <c r="L160" s="47"/>
      <c r="M160" s="225" t="s">
        <v>32</v>
      </c>
      <c r="N160" s="226" t="s">
        <v>48</v>
      </c>
      <c r="O160" s="87"/>
      <c r="P160" s="227">
        <f>O160*H160</f>
        <v>0</v>
      </c>
      <c r="Q160" s="227">
        <v>1.7034</v>
      </c>
      <c r="R160" s="227">
        <f>Q160*H160</f>
        <v>3.1512900000000004</v>
      </c>
      <c r="S160" s="227">
        <v>0</v>
      </c>
      <c r="T160" s="228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9" t="s">
        <v>98</v>
      </c>
      <c r="AT160" s="229" t="s">
        <v>268</v>
      </c>
      <c r="AU160" s="229" t="s">
        <v>86</v>
      </c>
      <c r="AY160" s="19" t="s">
        <v>266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19" t="s">
        <v>84</v>
      </c>
      <c r="BK160" s="230">
        <f>ROUND(I160*H160,2)</f>
        <v>0</v>
      </c>
      <c r="BL160" s="19" t="s">
        <v>98</v>
      </c>
      <c r="BM160" s="229" t="s">
        <v>1507</v>
      </c>
    </row>
    <row r="161" s="2" customFormat="1">
      <c r="A161" s="41"/>
      <c r="B161" s="42"/>
      <c r="C161" s="43"/>
      <c r="D161" s="231" t="s">
        <v>274</v>
      </c>
      <c r="E161" s="43"/>
      <c r="F161" s="232" t="s">
        <v>734</v>
      </c>
      <c r="G161" s="43"/>
      <c r="H161" s="43"/>
      <c r="I161" s="233"/>
      <c r="J161" s="43"/>
      <c r="K161" s="43"/>
      <c r="L161" s="47"/>
      <c r="M161" s="234"/>
      <c r="N161" s="235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274</v>
      </c>
      <c r="AU161" s="19" t="s">
        <v>86</v>
      </c>
    </row>
    <row r="162" s="13" customFormat="1">
      <c r="A162" s="13"/>
      <c r="B162" s="236"/>
      <c r="C162" s="237"/>
      <c r="D162" s="238" t="s">
        <v>276</v>
      </c>
      <c r="E162" s="239" t="s">
        <v>32</v>
      </c>
      <c r="F162" s="240" t="s">
        <v>1086</v>
      </c>
      <c r="G162" s="237"/>
      <c r="H162" s="241">
        <v>1.8500000000000001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276</v>
      </c>
      <c r="AU162" s="247" t="s">
        <v>86</v>
      </c>
      <c r="AV162" s="13" t="s">
        <v>86</v>
      </c>
      <c r="AW162" s="13" t="s">
        <v>39</v>
      </c>
      <c r="AX162" s="13" t="s">
        <v>84</v>
      </c>
      <c r="AY162" s="247" t="s">
        <v>266</v>
      </c>
    </row>
    <row r="163" s="2" customFormat="1" ht="16.5" customHeight="1">
      <c r="A163" s="41"/>
      <c r="B163" s="42"/>
      <c r="C163" s="218" t="s">
        <v>408</v>
      </c>
      <c r="D163" s="218" t="s">
        <v>268</v>
      </c>
      <c r="E163" s="219" t="s">
        <v>391</v>
      </c>
      <c r="F163" s="220" t="s">
        <v>392</v>
      </c>
      <c r="G163" s="221" t="s">
        <v>288</v>
      </c>
      <c r="H163" s="222">
        <v>1.8500000000000001</v>
      </c>
      <c r="I163" s="223"/>
      <c r="J163" s="224">
        <f>ROUND(I163*H163,2)</f>
        <v>0</v>
      </c>
      <c r="K163" s="220" t="s">
        <v>272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98</v>
      </c>
      <c r="AT163" s="229" t="s">
        <v>268</v>
      </c>
      <c r="AU163" s="229" t="s">
        <v>86</v>
      </c>
      <c r="AY163" s="19" t="s">
        <v>266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1508</v>
      </c>
    </row>
    <row r="164" s="2" customFormat="1">
      <c r="A164" s="41"/>
      <c r="B164" s="42"/>
      <c r="C164" s="43"/>
      <c r="D164" s="231" t="s">
        <v>274</v>
      </c>
      <c r="E164" s="43"/>
      <c r="F164" s="232" t="s">
        <v>394</v>
      </c>
      <c r="G164" s="43"/>
      <c r="H164" s="43"/>
      <c r="I164" s="233"/>
      <c r="J164" s="43"/>
      <c r="K164" s="43"/>
      <c r="L164" s="47"/>
      <c r="M164" s="234"/>
      <c r="N164" s="235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274</v>
      </c>
      <c r="AU164" s="19" t="s">
        <v>86</v>
      </c>
    </row>
    <row r="165" s="13" customFormat="1">
      <c r="A165" s="13"/>
      <c r="B165" s="236"/>
      <c r="C165" s="237"/>
      <c r="D165" s="238" t="s">
        <v>276</v>
      </c>
      <c r="E165" s="239" t="s">
        <v>1086</v>
      </c>
      <c r="F165" s="240" t="s">
        <v>1509</v>
      </c>
      <c r="G165" s="237"/>
      <c r="H165" s="241">
        <v>1.8500000000000001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276</v>
      </c>
      <c r="AU165" s="247" t="s">
        <v>86</v>
      </c>
      <c r="AV165" s="13" t="s">
        <v>86</v>
      </c>
      <c r="AW165" s="13" t="s">
        <v>39</v>
      </c>
      <c r="AX165" s="13" t="s">
        <v>84</v>
      </c>
      <c r="AY165" s="247" t="s">
        <v>266</v>
      </c>
    </row>
    <row r="166" s="2" customFormat="1" ht="24.15" customHeight="1">
      <c r="A166" s="41"/>
      <c r="B166" s="42"/>
      <c r="C166" s="218" t="s">
        <v>413</v>
      </c>
      <c r="D166" s="218" t="s">
        <v>268</v>
      </c>
      <c r="E166" s="219" t="s">
        <v>402</v>
      </c>
      <c r="F166" s="220" t="s">
        <v>1430</v>
      </c>
      <c r="G166" s="221" t="s">
        <v>288</v>
      </c>
      <c r="H166" s="222">
        <v>1.8100000000000001</v>
      </c>
      <c r="I166" s="223"/>
      <c r="J166" s="224">
        <f>ROUND(I166*H166,2)</f>
        <v>0</v>
      </c>
      <c r="K166" s="220" t="s">
        <v>272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98</v>
      </c>
      <c r="AT166" s="229" t="s">
        <v>268</v>
      </c>
      <c r="AU166" s="229" t="s">
        <v>86</v>
      </c>
      <c r="AY166" s="19" t="s">
        <v>266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1510</v>
      </c>
    </row>
    <row r="167" s="2" customFormat="1">
      <c r="A167" s="41"/>
      <c r="B167" s="42"/>
      <c r="C167" s="43"/>
      <c r="D167" s="231" t="s">
        <v>274</v>
      </c>
      <c r="E167" s="43"/>
      <c r="F167" s="232" t="s">
        <v>405</v>
      </c>
      <c r="G167" s="43"/>
      <c r="H167" s="43"/>
      <c r="I167" s="233"/>
      <c r="J167" s="43"/>
      <c r="K167" s="43"/>
      <c r="L167" s="47"/>
      <c r="M167" s="234"/>
      <c r="N167" s="235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274</v>
      </c>
      <c r="AU167" s="19" t="s">
        <v>86</v>
      </c>
    </row>
    <row r="168" s="13" customFormat="1">
      <c r="A168" s="13"/>
      <c r="B168" s="236"/>
      <c r="C168" s="237"/>
      <c r="D168" s="238" t="s">
        <v>276</v>
      </c>
      <c r="E168" s="239" t="s">
        <v>418</v>
      </c>
      <c r="F168" s="240" t="s">
        <v>1511</v>
      </c>
      <c r="G168" s="237"/>
      <c r="H168" s="241">
        <v>1.8100000000000001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266</v>
      </c>
    </row>
    <row r="169" s="2" customFormat="1" ht="24.15" customHeight="1">
      <c r="A169" s="41"/>
      <c r="B169" s="42"/>
      <c r="C169" s="218" t="s">
        <v>420</v>
      </c>
      <c r="D169" s="218" t="s">
        <v>268</v>
      </c>
      <c r="E169" s="219" t="s">
        <v>409</v>
      </c>
      <c r="F169" s="220" t="s">
        <v>410</v>
      </c>
      <c r="G169" s="221" t="s">
        <v>288</v>
      </c>
      <c r="H169" s="222">
        <v>1.8100000000000001</v>
      </c>
      <c r="I169" s="223"/>
      <c r="J169" s="224">
        <f>ROUND(I169*H169,2)</f>
        <v>0</v>
      </c>
      <c r="K169" s="220" t="s">
        <v>272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268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1512</v>
      </c>
    </row>
    <row r="170" s="2" customFormat="1">
      <c r="A170" s="41"/>
      <c r="B170" s="42"/>
      <c r="C170" s="43"/>
      <c r="D170" s="231" t="s">
        <v>274</v>
      </c>
      <c r="E170" s="43"/>
      <c r="F170" s="232" t="s">
        <v>412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274</v>
      </c>
      <c r="AU170" s="19" t="s">
        <v>86</v>
      </c>
    </row>
    <row r="171" s="13" customFormat="1">
      <c r="A171" s="13"/>
      <c r="B171" s="236"/>
      <c r="C171" s="237"/>
      <c r="D171" s="238" t="s">
        <v>276</v>
      </c>
      <c r="E171" s="239" t="s">
        <v>32</v>
      </c>
      <c r="F171" s="240" t="s">
        <v>418</v>
      </c>
      <c r="G171" s="237"/>
      <c r="H171" s="241">
        <v>1.8100000000000001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276</v>
      </c>
      <c r="AU171" s="247" t="s">
        <v>86</v>
      </c>
      <c r="AV171" s="13" t="s">
        <v>86</v>
      </c>
      <c r="AW171" s="13" t="s">
        <v>39</v>
      </c>
      <c r="AX171" s="13" t="s">
        <v>84</v>
      </c>
      <c r="AY171" s="247" t="s">
        <v>266</v>
      </c>
    </row>
    <row r="172" s="2" customFormat="1" ht="16.5" customHeight="1">
      <c r="A172" s="41"/>
      <c r="B172" s="42"/>
      <c r="C172" s="218" t="s">
        <v>431</v>
      </c>
      <c r="D172" s="218" t="s">
        <v>268</v>
      </c>
      <c r="E172" s="219" t="s">
        <v>432</v>
      </c>
      <c r="F172" s="220" t="s">
        <v>433</v>
      </c>
      <c r="G172" s="221" t="s">
        <v>339</v>
      </c>
      <c r="H172" s="222">
        <v>0.053999999999999999</v>
      </c>
      <c r="I172" s="223"/>
      <c r="J172" s="224">
        <f>ROUND(I172*H172,2)</f>
        <v>0</v>
      </c>
      <c r="K172" s="220" t="s">
        <v>272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268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1513</v>
      </c>
    </row>
    <row r="173" s="2" customFormat="1">
      <c r="A173" s="41"/>
      <c r="B173" s="42"/>
      <c r="C173" s="43"/>
      <c r="D173" s="231" t="s">
        <v>274</v>
      </c>
      <c r="E173" s="43"/>
      <c r="F173" s="232" t="s">
        <v>435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274</v>
      </c>
      <c r="AU173" s="19" t="s">
        <v>86</v>
      </c>
    </row>
    <row r="174" s="2" customFormat="1" ht="16.5" customHeight="1">
      <c r="A174" s="41"/>
      <c r="B174" s="42"/>
      <c r="C174" s="218" t="s">
        <v>436</v>
      </c>
      <c r="D174" s="218" t="s">
        <v>268</v>
      </c>
      <c r="E174" s="219" t="s">
        <v>437</v>
      </c>
      <c r="F174" s="220" t="s">
        <v>438</v>
      </c>
      <c r="G174" s="221" t="s">
        <v>339</v>
      </c>
      <c r="H174" s="222">
        <v>0.053999999999999999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1.06277</v>
      </c>
      <c r="R174" s="227">
        <f>Q174*H174</f>
        <v>0.057389579999999996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1514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440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86</v>
      </c>
    </row>
    <row r="176" s="13" customFormat="1">
      <c r="A176" s="13"/>
      <c r="B176" s="236"/>
      <c r="C176" s="237"/>
      <c r="D176" s="238" t="s">
        <v>276</v>
      </c>
      <c r="E176" s="239" t="s">
        <v>441</v>
      </c>
      <c r="F176" s="240" t="s">
        <v>1515</v>
      </c>
      <c r="G176" s="237"/>
      <c r="H176" s="241">
        <v>0.053999999999999999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276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266</v>
      </c>
    </row>
    <row r="177" s="12" customFormat="1" ht="22.8" customHeight="1">
      <c r="A177" s="12"/>
      <c r="B177" s="202"/>
      <c r="C177" s="203"/>
      <c r="D177" s="204" t="s">
        <v>76</v>
      </c>
      <c r="E177" s="216" t="s">
        <v>478</v>
      </c>
      <c r="F177" s="216" t="s">
        <v>479</v>
      </c>
      <c r="G177" s="203"/>
      <c r="H177" s="203"/>
      <c r="I177" s="206"/>
      <c r="J177" s="217">
        <f>BK177</f>
        <v>0</v>
      </c>
      <c r="K177" s="203"/>
      <c r="L177" s="208"/>
      <c r="M177" s="209"/>
      <c r="N177" s="210"/>
      <c r="O177" s="210"/>
      <c r="P177" s="211">
        <f>SUM(P178:P179)</f>
        <v>0</v>
      </c>
      <c r="Q177" s="210"/>
      <c r="R177" s="211">
        <f>SUM(R178:R179)</f>
        <v>0</v>
      </c>
      <c r="S177" s="210"/>
      <c r="T177" s="212">
        <f>SUM(T178:T179)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3" t="s">
        <v>98</v>
      </c>
      <c r="AT177" s="214" t="s">
        <v>76</v>
      </c>
      <c r="AU177" s="214" t="s">
        <v>84</v>
      </c>
      <c r="AY177" s="213" t="s">
        <v>266</v>
      </c>
      <c r="BK177" s="215">
        <f>SUM(BK178:BK179)</f>
        <v>0</v>
      </c>
    </row>
    <row r="178" s="2" customFormat="1" ht="24.15" customHeight="1">
      <c r="A178" s="41"/>
      <c r="B178" s="42"/>
      <c r="C178" s="218" t="s">
        <v>444</v>
      </c>
      <c r="D178" s="218" t="s">
        <v>268</v>
      </c>
      <c r="E178" s="219" t="s">
        <v>745</v>
      </c>
      <c r="F178" s="220" t="s">
        <v>746</v>
      </c>
      <c r="G178" s="221" t="s">
        <v>339</v>
      </c>
      <c r="H178" s="222">
        <v>10.044000000000001</v>
      </c>
      <c r="I178" s="223"/>
      <c r="J178" s="224">
        <f>ROUND(I178*H178,2)</f>
        <v>0</v>
      </c>
      <c r="K178" s="220" t="s">
        <v>272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268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1516</v>
      </c>
    </row>
    <row r="179" s="2" customFormat="1">
      <c r="A179" s="41"/>
      <c r="B179" s="42"/>
      <c r="C179" s="43"/>
      <c r="D179" s="231" t="s">
        <v>274</v>
      </c>
      <c r="E179" s="43"/>
      <c r="F179" s="232" t="s">
        <v>748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274</v>
      </c>
      <c r="AU179" s="19" t="s">
        <v>86</v>
      </c>
    </row>
    <row r="180" s="12" customFormat="1" ht="25.92" customHeight="1">
      <c r="A180" s="12"/>
      <c r="B180" s="202"/>
      <c r="C180" s="203"/>
      <c r="D180" s="204" t="s">
        <v>76</v>
      </c>
      <c r="E180" s="205" t="s">
        <v>545</v>
      </c>
      <c r="F180" s="205" t="s">
        <v>546</v>
      </c>
      <c r="G180" s="203"/>
      <c r="H180" s="203"/>
      <c r="I180" s="206"/>
      <c r="J180" s="207">
        <f>BK180</f>
        <v>0</v>
      </c>
      <c r="K180" s="203"/>
      <c r="L180" s="208"/>
      <c r="M180" s="209"/>
      <c r="N180" s="210"/>
      <c r="O180" s="210"/>
      <c r="P180" s="211">
        <f>SUM(P181:P183)</f>
        <v>0</v>
      </c>
      <c r="Q180" s="210"/>
      <c r="R180" s="211">
        <f>SUM(R181:R183)</f>
        <v>0</v>
      </c>
      <c r="S180" s="210"/>
      <c r="T180" s="212">
        <f>SUM(T181:T183)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13" t="s">
        <v>98</v>
      </c>
      <c r="AT180" s="214" t="s">
        <v>76</v>
      </c>
      <c r="AU180" s="214" t="s">
        <v>77</v>
      </c>
      <c r="AY180" s="213" t="s">
        <v>266</v>
      </c>
      <c r="BK180" s="215">
        <f>SUM(BK181:BK183)</f>
        <v>0</v>
      </c>
    </row>
    <row r="181" s="2" customFormat="1" ht="24.15" customHeight="1">
      <c r="A181" s="41"/>
      <c r="B181" s="42"/>
      <c r="C181" s="218" t="s">
        <v>449</v>
      </c>
      <c r="D181" s="258" t="s">
        <v>268</v>
      </c>
      <c r="E181" s="219" t="s">
        <v>548</v>
      </c>
      <c r="F181" s="220" t="s">
        <v>549</v>
      </c>
      <c r="G181" s="221" t="s">
        <v>339</v>
      </c>
      <c r="H181" s="222">
        <v>51.435000000000002</v>
      </c>
      <c r="I181" s="223"/>
      <c r="J181" s="224">
        <f>ROUND(I181*H181,2)</f>
        <v>0</v>
      </c>
      <c r="K181" s="220" t="s">
        <v>272</v>
      </c>
      <c r="L181" s="47"/>
      <c r="M181" s="225" t="s">
        <v>32</v>
      </c>
      <c r="N181" s="226" t="s">
        <v>48</v>
      </c>
      <c r="O181" s="87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9" t="s">
        <v>98</v>
      </c>
      <c r="AT181" s="229" t="s">
        <v>268</v>
      </c>
      <c r="AU181" s="229" t="s">
        <v>84</v>
      </c>
      <c r="AY181" s="19" t="s">
        <v>266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19" t="s">
        <v>84</v>
      </c>
      <c r="BK181" s="230">
        <f>ROUND(I181*H181,2)</f>
        <v>0</v>
      </c>
      <c r="BL181" s="19" t="s">
        <v>98</v>
      </c>
      <c r="BM181" s="229" t="s">
        <v>1517</v>
      </c>
    </row>
    <row r="182" s="2" customFormat="1">
      <c r="A182" s="41"/>
      <c r="B182" s="42"/>
      <c r="C182" s="43"/>
      <c r="D182" s="231" t="s">
        <v>274</v>
      </c>
      <c r="E182" s="43"/>
      <c r="F182" s="232" t="s">
        <v>551</v>
      </c>
      <c r="G182" s="43"/>
      <c r="H182" s="43"/>
      <c r="I182" s="233"/>
      <c r="J182" s="43"/>
      <c r="K182" s="43"/>
      <c r="L182" s="47"/>
      <c r="M182" s="234"/>
      <c r="N182" s="235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19" t="s">
        <v>274</v>
      </c>
      <c r="AU182" s="19" t="s">
        <v>84</v>
      </c>
    </row>
    <row r="183" s="13" customFormat="1">
      <c r="A183" s="13"/>
      <c r="B183" s="236"/>
      <c r="C183" s="237"/>
      <c r="D183" s="238" t="s">
        <v>276</v>
      </c>
      <c r="E183" s="239" t="s">
        <v>454</v>
      </c>
      <c r="F183" s="240" t="s">
        <v>1518</v>
      </c>
      <c r="G183" s="237"/>
      <c r="H183" s="241">
        <v>51.435000000000002</v>
      </c>
      <c r="I183" s="242"/>
      <c r="J183" s="237"/>
      <c r="K183" s="237"/>
      <c r="L183" s="243"/>
      <c r="M183" s="270"/>
      <c r="N183" s="271"/>
      <c r="O183" s="271"/>
      <c r="P183" s="271"/>
      <c r="Q183" s="271"/>
      <c r="R183" s="271"/>
      <c r="S183" s="271"/>
      <c r="T183" s="27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276</v>
      </c>
      <c r="AU183" s="247" t="s">
        <v>84</v>
      </c>
      <c r="AV183" s="13" t="s">
        <v>86</v>
      </c>
      <c r="AW183" s="13" t="s">
        <v>39</v>
      </c>
      <c r="AX183" s="13" t="s">
        <v>84</v>
      </c>
      <c r="AY183" s="247" t="s">
        <v>266</v>
      </c>
    </row>
    <row r="184" s="2" customFormat="1" ht="6.96" customHeight="1">
      <c r="A184" s="41"/>
      <c r="B184" s="62"/>
      <c r="C184" s="63"/>
      <c r="D184" s="63"/>
      <c r="E184" s="63"/>
      <c r="F184" s="63"/>
      <c r="G184" s="63"/>
      <c r="H184" s="63"/>
      <c r="I184" s="63"/>
      <c r="J184" s="63"/>
      <c r="K184" s="63"/>
      <c r="L184" s="47"/>
      <c r="M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</row>
  </sheetData>
  <sheetProtection sheet="1" autoFilter="0" formatColumns="0" formatRows="0" objects="1" scenarios="1" spinCount="100000" saltValue="oIY1Lj/1O6zYoCCYM5742JEyfZO29N0UXjUSA70dVMvrEAcPjvvAFzmDE3zAIeVlg/8bYA8p0U2ieDHqtsWS+Q==" hashValue="v1F6INCf+WLsvSqcmrCgrohXFqVOCFlPNDgRDMbdO6qTxIVMrqJhaVs3RQaa/d87lyDUG1na85Tt/ynCuHWoug==" algorithmName="SHA-512" password="CC35"/>
  <autoFilter ref="C97:K18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4:H84"/>
    <mergeCell ref="E88:H88"/>
    <mergeCell ref="E86:H86"/>
    <mergeCell ref="E90:H90"/>
    <mergeCell ref="L2:V2"/>
  </mergeCells>
  <hyperlinks>
    <hyperlink ref="F102" r:id="rId1" display="https://podminky.urs.cz/item/CS_URS_2023_02/142274111"/>
    <hyperlink ref="F105" r:id="rId2" display="https://podminky.urs.cz/item/CS_URS_2023_02/154073111"/>
    <hyperlink ref="F108" r:id="rId3" display="https://podminky.urs.cz/item/CS_URS_2023_02/154074111"/>
    <hyperlink ref="F111" r:id="rId4" display="https://podminky.urs.cz/item/CS_URS_2023_02/154074611"/>
    <hyperlink ref="F113" r:id="rId5" display="https://podminky.urs.cz/item/CS_URS_2023_02/154076111"/>
    <hyperlink ref="F116" r:id="rId6" display="https://podminky.urs.cz/item/CS_URS_2023_02/161152111"/>
    <hyperlink ref="F121" r:id="rId7" display="https://podminky.urs.cz/item/CS_URS_2023_02/163333521"/>
    <hyperlink ref="F124" r:id="rId8" display="https://podminky.urs.cz/item/CS_URS_2023_02/171201201"/>
    <hyperlink ref="F128" r:id="rId9" display="https://podminky.urs.cz/item/CS_URS_2023_02/212752192"/>
    <hyperlink ref="F130" r:id="rId10" display="https://podminky.urs.cz/item/CS_URS_2023_02/212752421"/>
    <hyperlink ref="F132" r:id="rId11" display="https://podminky.urs.cz/item/CS_URS_2023_02/216901113"/>
    <hyperlink ref="F135" r:id="rId12" display="https://podminky.urs.cz/item/CS_URS_2023_02/216902111"/>
    <hyperlink ref="F138" r:id="rId13" display="https://podminky.urs.cz/item/CS_URS_2023_02/224111112"/>
    <hyperlink ref="F141" r:id="rId14" display="https://podminky.urs.cz/item/CS_URS_2023_02/224121112"/>
    <hyperlink ref="F143" r:id="rId15" display="https://podminky.urs.cz/item/CS_URS_2023_02/232211111"/>
    <hyperlink ref="F145" r:id="rId16" display="https://podminky.urs.cz/item/CS_URS_2023_02/232221211"/>
    <hyperlink ref="F151" r:id="rId17" display="https://podminky.urs.cz/item/CS_URS_2023_02/360342214"/>
    <hyperlink ref="F154" r:id="rId18" display="https://podminky.urs.cz/item/CS_URS_2023_02/360366112"/>
    <hyperlink ref="F157" r:id="rId19" display="https://podminky.urs.cz/item/CS_URS_2023_02/369316112"/>
    <hyperlink ref="F161" r:id="rId20" display="https://podminky.urs.cz/item/CS_URS_2023_02/451541111"/>
    <hyperlink ref="F164" r:id="rId21" display="https://podminky.urs.cz/item/CS_URS_2023_02/451541192"/>
    <hyperlink ref="F167" r:id="rId22" display="https://podminky.urs.cz/item/CS_URS_2023_02/452321131"/>
    <hyperlink ref="F170" r:id="rId23" display="https://podminky.urs.cz/item/CS_URS_2023_02/452321192"/>
    <hyperlink ref="F173" r:id="rId24" display="https://podminky.urs.cz/item/CS_URS_2023_02/452361192"/>
    <hyperlink ref="F175" r:id="rId25" display="https://podminky.urs.cz/item/CS_URS_2023_02/452368211"/>
    <hyperlink ref="F179" r:id="rId26" display="https://podminky.urs.cz/item/CS_URS_2023_02/998252111"/>
    <hyperlink ref="F182" r:id="rId27" display="https://podminky.urs.cz/item/CS_URS_2023_02/171201231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8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  <c r="AZ2" s="142" t="s">
        <v>1519</v>
      </c>
      <c r="BA2" s="142" t="s">
        <v>1519</v>
      </c>
      <c r="BB2" s="142" t="s">
        <v>32</v>
      </c>
      <c r="BC2" s="142" t="s">
        <v>1520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375</v>
      </c>
      <c r="BA3" s="142" t="s">
        <v>375</v>
      </c>
      <c r="BB3" s="142" t="s">
        <v>32</v>
      </c>
      <c r="BC3" s="142" t="s">
        <v>1521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1522</v>
      </c>
      <c r="BA4" s="142" t="s">
        <v>1522</v>
      </c>
      <c r="BB4" s="142" t="s">
        <v>32</v>
      </c>
      <c r="BC4" s="142" t="s">
        <v>1523</v>
      </c>
      <c r="BD4" s="142" t="s">
        <v>86</v>
      </c>
    </row>
    <row r="5" s="1" customFormat="1" ht="6.96" customHeight="1">
      <c r="B5" s="22"/>
      <c r="L5" s="22"/>
      <c r="AZ5" s="142" t="s">
        <v>1524</v>
      </c>
      <c r="BA5" s="142" t="s">
        <v>1524</v>
      </c>
      <c r="BB5" s="142" t="s">
        <v>32</v>
      </c>
      <c r="BC5" s="142" t="s">
        <v>1525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1526</v>
      </c>
      <c r="BA6" s="142" t="s">
        <v>1526</v>
      </c>
      <c r="BB6" s="142" t="s">
        <v>32</v>
      </c>
      <c r="BC6" s="142" t="s">
        <v>1525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  <c r="AZ7" s="142" t="s">
        <v>1527</v>
      </c>
      <c r="BA7" s="142" t="s">
        <v>1527</v>
      </c>
      <c r="BB7" s="142" t="s">
        <v>32</v>
      </c>
      <c r="BC7" s="142" t="s">
        <v>1520</v>
      </c>
      <c r="BD7" s="142" t="s">
        <v>86</v>
      </c>
    </row>
    <row r="8">
      <c r="B8" s="22"/>
      <c r="D8" s="147" t="s">
        <v>224</v>
      </c>
      <c r="L8" s="22"/>
      <c r="AZ8" s="142" t="s">
        <v>1528</v>
      </c>
      <c r="BA8" s="142" t="s">
        <v>1528</v>
      </c>
      <c r="BB8" s="142" t="s">
        <v>32</v>
      </c>
      <c r="BC8" s="142" t="s">
        <v>1529</v>
      </c>
      <c r="BD8" s="142" t="s">
        <v>86</v>
      </c>
    </row>
    <row r="9" s="1" customFormat="1" ht="16.5" customHeight="1">
      <c r="B9" s="22"/>
      <c r="E9" s="148" t="s">
        <v>227</v>
      </c>
      <c r="F9" s="1"/>
      <c r="G9" s="1"/>
      <c r="H9" s="1"/>
      <c r="L9" s="22"/>
      <c r="AZ9" s="142" t="s">
        <v>1530</v>
      </c>
      <c r="BA9" s="142" t="s">
        <v>1530</v>
      </c>
      <c r="BB9" s="142" t="s">
        <v>32</v>
      </c>
      <c r="BC9" s="142" t="s">
        <v>335</v>
      </c>
      <c r="BD9" s="142" t="s">
        <v>86</v>
      </c>
    </row>
    <row r="10" s="1" customFormat="1" ht="12" customHeight="1">
      <c r="B10" s="22"/>
      <c r="D10" s="147" t="s">
        <v>230</v>
      </c>
      <c r="L10" s="22"/>
      <c r="AZ10" s="142" t="s">
        <v>1531</v>
      </c>
      <c r="BA10" s="142" t="s">
        <v>1531</v>
      </c>
      <c r="BB10" s="142" t="s">
        <v>32</v>
      </c>
      <c r="BC10" s="142" t="s">
        <v>1532</v>
      </c>
      <c r="BD10" s="142" t="s">
        <v>86</v>
      </c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Z11" s="142" t="s">
        <v>1533</v>
      </c>
      <c r="BA11" s="142" t="s">
        <v>1533</v>
      </c>
      <c r="BB11" s="142" t="s">
        <v>32</v>
      </c>
      <c r="BC11" s="142" t="s">
        <v>1525</v>
      </c>
      <c r="BD11" s="142" t="s">
        <v>86</v>
      </c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Z12" s="142" t="s">
        <v>1534</v>
      </c>
      <c r="BA12" s="142" t="s">
        <v>1534</v>
      </c>
      <c r="BB12" s="142" t="s">
        <v>32</v>
      </c>
      <c r="BC12" s="142" t="s">
        <v>1535</v>
      </c>
      <c r="BD12" s="142" t="s">
        <v>86</v>
      </c>
    </row>
    <row r="13" s="2" customFormat="1" ht="16.5" customHeight="1">
      <c r="A13" s="41"/>
      <c r="B13" s="47"/>
      <c r="C13" s="41"/>
      <c r="D13" s="41"/>
      <c r="E13" s="151" t="s">
        <v>1536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Z13" s="142" t="s">
        <v>1537</v>
      </c>
      <c r="BA13" s="142" t="s">
        <v>1537</v>
      </c>
      <c r="BB13" s="142" t="s">
        <v>32</v>
      </c>
      <c r="BC13" s="142" t="s">
        <v>312</v>
      </c>
      <c r="BD13" s="142" t="s">
        <v>86</v>
      </c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Z14" s="142" t="s">
        <v>1538</v>
      </c>
      <c r="BA14" s="142" t="s">
        <v>1538</v>
      </c>
      <c r="BB14" s="142" t="s">
        <v>32</v>
      </c>
      <c r="BC14" s="142" t="s">
        <v>390</v>
      </c>
      <c r="BD14" s="142" t="s">
        <v>86</v>
      </c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Z15" s="142" t="s">
        <v>1539</v>
      </c>
      <c r="BA15" s="142" t="s">
        <v>1539</v>
      </c>
      <c r="BB15" s="142" t="s">
        <v>32</v>
      </c>
      <c r="BC15" s="142" t="s">
        <v>1540</v>
      </c>
      <c r="BD15" s="142" t="s">
        <v>86</v>
      </c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Z16" s="142" t="s">
        <v>1541</v>
      </c>
      <c r="BA16" s="142" t="s">
        <v>1541</v>
      </c>
      <c r="BB16" s="142" t="s">
        <v>32</v>
      </c>
      <c r="BC16" s="142" t="s">
        <v>1542</v>
      </c>
      <c r="BD16" s="142" t="s">
        <v>86</v>
      </c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Z17" s="142" t="s">
        <v>1543</v>
      </c>
      <c r="BA17" s="142" t="s">
        <v>1543</v>
      </c>
      <c r="BB17" s="142" t="s">
        <v>32</v>
      </c>
      <c r="BC17" s="142" t="s">
        <v>1542</v>
      </c>
      <c r="BD17" s="142" t="s">
        <v>86</v>
      </c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ROUND(J107,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ROUND((SUM(BE107:BE550)),  2)</f>
        <v>0</v>
      </c>
      <c r="G37" s="41"/>
      <c r="H37" s="41"/>
      <c r="I37" s="162">
        <v>0.20999999999999999</v>
      </c>
      <c r="J37" s="161">
        <f>ROUND(((SUM(BE107:BE550))*I37),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ROUND((SUM(BF107:BF550)),  2)</f>
        <v>0</v>
      </c>
      <c r="G38" s="41"/>
      <c r="H38" s="41"/>
      <c r="I38" s="162">
        <v>0.12</v>
      </c>
      <c r="J38" s="161">
        <f>ROUND(((SUM(BF107:BF550))*I38),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ROUND((SUM(BG107:BG550)),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ROUND((SUM(BH107:BH550)),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ROUND((SUM(BI107:BI550)),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01.2h - Stoka D.1, proviz. sp. PS D, SK D, D1, RŠ D2 a RŠ D3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J107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J109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J133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572</v>
      </c>
      <c r="E71" s="188"/>
      <c r="F71" s="188"/>
      <c r="G71" s="188"/>
      <c r="H71" s="188"/>
      <c r="I71" s="188"/>
      <c r="J71" s="189">
        <f>J151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241</v>
      </c>
      <c r="E72" s="188"/>
      <c r="F72" s="188"/>
      <c r="G72" s="188"/>
      <c r="H72" s="188"/>
      <c r="I72" s="188"/>
      <c r="J72" s="189">
        <f>J307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1544</v>
      </c>
      <c r="E73" s="188"/>
      <c r="F73" s="188"/>
      <c r="G73" s="188"/>
      <c r="H73" s="188"/>
      <c r="I73" s="188"/>
      <c r="J73" s="189">
        <f>J338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243</v>
      </c>
      <c r="E74" s="188"/>
      <c r="F74" s="188"/>
      <c r="G74" s="188"/>
      <c r="H74" s="188"/>
      <c r="I74" s="188"/>
      <c r="J74" s="189">
        <f>J456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244</v>
      </c>
      <c r="E75" s="188"/>
      <c r="F75" s="188"/>
      <c r="G75" s="188"/>
      <c r="H75" s="188"/>
      <c r="I75" s="188"/>
      <c r="J75" s="189">
        <f>J488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7"/>
      <c r="D76" s="187" t="s">
        <v>245</v>
      </c>
      <c r="E76" s="188"/>
      <c r="F76" s="188"/>
      <c r="G76" s="188"/>
      <c r="H76" s="188"/>
      <c r="I76" s="188"/>
      <c r="J76" s="189">
        <f>J490</f>
        <v>0</v>
      </c>
      <c r="K76" s="127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80"/>
      <c r="C77" s="181"/>
      <c r="D77" s="182" t="s">
        <v>246</v>
      </c>
      <c r="E77" s="183"/>
      <c r="F77" s="183"/>
      <c r="G77" s="183"/>
      <c r="H77" s="183"/>
      <c r="I77" s="183"/>
      <c r="J77" s="184">
        <f>J493</f>
        <v>0</v>
      </c>
      <c r="K77" s="181"/>
      <c r="L77" s="185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10" customFormat="1" ht="19.92" customHeight="1">
      <c r="A78" s="10"/>
      <c r="B78" s="186"/>
      <c r="C78" s="127"/>
      <c r="D78" s="187" t="s">
        <v>1545</v>
      </c>
      <c r="E78" s="188"/>
      <c r="F78" s="188"/>
      <c r="G78" s="188"/>
      <c r="H78" s="188"/>
      <c r="I78" s="188"/>
      <c r="J78" s="189">
        <f>J494</f>
        <v>0</v>
      </c>
      <c r="K78" s="127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6"/>
      <c r="C79" s="127"/>
      <c r="D79" s="187" t="s">
        <v>247</v>
      </c>
      <c r="E79" s="188"/>
      <c r="F79" s="188"/>
      <c r="G79" s="188"/>
      <c r="H79" s="188"/>
      <c r="I79" s="188"/>
      <c r="J79" s="189">
        <f>J508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7"/>
      <c r="D80" s="187" t="s">
        <v>1546</v>
      </c>
      <c r="E80" s="188"/>
      <c r="F80" s="188"/>
      <c r="G80" s="188"/>
      <c r="H80" s="188"/>
      <c r="I80" s="188"/>
      <c r="J80" s="189">
        <f>J520</f>
        <v>0</v>
      </c>
      <c r="K80" s="127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9" customFormat="1" ht="24.96" customHeight="1">
      <c r="A81" s="9"/>
      <c r="B81" s="180"/>
      <c r="C81" s="181"/>
      <c r="D81" s="182" t="s">
        <v>248</v>
      </c>
      <c r="E81" s="183"/>
      <c r="F81" s="183"/>
      <c r="G81" s="183"/>
      <c r="H81" s="183"/>
      <c r="I81" s="183"/>
      <c r="J81" s="184">
        <f>J540</f>
        <v>0</v>
      </c>
      <c r="K81" s="181"/>
      <c r="L81" s="185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10" customFormat="1" ht="19.92" customHeight="1">
      <c r="A82" s="10"/>
      <c r="B82" s="186"/>
      <c r="C82" s="127"/>
      <c r="D82" s="187" t="s">
        <v>1547</v>
      </c>
      <c r="E82" s="188"/>
      <c r="F82" s="188"/>
      <c r="G82" s="188"/>
      <c r="H82" s="188"/>
      <c r="I82" s="188"/>
      <c r="J82" s="189">
        <f>J541</f>
        <v>0</v>
      </c>
      <c r="K82" s="127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9" customFormat="1" ht="24.96" customHeight="1">
      <c r="A83" s="9"/>
      <c r="B83" s="180"/>
      <c r="C83" s="181"/>
      <c r="D83" s="182" t="s">
        <v>1548</v>
      </c>
      <c r="E83" s="183"/>
      <c r="F83" s="183"/>
      <c r="G83" s="183"/>
      <c r="H83" s="183"/>
      <c r="I83" s="183"/>
      <c r="J83" s="184">
        <f>J548</f>
        <v>0</v>
      </c>
      <c r="K83" s="181"/>
      <c r="L83" s="185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2" customFormat="1" ht="21.84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62"/>
      <c r="C85" s="63"/>
      <c r="D85" s="63"/>
      <c r="E85" s="63"/>
      <c r="F85" s="63"/>
      <c r="G85" s="63"/>
      <c r="H85" s="63"/>
      <c r="I85" s="63"/>
      <c r="J85" s="63"/>
      <c r="K85" s="6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9" s="2" customFormat="1" ht="6.96" customHeight="1">
      <c r="A89" s="41"/>
      <c r="B89" s="64"/>
      <c r="C89" s="65"/>
      <c r="D89" s="65"/>
      <c r="E89" s="65"/>
      <c r="F89" s="65"/>
      <c r="G89" s="65"/>
      <c r="H89" s="65"/>
      <c r="I89" s="65"/>
      <c r="J89" s="65"/>
      <c r="K89" s="65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24.96" customHeight="1">
      <c r="A90" s="41"/>
      <c r="B90" s="42"/>
      <c r="C90" s="25" t="s">
        <v>251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2" customHeight="1">
      <c r="A92" s="41"/>
      <c r="B92" s="42"/>
      <c r="C92" s="34" t="s">
        <v>16</v>
      </c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6.5" customHeight="1">
      <c r="A93" s="41"/>
      <c r="B93" s="42"/>
      <c r="C93" s="43"/>
      <c r="D93" s="43"/>
      <c r="E93" s="174" t="str">
        <f>E7</f>
        <v>ÚČOV nát. lab. LB - Stokový systém</v>
      </c>
      <c r="F93" s="34"/>
      <c r="G93" s="34"/>
      <c r="H93" s="34"/>
      <c r="I93" s="43"/>
      <c r="J93" s="43"/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1" customFormat="1" ht="12" customHeight="1">
      <c r="B94" s="23"/>
      <c r="C94" s="34" t="s">
        <v>224</v>
      </c>
      <c r="D94" s="24"/>
      <c r="E94" s="24"/>
      <c r="F94" s="24"/>
      <c r="G94" s="24"/>
      <c r="H94" s="24"/>
      <c r="I94" s="24"/>
      <c r="J94" s="24"/>
      <c r="K94" s="24"/>
      <c r="L94" s="22"/>
    </row>
    <row r="95" s="1" customFormat="1" ht="16.5" customHeight="1">
      <c r="B95" s="23"/>
      <c r="C95" s="24"/>
      <c r="D95" s="24"/>
      <c r="E95" s="174" t="s">
        <v>227</v>
      </c>
      <c r="F95" s="24"/>
      <c r="G95" s="24"/>
      <c r="H95" s="24"/>
      <c r="I95" s="24"/>
      <c r="J95" s="24"/>
      <c r="K95" s="24"/>
      <c r="L95" s="22"/>
    </row>
    <row r="96" s="1" customFormat="1" ht="12" customHeight="1">
      <c r="B96" s="23"/>
      <c r="C96" s="34" t="s">
        <v>230</v>
      </c>
      <c r="D96" s="24"/>
      <c r="E96" s="24"/>
      <c r="F96" s="24"/>
      <c r="G96" s="24"/>
      <c r="H96" s="24"/>
      <c r="I96" s="24"/>
      <c r="J96" s="24"/>
      <c r="K96" s="24"/>
      <c r="L96" s="22"/>
    </row>
    <row r="97" s="2" customFormat="1" ht="16.5" customHeight="1">
      <c r="A97" s="41"/>
      <c r="B97" s="42"/>
      <c r="C97" s="43"/>
      <c r="D97" s="43"/>
      <c r="E97" s="175" t="s">
        <v>231</v>
      </c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232</v>
      </c>
      <c r="D98" s="43"/>
      <c r="E98" s="43"/>
      <c r="F98" s="43"/>
      <c r="G98" s="43"/>
      <c r="H98" s="43"/>
      <c r="I98" s="43"/>
      <c r="J98" s="43"/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6.5" customHeight="1">
      <c r="A99" s="41"/>
      <c r="B99" s="42"/>
      <c r="C99" s="43"/>
      <c r="D99" s="43"/>
      <c r="E99" s="72" t="str">
        <f>E13</f>
        <v>SO 01.2h - Stoka D.1, proviz. sp. PS D, SK D, D1, RŠ D2 a RŠ D3</v>
      </c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6.96" customHeight="1">
      <c r="A100" s="41"/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2" customHeight="1">
      <c r="A101" s="41"/>
      <c r="B101" s="42"/>
      <c r="C101" s="34" t="s">
        <v>22</v>
      </c>
      <c r="D101" s="43"/>
      <c r="E101" s="43"/>
      <c r="F101" s="29" t="str">
        <f>F16</f>
        <v>Praha 6, k.ú. Bubeneč</v>
      </c>
      <c r="G101" s="43"/>
      <c r="H101" s="43"/>
      <c r="I101" s="34" t="s">
        <v>24</v>
      </c>
      <c r="J101" s="75" t="str">
        <f>IF(J16="","",J16)</f>
        <v>4. 2. 2025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6.96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5.15" customHeight="1">
      <c r="A103" s="41"/>
      <c r="B103" s="42"/>
      <c r="C103" s="34" t="s">
        <v>30</v>
      </c>
      <c r="D103" s="43"/>
      <c r="E103" s="43"/>
      <c r="F103" s="29" t="str">
        <f>E19</f>
        <v>Hlavní město Praha</v>
      </c>
      <c r="G103" s="43"/>
      <c r="H103" s="43"/>
      <c r="I103" s="34" t="s">
        <v>37</v>
      </c>
      <c r="J103" s="39" t="str">
        <f>E25</f>
        <v>SWECO a.s.</v>
      </c>
      <c r="K103" s="43"/>
      <c r="L103" s="150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2" customFormat="1" ht="15.15" customHeight="1">
      <c r="A104" s="41"/>
      <c r="B104" s="42"/>
      <c r="C104" s="34" t="s">
        <v>35</v>
      </c>
      <c r="D104" s="43"/>
      <c r="E104" s="43"/>
      <c r="F104" s="29" t="str">
        <f>IF(E22="","",E22)</f>
        <v>Vyplň údaj</v>
      </c>
      <c r="G104" s="43"/>
      <c r="H104" s="43"/>
      <c r="I104" s="34" t="s">
        <v>40</v>
      </c>
      <c r="J104" s="39" t="str">
        <f>E28</f>
        <v>SWECO a.s.</v>
      </c>
      <c r="K104" s="43"/>
      <c r="L104" s="150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10.32" customHeight="1">
      <c r="A105" s="41"/>
      <c r="B105" s="42"/>
      <c r="C105" s="43"/>
      <c r="D105" s="43"/>
      <c r="E105" s="43"/>
      <c r="F105" s="43"/>
      <c r="G105" s="43"/>
      <c r="H105" s="43"/>
      <c r="I105" s="43"/>
      <c r="J105" s="43"/>
      <c r="K105" s="43"/>
      <c r="L105" s="150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6" s="11" customFormat="1" ht="29.28" customHeight="1">
      <c r="A106" s="191"/>
      <c r="B106" s="192"/>
      <c r="C106" s="193" t="s">
        <v>252</v>
      </c>
      <c r="D106" s="194" t="s">
        <v>62</v>
      </c>
      <c r="E106" s="194" t="s">
        <v>58</v>
      </c>
      <c r="F106" s="194" t="s">
        <v>59</v>
      </c>
      <c r="G106" s="194" t="s">
        <v>253</v>
      </c>
      <c r="H106" s="194" t="s">
        <v>254</v>
      </c>
      <c r="I106" s="194" t="s">
        <v>255</v>
      </c>
      <c r="J106" s="194" t="s">
        <v>236</v>
      </c>
      <c r="K106" s="195" t="s">
        <v>256</v>
      </c>
      <c r="L106" s="196"/>
      <c r="M106" s="95" t="s">
        <v>32</v>
      </c>
      <c r="N106" s="96" t="s">
        <v>47</v>
      </c>
      <c r="O106" s="96" t="s">
        <v>257</v>
      </c>
      <c r="P106" s="96" t="s">
        <v>258</v>
      </c>
      <c r="Q106" s="96" t="s">
        <v>259</v>
      </c>
      <c r="R106" s="96" t="s">
        <v>260</v>
      </c>
      <c r="S106" s="96" t="s">
        <v>261</v>
      </c>
      <c r="T106" s="97" t="s">
        <v>262</v>
      </c>
      <c r="U106" s="191"/>
      <c r="V106" s="191"/>
      <c r="W106" s="191"/>
      <c r="X106" s="191"/>
      <c r="Y106" s="191"/>
      <c r="Z106" s="191"/>
      <c r="AA106" s="191"/>
      <c r="AB106" s="191"/>
      <c r="AC106" s="191"/>
      <c r="AD106" s="191"/>
      <c r="AE106" s="191"/>
    </row>
    <row r="107" s="2" customFormat="1" ht="22.8" customHeight="1">
      <c r="A107" s="41"/>
      <c r="B107" s="42"/>
      <c r="C107" s="102" t="s">
        <v>263</v>
      </c>
      <c r="D107" s="43"/>
      <c r="E107" s="43"/>
      <c r="F107" s="43"/>
      <c r="G107" s="43"/>
      <c r="H107" s="43"/>
      <c r="I107" s="43"/>
      <c r="J107" s="197">
        <f>BK107</f>
        <v>0</v>
      </c>
      <c r="K107" s="43"/>
      <c r="L107" s="47"/>
      <c r="M107" s="98"/>
      <c r="N107" s="198"/>
      <c r="O107" s="99"/>
      <c r="P107" s="199">
        <f>P108+P493+P540+P548</f>
        <v>0</v>
      </c>
      <c r="Q107" s="99"/>
      <c r="R107" s="199">
        <f>R108+R493+R540+R548</f>
        <v>183.53633260000001</v>
      </c>
      <c r="S107" s="99"/>
      <c r="T107" s="200">
        <f>T108+T493+T540+T548</f>
        <v>8.6955000000000009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76</v>
      </c>
      <c r="AU107" s="19" t="s">
        <v>237</v>
      </c>
      <c r="BK107" s="201">
        <f>BK108+BK493+BK540+BK548</f>
        <v>0</v>
      </c>
    </row>
    <row r="108" s="12" customFormat="1" ht="25.92" customHeight="1">
      <c r="A108" s="12"/>
      <c r="B108" s="202"/>
      <c r="C108" s="203"/>
      <c r="D108" s="204" t="s">
        <v>76</v>
      </c>
      <c r="E108" s="205" t="s">
        <v>264</v>
      </c>
      <c r="F108" s="205" t="s">
        <v>265</v>
      </c>
      <c r="G108" s="203"/>
      <c r="H108" s="203"/>
      <c r="I108" s="206"/>
      <c r="J108" s="207">
        <f>BK108</f>
        <v>0</v>
      </c>
      <c r="K108" s="203"/>
      <c r="L108" s="208"/>
      <c r="M108" s="209"/>
      <c r="N108" s="210"/>
      <c r="O108" s="210"/>
      <c r="P108" s="211">
        <f>P109+P133+P151+P307+P338+P456+P488+P490</f>
        <v>0</v>
      </c>
      <c r="Q108" s="210"/>
      <c r="R108" s="211">
        <f>R109+R133+R151+R307+R338+R456+R488+R490</f>
        <v>179.83113646000001</v>
      </c>
      <c r="S108" s="210"/>
      <c r="T108" s="212">
        <f>T109+T133+T151+T307+T338+T456+T488+T490</f>
        <v>8.6955000000000009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3" t="s">
        <v>84</v>
      </c>
      <c r="AT108" s="214" t="s">
        <v>76</v>
      </c>
      <c r="AU108" s="214" t="s">
        <v>77</v>
      </c>
      <c r="AY108" s="213" t="s">
        <v>266</v>
      </c>
      <c r="BK108" s="215">
        <f>BK109+BK133+BK151+BK307+BK338+BK456+BK488+BK490</f>
        <v>0</v>
      </c>
    </row>
    <row r="109" s="12" customFormat="1" ht="22.8" customHeight="1">
      <c r="A109" s="12"/>
      <c r="B109" s="202"/>
      <c r="C109" s="203"/>
      <c r="D109" s="204" t="s">
        <v>76</v>
      </c>
      <c r="E109" s="216" t="s">
        <v>84</v>
      </c>
      <c r="F109" s="216" t="s">
        <v>267</v>
      </c>
      <c r="G109" s="203"/>
      <c r="H109" s="203"/>
      <c r="I109" s="206"/>
      <c r="J109" s="217">
        <f>BK109</f>
        <v>0</v>
      </c>
      <c r="K109" s="203"/>
      <c r="L109" s="208"/>
      <c r="M109" s="209"/>
      <c r="N109" s="210"/>
      <c r="O109" s="210"/>
      <c r="P109" s="211">
        <f>SUM(P110:P132)</f>
        <v>0</v>
      </c>
      <c r="Q109" s="210"/>
      <c r="R109" s="211">
        <f>SUM(R110:R132)</f>
        <v>0.72416999999999998</v>
      </c>
      <c r="S109" s="210"/>
      <c r="T109" s="212">
        <f>SUM(T110:T132)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3" t="s">
        <v>98</v>
      </c>
      <c r="AT109" s="214" t="s">
        <v>76</v>
      </c>
      <c r="AU109" s="214" t="s">
        <v>84</v>
      </c>
      <c r="AY109" s="213" t="s">
        <v>266</v>
      </c>
      <c r="BK109" s="215">
        <f>SUM(BK110:BK132)</f>
        <v>0</v>
      </c>
    </row>
    <row r="110" s="2" customFormat="1" ht="21.75" customHeight="1">
      <c r="A110" s="41"/>
      <c r="B110" s="42"/>
      <c r="C110" s="218" t="s">
        <v>84</v>
      </c>
      <c r="D110" s="218" t="s">
        <v>268</v>
      </c>
      <c r="E110" s="219" t="s">
        <v>1549</v>
      </c>
      <c r="F110" s="220" t="s">
        <v>1550</v>
      </c>
      <c r="G110" s="221" t="s">
        <v>452</v>
      </c>
      <c r="H110" s="222">
        <v>3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1551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1552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2" customFormat="1" ht="16.5" customHeight="1">
      <c r="A112" s="41"/>
      <c r="B112" s="42"/>
      <c r="C112" s="218" t="s">
        <v>86</v>
      </c>
      <c r="D112" s="218" t="s">
        <v>268</v>
      </c>
      <c r="E112" s="219" t="s">
        <v>1553</v>
      </c>
      <c r="F112" s="220" t="s">
        <v>1554</v>
      </c>
      <c r="G112" s="221" t="s">
        <v>452</v>
      </c>
      <c r="H112" s="222">
        <v>3</v>
      </c>
      <c r="I112" s="223"/>
      <c r="J112" s="224">
        <f>ROUND(I112*H112,2)</f>
        <v>0</v>
      </c>
      <c r="K112" s="220" t="s">
        <v>272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268</v>
      </c>
      <c r="AU112" s="229" t="s">
        <v>86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1555</v>
      </c>
    </row>
    <row r="113" s="2" customFormat="1">
      <c r="A113" s="41"/>
      <c r="B113" s="42"/>
      <c r="C113" s="43"/>
      <c r="D113" s="231" t="s">
        <v>274</v>
      </c>
      <c r="E113" s="43"/>
      <c r="F113" s="232" t="s">
        <v>1556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274</v>
      </c>
      <c r="AU113" s="19" t="s">
        <v>86</v>
      </c>
    </row>
    <row r="114" s="2" customFormat="1" ht="49.05" customHeight="1">
      <c r="A114" s="41"/>
      <c r="B114" s="42"/>
      <c r="C114" s="218" t="s">
        <v>93</v>
      </c>
      <c r="D114" s="218" t="s">
        <v>268</v>
      </c>
      <c r="E114" s="219" t="s">
        <v>1557</v>
      </c>
      <c r="F114" s="220" t="s">
        <v>1558</v>
      </c>
      <c r="G114" s="221" t="s">
        <v>336</v>
      </c>
      <c r="H114" s="222">
        <v>50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0.01269</v>
      </c>
      <c r="R114" s="227">
        <f>Q114*H114</f>
        <v>0.63449999999999995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86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1559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1560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86</v>
      </c>
    </row>
    <row r="116" s="15" customFormat="1">
      <c r="A116" s="15"/>
      <c r="B116" s="273"/>
      <c r="C116" s="274"/>
      <c r="D116" s="238" t="s">
        <v>276</v>
      </c>
      <c r="E116" s="275" t="s">
        <v>32</v>
      </c>
      <c r="F116" s="276" t="s">
        <v>1561</v>
      </c>
      <c r="G116" s="274"/>
      <c r="H116" s="275" t="s">
        <v>32</v>
      </c>
      <c r="I116" s="277"/>
      <c r="J116" s="274"/>
      <c r="K116" s="274"/>
      <c r="L116" s="278"/>
      <c r="M116" s="279"/>
      <c r="N116" s="280"/>
      <c r="O116" s="280"/>
      <c r="P116" s="280"/>
      <c r="Q116" s="280"/>
      <c r="R116" s="280"/>
      <c r="S116" s="280"/>
      <c r="T116" s="281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82" t="s">
        <v>276</v>
      </c>
      <c r="AU116" s="282" t="s">
        <v>86</v>
      </c>
      <c r="AV116" s="15" t="s">
        <v>84</v>
      </c>
      <c r="AW116" s="15" t="s">
        <v>39</v>
      </c>
      <c r="AX116" s="15" t="s">
        <v>77</v>
      </c>
      <c r="AY116" s="282" t="s">
        <v>266</v>
      </c>
    </row>
    <row r="117" s="13" customFormat="1">
      <c r="A117" s="13"/>
      <c r="B117" s="236"/>
      <c r="C117" s="237"/>
      <c r="D117" s="238" t="s">
        <v>276</v>
      </c>
      <c r="E117" s="239" t="s">
        <v>213</v>
      </c>
      <c r="F117" s="240" t="s">
        <v>1562</v>
      </c>
      <c r="G117" s="237"/>
      <c r="H117" s="241">
        <v>50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24.15" customHeight="1">
      <c r="A118" s="41"/>
      <c r="B118" s="42"/>
      <c r="C118" s="218" t="s">
        <v>98</v>
      </c>
      <c r="D118" s="218" t="s">
        <v>268</v>
      </c>
      <c r="E118" s="219" t="s">
        <v>625</v>
      </c>
      <c r="F118" s="220" t="s">
        <v>626</v>
      </c>
      <c r="G118" s="221" t="s">
        <v>288</v>
      </c>
      <c r="H118" s="222">
        <v>942.32799999999997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1563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628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13" customFormat="1">
      <c r="A120" s="13"/>
      <c r="B120" s="236"/>
      <c r="C120" s="237"/>
      <c r="D120" s="238" t="s">
        <v>276</v>
      </c>
      <c r="E120" s="239" t="s">
        <v>603</v>
      </c>
      <c r="F120" s="240" t="s">
        <v>1564</v>
      </c>
      <c r="G120" s="237"/>
      <c r="H120" s="241">
        <v>601.58000000000004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276</v>
      </c>
      <c r="AU120" s="247" t="s">
        <v>86</v>
      </c>
      <c r="AV120" s="13" t="s">
        <v>86</v>
      </c>
      <c r="AW120" s="13" t="s">
        <v>39</v>
      </c>
      <c r="AX120" s="13" t="s">
        <v>77</v>
      </c>
      <c r="AY120" s="247" t="s">
        <v>266</v>
      </c>
    </row>
    <row r="121" s="13" customFormat="1">
      <c r="A121" s="13"/>
      <c r="B121" s="236"/>
      <c r="C121" s="237"/>
      <c r="D121" s="238" t="s">
        <v>276</v>
      </c>
      <c r="E121" s="239" t="s">
        <v>1565</v>
      </c>
      <c r="F121" s="240" t="s">
        <v>1566</v>
      </c>
      <c r="G121" s="237"/>
      <c r="H121" s="241">
        <v>111.8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276</v>
      </c>
      <c r="AU121" s="247" t="s">
        <v>86</v>
      </c>
      <c r="AV121" s="13" t="s">
        <v>86</v>
      </c>
      <c r="AW121" s="13" t="s">
        <v>39</v>
      </c>
      <c r="AX121" s="13" t="s">
        <v>77</v>
      </c>
      <c r="AY121" s="247" t="s">
        <v>266</v>
      </c>
    </row>
    <row r="122" s="13" customFormat="1">
      <c r="A122" s="13"/>
      <c r="B122" s="236"/>
      <c r="C122" s="237"/>
      <c r="D122" s="238" t="s">
        <v>276</v>
      </c>
      <c r="E122" s="239" t="s">
        <v>1567</v>
      </c>
      <c r="F122" s="240" t="s">
        <v>1568</v>
      </c>
      <c r="G122" s="237"/>
      <c r="H122" s="241">
        <v>368.80000000000001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77</v>
      </c>
      <c r="AY122" s="247" t="s">
        <v>266</v>
      </c>
    </row>
    <row r="123" s="13" customFormat="1">
      <c r="A123" s="13"/>
      <c r="B123" s="236"/>
      <c r="C123" s="237"/>
      <c r="D123" s="238" t="s">
        <v>276</v>
      </c>
      <c r="E123" s="239" t="s">
        <v>1569</v>
      </c>
      <c r="F123" s="240" t="s">
        <v>1570</v>
      </c>
      <c r="G123" s="237"/>
      <c r="H123" s="241">
        <v>83.200000000000003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276</v>
      </c>
      <c r="AU123" s="247" t="s">
        <v>86</v>
      </c>
      <c r="AV123" s="13" t="s">
        <v>86</v>
      </c>
      <c r="AW123" s="13" t="s">
        <v>39</v>
      </c>
      <c r="AX123" s="13" t="s">
        <v>77</v>
      </c>
      <c r="AY123" s="247" t="s">
        <v>266</v>
      </c>
    </row>
    <row r="124" s="13" customFormat="1">
      <c r="A124" s="13"/>
      <c r="B124" s="236"/>
      <c r="C124" s="237"/>
      <c r="D124" s="238" t="s">
        <v>276</v>
      </c>
      <c r="E124" s="239" t="s">
        <v>1571</v>
      </c>
      <c r="F124" s="240" t="s">
        <v>1572</v>
      </c>
      <c r="G124" s="237"/>
      <c r="H124" s="241">
        <v>-34.200000000000003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276</v>
      </c>
      <c r="AU124" s="247" t="s">
        <v>86</v>
      </c>
      <c r="AV124" s="13" t="s">
        <v>86</v>
      </c>
      <c r="AW124" s="13" t="s">
        <v>39</v>
      </c>
      <c r="AX124" s="13" t="s">
        <v>77</v>
      </c>
      <c r="AY124" s="247" t="s">
        <v>266</v>
      </c>
    </row>
    <row r="125" s="13" customFormat="1">
      <c r="A125" s="13"/>
      <c r="B125" s="236"/>
      <c r="C125" s="237"/>
      <c r="D125" s="238" t="s">
        <v>276</v>
      </c>
      <c r="E125" s="239" t="s">
        <v>1573</v>
      </c>
      <c r="F125" s="240" t="s">
        <v>1574</v>
      </c>
      <c r="G125" s="237"/>
      <c r="H125" s="241">
        <v>-33.728999999999999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276</v>
      </c>
      <c r="AU125" s="247" t="s">
        <v>86</v>
      </c>
      <c r="AV125" s="13" t="s">
        <v>86</v>
      </c>
      <c r="AW125" s="13" t="s">
        <v>39</v>
      </c>
      <c r="AX125" s="13" t="s">
        <v>77</v>
      </c>
      <c r="AY125" s="247" t="s">
        <v>266</v>
      </c>
    </row>
    <row r="126" s="13" customFormat="1">
      <c r="A126" s="13"/>
      <c r="B126" s="236"/>
      <c r="C126" s="237"/>
      <c r="D126" s="238" t="s">
        <v>276</v>
      </c>
      <c r="E126" s="239" t="s">
        <v>1575</v>
      </c>
      <c r="F126" s="240" t="s">
        <v>1576</v>
      </c>
      <c r="G126" s="237"/>
      <c r="H126" s="241">
        <v>-64.616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276</v>
      </c>
      <c r="AU126" s="247" t="s">
        <v>86</v>
      </c>
      <c r="AV126" s="13" t="s">
        <v>86</v>
      </c>
      <c r="AW126" s="13" t="s">
        <v>39</v>
      </c>
      <c r="AX126" s="13" t="s">
        <v>77</v>
      </c>
      <c r="AY126" s="247" t="s">
        <v>266</v>
      </c>
    </row>
    <row r="127" s="13" customFormat="1">
      <c r="A127" s="13"/>
      <c r="B127" s="236"/>
      <c r="C127" s="237"/>
      <c r="D127" s="238" t="s">
        <v>276</v>
      </c>
      <c r="E127" s="239" t="s">
        <v>1577</v>
      </c>
      <c r="F127" s="240" t="s">
        <v>1578</v>
      </c>
      <c r="G127" s="237"/>
      <c r="H127" s="241">
        <v>-90.507000000000005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276</v>
      </c>
      <c r="AU127" s="247" t="s">
        <v>86</v>
      </c>
      <c r="AV127" s="13" t="s">
        <v>86</v>
      </c>
      <c r="AW127" s="13" t="s">
        <v>39</v>
      </c>
      <c r="AX127" s="13" t="s">
        <v>77</v>
      </c>
      <c r="AY127" s="247" t="s">
        <v>266</v>
      </c>
    </row>
    <row r="128" s="14" customFormat="1">
      <c r="A128" s="14"/>
      <c r="B128" s="259"/>
      <c r="C128" s="260"/>
      <c r="D128" s="238" t="s">
        <v>276</v>
      </c>
      <c r="E128" s="261" t="s">
        <v>32</v>
      </c>
      <c r="F128" s="262" t="s">
        <v>430</v>
      </c>
      <c r="G128" s="260"/>
      <c r="H128" s="263">
        <v>942.32799999999997</v>
      </c>
      <c r="I128" s="264"/>
      <c r="J128" s="260"/>
      <c r="K128" s="260"/>
      <c r="L128" s="265"/>
      <c r="M128" s="266"/>
      <c r="N128" s="267"/>
      <c r="O128" s="267"/>
      <c r="P128" s="267"/>
      <c r="Q128" s="267"/>
      <c r="R128" s="267"/>
      <c r="S128" s="267"/>
      <c r="T128" s="268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69" t="s">
        <v>276</v>
      </c>
      <c r="AU128" s="269" t="s">
        <v>86</v>
      </c>
      <c r="AV128" s="14" t="s">
        <v>98</v>
      </c>
      <c r="AW128" s="14" t="s">
        <v>39</v>
      </c>
      <c r="AX128" s="14" t="s">
        <v>84</v>
      </c>
      <c r="AY128" s="269" t="s">
        <v>266</v>
      </c>
    </row>
    <row r="129" s="2" customFormat="1" ht="16.5" customHeight="1">
      <c r="A129" s="41"/>
      <c r="B129" s="42"/>
      <c r="C129" s="248" t="s">
        <v>301</v>
      </c>
      <c r="D129" s="248" t="s">
        <v>336</v>
      </c>
      <c r="E129" s="249" t="s">
        <v>631</v>
      </c>
      <c r="F129" s="250" t="s">
        <v>632</v>
      </c>
      <c r="G129" s="251" t="s">
        <v>339</v>
      </c>
      <c r="H129" s="252">
        <v>1927.155</v>
      </c>
      <c r="I129" s="253"/>
      <c r="J129" s="254">
        <f>ROUND(I129*H129,2)</f>
        <v>0</v>
      </c>
      <c r="K129" s="250" t="s">
        <v>272</v>
      </c>
      <c r="L129" s="255"/>
      <c r="M129" s="256" t="s">
        <v>32</v>
      </c>
      <c r="N129" s="257" t="s">
        <v>48</v>
      </c>
      <c r="O129" s="87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319</v>
      </c>
      <c r="AT129" s="229" t="s">
        <v>336</v>
      </c>
      <c r="AU129" s="229" t="s">
        <v>86</v>
      </c>
      <c r="AY129" s="19" t="s">
        <v>266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1579</v>
      </c>
    </row>
    <row r="130" s="13" customFormat="1">
      <c r="A130" s="13"/>
      <c r="B130" s="236"/>
      <c r="C130" s="237"/>
      <c r="D130" s="238" t="s">
        <v>276</v>
      </c>
      <c r="E130" s="239" t="s">
        <v>218</v>
      </c>
      <c r="F130" s="240" t="s">
        <v>1580</v>
      </c>
      <c r="G130" s="237"/>
      <c r="H130" s="241">
        <v>1927.155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276</v>
      </c>
      <c r="AU130" s="247" t="s">
        <v>86</v>
      </c>
      <c r="AV130" s="13" t="s">
        <v>86</v>
      </c>
      <c r="AW130" s="13" t="s">
        <v>39</v>
      </c>
      <c r="AX130" s="13" t="s">
        <v>84</v>
      </c>
      <c r="AY130" s="247" t="s">
        <v>266</v>
      </c>
    </row>
    <row r="131" s="2" customFormat="1" ht="24.15" customHeight="1">
      <c r="A131" s="41"/>
      <c r="B131" s="42"/>
      <c r="C131" s="218" t="s">
        <v>306</v>
      </c>
      <c r="D131" s="218" t="s">
        <v>268</v>
      </c>
      <c r="E131" s="219" t="s">
        <v>1581</v>
      </c>
      <c r="F131" s="220" t="s">
        <v>1582</v>
      </c>
      <c r="G131" s="221" t="s">
        <v>452</v>
      </c>
      <c r="H131" s="222">
        <v>3</v>
      </c>
      <c r="I131" s="223"/>
      <c r="J131" s="224">
        <f>ROUND(I131*H131,2)</f>
        <v>0</v>
      </c>
      <c r="K131" s="220" t="s">
        <v>272</v>
      </c>
      <c r="L131" s="47"/>
      <c r="M131" s="225" t="s">
        <v>32</v>
      </c>
      <c r="N131" s="226" t="s">
        <v>48</v>
      </c>
      <c r="O131" s="87"/>
      <c r="P131" s="227">
        <f>O131*H131</f>
        <v>0</v>
      </c>
      <c r="Q131" s="227">
        <v>0.02989</v>
      </c>
      <c r="R131" s="227">
        <f>Q131*H131</f>
        <v>0.08967</v>
      </c>
      <c r="S131" s="227">
        <v>0</v>
      </c>
      <c r="T131" s="228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9" t="s">
        <v>98</v>
      </c>
      <c r="AT131" s="229" t="s">
        <v>268</v>
      </c>
      <c r="AU131" s="229" t="s">
        <v>86</v>
      </c>
      <c r="AY131" s="19" t="s">
        <v>266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19" t="s">
        <v>84</v>
      </c>
      <c r="BK131" s="230">
        <f>ROUND(I131*H131,2)</f>
        <v>0</v>
      </c>
      <c r="BL131" s="19" t="s">
        <v>98</v>
      </c>
      <c r="BM131" s="229" t="s">
        <v>1583</v>
      </c>
    </row>
    <row r="132" s="2" customFormat="1">
      <c r="A132" s="41"/>
      <c r="B132" s="42"/>
      <c r="C132" s="43"/>
      <c r="D132" s="231" t="s">
        <v>274</v>
      </c>
      <c r="E132" s="43"/>
      <c r="F132" s="232" t="s">
        <v>1584</v>
      </c>
      <c r="G132" s="43"/>
      <c r="H132" s="43"/>
      <c r="I132" s="233"/>
      <c r="J132" s="43"/>
      <c r="K132" s="43"/>
      <c r="L132" s="47"/>
      <c r="M132" s="234"/>
      <c r="N132" s="235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19" t="s">
        <v>274</v>
      </c>
      <c r="AU132" s="19" t="s">
        <v>86</v>
      </c>
    </row>
    <row r="133" s="12" customFormat="1" ht="22.8" customHeight="1">
      <c r="A133" s="12"/>
      <c r="B133" s="202"/>
      <c r="C133" s="203"/>
      <c r="D133" s="204" t="s">
        <v>76</v>
      </c>
      <c r="E133" s="216" t="s">
        <v>86</v>
      </c>
      <c r="F133" s="216" t="s">
        <v>355</v>
      </c>
      <c r="G133" s="203"/>
      <c r="H133" s="203"/>
      <c r="I133" s="206"/>
      <c r="J133" s="217">
        <f>BK133</f>
        <v>0</v>
      </c>
      <c r="K133" s="203"/>
      <c r="L133" s="208"/>
      <c r="M133" s="209"/>
      <c r="N133" s="210"/>
      <c r="O133" s="210"/>
      <c r="P133" s="211">
        <f>SUM(P134:P150)</f>
        <v>0</v>
      </c>
      <c r="Q133" s="210"/>
      <c r="R133" s="211">
        <f>SUM(R134:R150)</f>
        <v>30.952335000000001</v>
      </c>
      <c r="S133" s="210"/>
      <c r="T133" s="212">
        <f>SUM(T134:T150)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3" t="s">
        <v>98</v>
      </c>
      <c r="AT133" s="214" t="s">
        <v>76</v>
      </c>
      <c r="AU133" s="214" t="s">
        <v>84</v>
      </c>
      <c r="AY133" s="213" t="s">
        <v>266</v>
      </c>
      <c r="BK133" s="215">
        <f>SUM(BK134:BK150)</f>
        <v>0</v>
      </c>
    </row>
    <row r="134" s="2" customFormat="1" ht="33" customHeight="1">
      <c r="A134" s="41"/>
      <c r="B134" s="42"/>
      <c r="C134" s="218" t="s">
        <v>312</v>
      </c>
      <c r="D134" s="218" t="s">
        <v>268</v>
      </c>
      <c r="E134" s="219" t="s">
        <v>911</v>
      </c>
      <c r="F134" s="220" t="s">
        <v>912</v>
      </c>
      <c r="G134" s="221" t="s">
        <v>336</v>
      </c>
      <c r="H134" s="222">
        <v>11.5</v>
      </c>
      <c r="I134" s="223"/>
      <c r="J134" s="224">
        <f>ROUND(I134*H134,2)</f>
        <v>0</v>
      </c>
      <c r="K134" s="220" t="s">
        <v>272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0.20469000000000001</v>
      </c>
      <c r="R134" s="227">
        <f>Q134*H134</f>
        <v>2.3539350000000003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268</v>
      </c>
      <c r="AU134" s="229" t="s">
        <v>86</v>
      </c>
      <c r="AY134" s="19" t="s">
        <v>266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1585</v>
      </c>
    </row>
    <row r="135" s="2" customFormat="1">
      <c r="A135" s="41"/>
      <c r="B135" s="42"/>
      <c r="C135" s="43"/>
      <c r="D135" s="231" t="s">
        <v>274</v>
      </c>
      <c r="E135" s="43"/>
      <c r="F135" s="232" t="s">
        <v>914</v>
      </c>
      <c r="G135" s="43"/>
      <c r="H135" s="43"/>
      <c r="I135" s="233"/>
      <c r="J135" s="43"/>
      <c r="K135" s="43"/>
      <c r="L135" s="47"/>
      <c r="M135" s="234"/>
      <c r="N135" s="235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274</v>
      </c>
      <c r="AU135" s="19" t="s">
        <v>86</v>
      </c>
    </row>
    <row r="136" s="13" customFormat="1">
      <c r="A136" s="13"/>
      <c r="B136" s="236"/>
      <c r="C136" s="237"/>
      <c r="D136" s="238" t="s">
        <v>276</v>
      </c>
      <c r="E136" s="239" t="s">
        <v>1586</v>
      </c>
      <c r="F136" s="240" t="s">
        <v>1587</v>
      </c>
      <c r="G136" s="237"/>
      <c r="H136" s="241">
        <v>5.5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276</v>
      </c>
      <c r="AU136" s="247" t="s">
        <v>86</v>
      </c>
      <c r="AV136" s="13" t="s">
        <v>86</v>
      </c>
      <c r="AW136" s="13" t="s">
        <v>39</v>
      </c>
      <c r="AX136" s="13" t="s">
        <v>77</v>
      </c>
      <c r="AY136" s="247" t="s">
        <v>266</v>
      </c>
    </row>
    <row r="137" s="13" customFormat="1">
      <c r="A137" s="13"/>
      <c r="B137" s="236"/>
      <c r="C137" s="237"/>
      <c r="D137" s="238" t="s">
        <v>276</v>
      </c>
      <c r="E137" s="239" t="s">
        <v>32</v>
      </c>
      <c r="F137" s="240" t="s">
        <v>1588</v>
      </c>
      <c r="G137" s="237"/>
      <c r="H137" s="241">
        <v>6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276</v>
      </c>
      <c r="AU137" s="247" t="s">
        <v>86</v>
      </c>
      <c r="AV137" s="13" t="s">
        <v>86</v>
      </c>
      <c r="AW137" s="13" t="s">
        <v>39</v>
      </c>
      <c r="AX137" s="13" t="s">
        <v>77</v>
      </c>
      <c r="AY137" s="247" t="s">
        <v>266</v>
      </c>
    </row>
    <row r="138" s="14" customFormat="1">
      <c r="A138" s="14"/>
      <c r="B138" s="259"/>
      <c r="C138" s="260"/>
      <c r="D138" s="238" t="s">
        <v>276</v>
      </c>
      <c r="E138" s="261" t="s">
        <v>32</v>
      </c>
      <c r="F138" s="262" t="s">
        <v>430</v>
      </c>
      <c r="G138" s="260"/>
      <c r="H138" s="263">
        <v>11.5</v>
      </c>
      <c r="I138" s="264"/>
      <c r="J138" s="260"/>
      <c r="K138" s="260"/>
      <c r="L138" s="265"/>
      <c r="M138" s="266"/>
      <c r="N138" s="267"/>
      <c r="O138" s="267"/>
      <c r="P138" s="267"/>
      <c r="Q138" s="267"/>
      <c r="R138" s="267"/>
      <c r="S138" s="267"/>
      <c r="T138" s="26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9" t="s">
        <v>276</v>
      </c>
      <c r="AU138" s="269" t="s">
        <v>86</v>
      </c>
      <c r="AV138" s="14" t="s">
        <v>98</v>
      </c>
      <c r="AW138" s="14" t="s">
        <v>39</v>
      </c>
      <c r="AX138" s="14" t="s">
        <v>84</v>
      </c>
      <c r="AY138" s="269" t="s">
        <v>266</v>
      </c>
    </row>
    <row r="139" s="2" customFormat="1" ht="16.5" customHeight="1">
      <c r="A139" s="41"/>
      <c r="B139" s="42"/>
      <c r="C139" s="218" t="s">
        <v>319</v>
      </c>
      <c r="D139" s="218" t="s">
        <v>268</v>
      </c>
      <c r="E139" s="219" t="s">
        <v>1589</v>
      </c>
      <c r="F139" s="220" t="s">
        <v>1590</v>
      </c>
      <c r="G139" s="221" t="s">
        <v>288</v>
      </c>
      <c r="H139" s="222">
        <v>13.24</v>
      </c>
      <c r="I139" s="223"/>
      <c r="J139" s="224">
        <f>ROUND(I139*H139,2)</f>
        <v>0</v>
      </c>
      <c r="K139" s="220" t="s">
        <v>272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2.1600000000000001</v>
      </c>
      <c r="R139" s="227">
        <f>Q139*H139</f>
        <v>28.598400000000002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268</v>
      </c>
      <c r="AU139" s="229" t="s">
        <v>86</v>
      </c>
      <c r="AY139" s="19" t="s">
        <v>266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1591</v>
      </c>
    </row>
    <row r="140" s="2" customFormat="1">
      <c r="A140" s="41"/>
      <c r="B140" s="42"/>
      <c r="C140" s="43"/>
      <c r="D140" s="231" t="s">
        <v>274</v>
      </c>
      <c r="E140" s="43"/>
      <c r="F140" s="232" t="s">
        <v>1592</v>
      </c>
      <c r="G140" s="43"/>
      <c r="H140" s="43"/>
      <c r="I140" s="233"/>
      <c r="J140" s="43"/>
      <c r="K140" s="43"/>
      <c r="L140" s="47"/>
      <c r="M140" s="234"/>
      <c r="N140" s="235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274</v>
      </c>
      <c r="AU140" s="19" t="s">
        <v>86</v>
      </c>
    </row>
    <row r="141" s="13" customFormat="1">
      <c r="A141" s="13"/>
      <c r="B141" s="236"/>
      <c r="C141" s="237"/>
      <c r="D141" s="238" t="s">
        <v>276</v>
      </c>
      <c r="E141" s="239" t="s">
        <v>1593</v>
      </c>
      <c r="F141" s="240" t="s">
        <v>1594</v>
      </c>
      <c r="G141" s="237"/>
      <c r="H141" s="241">
        <v>1.6399999999999999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276</v>
      </c>
      <c r="AU141" s="247" t="s">
        <v>86</v>
      </c>
      <c r="AV141" s="13" t="s">
        <v>86</v>
      </c>
      <c r="AW141" s="13" t="s">
        <v>39</v>
      </c>
      <c r="AX141" s="13" t="s">
        <v>77</v>
      </c>
      <c r="AY141" s="247" t="s">
        <v>266</v>
      </c>
    </row>
    <row r="142" s="13" customFormat="1">
      <c r="A142" s="13"/>
      <c r="B142" s="236"/>
      <c r="C142" s="237"/>
      <c r="D142" s="238" t="s">
        <v>276</v>
      </c>
      <c r="E142" s="239" t="s">
        <v>1595</v>
      </c>
      <c r="F142" s="240" t="s">
        <v>1596</v>
      </c>
      <c r="G142" s="237"/>
      <c r="H142" s="241">
        <v>1.6399999999999999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276</v>
      </c>
      <c r="AU142" s="247" t="s">
        <v>86</v>
      </c>
      <c r="AV142" s="13" t="s">
        <v>86</v>
      </c>
      <c r="AW142" s="13" t="s">
        <v>39</v>
      </c>
      <c r="AX142" s="13" t="s">
        <v>77</v>
      </c>
      <c r="AY142" s="247" t="s">
        <v>266</v>
      </c>
    </row>
    <row r="143" s="13" customFormat="1">
      <c r="A143" s="13"/>
      <c r="B143" s="236"/>
      <c r="C143" s="237"/>
      <c r="D143" s="238" t="s">
        <v>276</v>
      </c>
      <c r="E143" s="239" t="s">
        <v>1597</v>
      </c>
      <c r="F143" s="240" t="s">
        <v>1598</v>
      </c>
      <c r="G143" s="237"/>
      <c r="H143" s="241">
        <v>2.96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276</v>
      </c>
      <c r="AU143" s="247" t="s">
        <v>86</v>
      </c>
      <c r="AV143" s="13" t="s">
        <v>86</v>
      </c>
      <c r="AW143" s="13" t="s">
        <v>39</v>
      </c>
      <c r="AX143" s="13" t="s">
        <v>77</v>
      </c>
      <c r="AY143" s="247" t="s">
        <v>266</v>
      </c>
    </row>
    <row r="144" s="13" customFormat="1">
      <c r="A144" s="13"/>
      <c r="B144" s="236"/>
      <c r="C144" s="237"/>
      <c r="D144" s="238" t="s">
        <v>276</v>
      </c>
      <c r="E144" s="239" t="s">
        <v>1599</v>
      </c>
      <c r="F144" s="240" t="s">
        <v>1600</v>
      </c>
      <c r="G144" s="237"/>
      <c r="H144" s="241">
        <v>7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276</v>
      </c>
      <c r="AU144" s="247" t="s">
        <v>86</v>
      </c>
      <c r="AV144" s="13" t="s">
        <v>86</v>
      </c>
      <c r="AW144" s="13" t="s">
        <v>39</v>
      </c>
      <c r="AX144" s="13" t="s">
        <v>77</v>
      </c>
      <c r="AY144" s="247" t="s">
        <v>266</v>
      </c>
    </row>
    <row r="145" s="14" customFormat="1">
      <c r="A145" s="14"/>
      <c r="B145" s="259"/>
      <c r="C145" s="260"/>
      <c r="D145" s="238" t="s">
        <v>276</v>
      </c>
      <c r="E145" s="261" t="s">
        <v>32</v>
      </c>
      <c r="F145" s="262" t="s">
        <v>430</v>
      </c>
      <c r="G145" s="260"/>
      <c r="H145" s="263">
        <v>13.24</v>
      </c>
      <c r="I145" s="264"/>
      <c r="J145" s="260"/>
      <c r="K145" s="260"/>
      <c r="L145" s="265"/>
      <c r="M145" s="266"/>
      <c r="N145" s="267"/>
      <c r="O145" s="267"/>
      <c r="P145" s="267"/>
      <c r="Q145" s="267"/>
      <c r="R145" s="267"/>
      <c r="S145" s="267"/>
      <c r="T145" s="26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9" t="s">
        <v>276</v>
      </c>
      <c r="AU145" s="269" t="s">
        <v>86</v>
      </c>
      <c r="AV145" s="14" t="s">
        <v>98</v>
      </c>
      <c r="AW145" s="14" t="s">
        <v>39</v>
      </c>
      <c r="AX145" s="14" t="s">
        <v>84</v>
      </c>
      <c r="AY145" s="269" t="s">
        <v>266</v>
      </c>
    </row>
    <row r="146" s="2" customFormat="1" ht="16.5" customHeight="1">
      <c r="A146" s="41"/>
      <c r="B146" s="42"/>
      <c r="C146" s="218" t="s">
        <v>324</v>
      </c>
      <c r="D146" s="218" t="s">
        <v>268</v>
      </c>
      <c r="E146" s="219" t="s">
        <v>1601</v>
      </c>
      <c r="F146" s="220" t="s">
        <v>1602</v>
      </c>
      <c r="G146" s="221" t="s">
        <v>1603</v>
      </c>
      <c r="H146" s="222">
        <v>1</v>
      </c>
      <c r="I146" s="223"/>
      <c r="J146" s="224">
        <f>ROUND(I146*H146,2)</f>
        <v>0</v>
      </c>
      <c r="K146" s="220" t="s">
        <v>272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98</v>
      </c>
      <c r="AT146" s="229" t="s">
        <v>268</v>
      </c>
      <c r="AU146" s="229" t="s">
        <v>86</v>
      </c>
      <c r="AY146" s="19" t="s">
        <v>266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1604</v>
      </c>
    </row>
    <row r="147" s="2" customFormat="1">
      <c r="A147" s="41"/>
      <c r="B147" s="42"/>
      <c r="C147" s="43"/>
      <c r="D147" s="231" t="s">
        <v>274</v>
      </c>
      <c r="E147" s="43"/>
      <c r="F147" s="232" t="s">
        <v>1605</v>
      </c>
      <c r="G147" s="43"/>
      <c r="H147" s="43"/>
      <c r="I147" s="233"/>
      <c r="J147" s="43"/>
      <c r="K147" s="43"/>
      <c r="L147" s="47"/>
      <c r="M147" s="234"/>
      <c r="N147" s="235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274</v>
      </c>
      <c r="AU147" s="19" t="s">
        <v>86</v>
      </c>
    </row>
    <row r="148" s="13" customFormat="1">
      <c r="A148" s="13"/>
      <c r="B148" s="236"/>
      <c r="C148" s="237"/>
      <c r="D148" s="238" t="s">
        <v>276</v>
      </c>
      <c r="E148" s="239" t="s">
        <v>32</v>
      </c>
      <c r="F148" s="240" t="s">
        <v>1606</v>
      </c>
      <c r="G148" s="237"/>
      <c r="H148" s="241">
        <v>1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276</v>
      </c>
      <c r="AU148" s="247" t="s">
        <v>86</v>
      </c>
      <c r="AV148" s="13" t="s">
        <v>86</v>
      </c>
      <c r="AW148" s="13" t="s">
        <v>39</v>
      </c>
      <c r="AX148" s="13" t="s">
        <v>84</v>
      </c>
      <c r="AY148" s="247" t="s">
        <v>266</v>
      </c>
    </row>
    <row r="149" s="2" customFormat="1" ht="16.5" customHeight="1">
      <c r="A149" s="41"/>
      <c r="B149" s="42"/>
      <c r="C149" s="218" t="s">
        <v>330</v>
      </c>
      <c r="D149" s="218" t="s">
        <v>268</v>
      </c>
      <c r="E149" s="219" t="s">
        <v>1607</v>
      </c>
      <c r="F149" s="220" t="s">
        <v>1608</v>
      </c>
      <c r="G149" s="221" t="s">
        <v>1603</v>
      </c>
      <c r="H149" s="222">
        <v>1</v>
      </c>
      <c r="I149" s="223"/>
      <c r="J149" s="224">
        <f>ROUND(I149*H149,2)</f>
        <v>0</v>
      </c>
      <c r="K149" s="220" t="s">
        <v>340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268</v>
      </c>
      <c r="AU149" s="229" t="s">
        <v>86</v>
      </c>
      <c r="AY149" s="19" t="s">
        <v>266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1609</v>
      </c>
    </row>
    <row r="150" s="13" customFormat="1">
      <c r="A150" s="13"/>
      <c r="B150" s="236"/>
      <c r="C150" s="237"/>
      <c r="D150" s="238" t="s">
        <v>276</v>
      </c>
      <c r="E150" s="239" t="s">
        <v>32</v>
      </c>
      <c r="F150" s="240" t="s">
        <v>1610</v>
      </c>
      <c r="G150" s="237"/>
      <c r="H150" s="241">
        <v>1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276</v>
      </c>
      <c r="AU150" s="247" t="s">
        <v>86</v>
      </c>
      <c r="AV150" s="13" t="s">
        <v>86</v>
      </c>
      <c r="AW150" s="13" t="s">
        <v>39</v>
      </c>
      <c r="AX150" s="13" t="s">
        <v>84</v>
      </c>
      <c r="AY150" s="247" t="s">
        <v>266</v>
      </c>
    </row>
    <row r="151" s="12" customFormat="1" ht="22.8" customHeight="1">
      <c r="A151" s="12"/>
      <c r="B151" s="202"/>
      <c r="C151" s="203"/>
      <c r="D151" s="204" t="s">
        <v>76</v>
      </c>
      <c r="E151" s="216" t="s">
        <v>93</v>
      </c>
      <c r="F151" s="216" t="s">
        <v>714</v>
      </c>
      <c r="G151" s="203"/>
      <c r="H151" s="203"/>
      <c r="I151" s="206"/>
      <c r="J151" s="217">
        <f>BK151</f>
        <v>0</v>
      </c>
      <c r="K151" s="203"/>
      <c r="L151" s="208"/>
      <c r="M151" s="209"/>
      <c r="N151" s="210"/>
      <c r="O151" s="210"/>
      <c r="P151" s="211">
        <f>SUM(P152:P306)</f>
        <v>0</v>
      </c>
      <c r="Q151" s="210"/>
      <c r="R151" s="211">
        <f>SUM(R152:R306)</f>
        <v>62.872553629999999</v>
      </c>
      <c r="S151" s="210"/>
      <c r="T151" s="212">
        <f>SUM(T152:T306)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3" t="s">
        <v>98</v>
      </c>
      <c r="AT151" s="214" t="s">
        <v>76</v>
      </c>
      <c r="AU151" s="214" t="s">
        <v>84</v>
      </c>
      <c r="AY151" s="213" t="s">
        <v>266</v>
      </c>
      <c r="BK151" s="215">
        <f>SUM(BK152:BK306)</f>
        <v>0</v>
      </c>
    </row>
    <row r="152" s="2" customFormat="1" ht="16.5" customHeight="1">
      <c r="A152" s="41"/>
      <c r="B152" s="42"/>
      <c r="C152" s="218" t="s">
        <v>335</v>
      </c>
      <c r="D152" s="218" t="s">
        <v>268</v>
      </c>
      <c r="E152" s="219" t="s">
        <v>1611</v>
      </c>
      <c r="F152" s="220" t="s">
        <v>1612</v>
      </c>
      <c r="G152" s="221" t="s">
        <v>288</v>
      </c>
      <c r="H152" s="222">
        <v>9.5719999999999992</v>
      </c>
      <c r="I152" s="223"/>
      <c r="J152" s="224">
        <f>ROUND(I152*H152,2)</f>
        <v>0</v>
      </c>
      <c r="K152" s="220" t="s">
        <v>272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268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1613</v>
      </c>
    </row>
    <row r="153" s="2" customFormat="1">
      <c r="A153" s="41"/>
      <c r="B153" s="42"/>
      <c r="C153" s="43"/>
      <c r="D153" s="231" t="s">
        <v>274</v>
      </c>
      <c r="E153" s="43"/>
      <c r="F153" s="232" t="s">
        <v>1614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274</v>
      </c>
      <c r="AU153" s="19" t="s">
        <v>86</v>
      </c>
    </row>
    <row r="154" s="15" customFormat="1">
      <c r="A154" s="15"/>
      <c r="B154" s="273"/>
      <c r="C154" s="274"/>
      <c r="D154" s="238" t="s">
        <v>276</v>
      </c>
      <c r="E154" s="275" t="s">
        <v>32</v>
      </c>
      <c r="F154" s="276" t="s">
        <v>1615</v>
      </c>
      <c r="G154" s="274"/>
      <c r="H154" s="275" t="s">
        <v>32</v>
      </c>
      <c r="I154" s="277"/>
      <c r="J154" s="274"/>
      <c r="K154" s="274"/>
      <c r="L154" s="278"/>
      <c r="M154" s="279"/>
      <c r="N154" s="280"/>
      <c r="O154" s="280"/>
      <c r="P154" s="280"/>
      <c r="Q154" s="280"/>
      <c r="R154" s="280"/>
      <c r="S154" s="280"/>
      <c r="T154" s="281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82" t="s">
        <v>276</v>
      </c>
      <c r="AU154" s="282" t="s">
        <v>86</v>
      </c>
      <c r="AV154" s="15" t="s">
        <v>84</v>
      </c>
      <c r="AW154" s="15" t="s">
        <v>39</v>
      </c>
      <c r="AX154" s="15" t="s">
        <v>77</v>
      </c>
      <c r="AY154" s="282" t="s">
        <v>266</v>
      </c>
    </row>
    <row r="155" s="13" customFormat="1">
      <c r="A155" s="13"/>
      <c r="B155" s="236"/>
      <c r="C155" s="237"/>
      <c r="D155" s="238" t="s">
        <v>276</v>
      </c>
      <c r="E155" s="239" t="s">
        <v>32</v>
      </c>
      <c r="F155" s="240" t="s">
        <v>1616</v>
      </c>
      <c r="G155" s="237"/>
      <c r="H155" s="241">
        <v>2.6000000000000001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276</v>
      </c>
      <c r="AU155" s="247" t="s">
        <v>86</v>
      </c>
      <c r="AV155" s="13" t="s">
        <v>86</v>
      </c>
      <c r="AW155" s="13" t="s">
        <v>39</v>
      </c>
      <c r="AX155" s="13" t="s">
        <v>77</v>
      </c>
      <c r="AY155" s="247" t="s">
        <v>266</v>
      </c>
    </row>
    <row r="156" s="13" customFormat="1">
      <c r="A156" s="13"/>
      <c r="B156" s="236"/>
      <c r="C156" s="237"/>
      <c r="D156" s="238" t="s">
        <v>276</v>
      </c>
      <c r="E156" s="239" t="s">
        <v>32</v>
      </c>
      <c r="F156" s="240" t="s">
        <v>1617</v>
      </c>
      <c r="G156" s="237"/>
      <c r="H156" s="241">
        <v>2.516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276</v>
      </c>
      <c r="AU156" s="247" t="s">
        <v>86</v>
      </c>
      <c r="AV156" s="13" t="s">
        <v>86</v>
      </c>
      <c r="AW156" s="13" t="s">
        <v>39</v>
      </c>
      <c r="AX156" s="13" t="s">
        <v>77</v>
      </c>
      <c r="AY156" s="247" t="s">
        <v>266</v>
      </c>
    </row>
    <row r="157" s="13" customFormat="1">
      <c r="A157" s="13"/>
      <c r="B157" s="236"/>
      <c r="C157" s="237"/>
      <c r="D157" s="238" t="s">
        <v>276</v>
      </c>
      <c r="E157" s="239" t="s">
        <v>32</v>
      </c>
      <c r="F157" s="240" t="s">
        <v>1618</v>
      </c>
      <c r="G157" s="237"/>
      <c r="H157" s="241">
        <v>-0.17000000000000001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276</v>
      </c>
      <c r="AU157" s="247" t="s">
        <v>86</v>
      </c>
      <c r="AV157" s="13" t="s">
        <v>86</v>
      </c>
      <c r="AW157" s="13" t="s">
        <v>39</v>
      </c>
      <c r="AX157" s="13" t="s">
        <v>77</v>
      </c>
      <c r="AY157" s="247" t="s">
        <v>266</v>
      </c>
    </row>
    <row r="158" s="15" customFormat="1">
      <c r="A158" s="15"/>
      <c r="B158" s="273"/>
      <c r="C158" s="274"/>
      <c r="D158" s="238" t="s">
        <v>276</v>
      </c>
      <c r="E158" s="275" t="s">
        <v>32</v>
      </c>
      <c r="F158" s="276" t="s">
        <v>1619</v>
      </c>
      <c r="G158" s="274"/>
      <c r="H158" s="275" t="s">
        <v>32</v>
      </c>
      <c r="I158" s="277"/>
      <c r="J158" s="274"/>
      <c r="K158" s="274"/>
      <c r="L158" s="278"/>
      <c r="M158" s="279"/>
      <c r="N158" s="280"/>
      <c r="O158" s="280"/>
      <c r="P158" s="280"/>
      <c r="Q158" s="280"/>
      <c r="R158" s="280"/>
      <c r="S158" s="280"/>
      <c r="T158" s="281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82" t="s">
        <v>276</v>
      </c>
      <c r="AU158" s="282" t="s">
        <v>86</v>
      </c>
      <c r="AV158" s="15" t="s">
        <v>84</v>
      </c>
      <c r="AW158" s="15" t="s">
        <v>39</v>
      </c>
      <c r="AX158" s="15" t="s">
        <v>77</v>
      </c>
      <c r="AY158" s="282" t="s">
        <v>266</v>
      </c>
    </row>
    <row r="159" s="13" customFormat="1">
      <c r="A159" s="13"/>
      <c r="B159" s="236"/>
      <c r="C159" s="237"/>
      <c r="D159" s="238" t="s">
        <v>276</v>
      </c>
      <c r="E159" s="239" t="s">
        <v>32</v>
      </c>
      <c r="F159" s="240" t="s">
        <v>1620</v>
      </c>
      <c r="G159" s="237"/>
      <c r="H159" s="241">
        <v>0.23300000000000001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276</v>
      </c>
      <c r="AU159" s="247" t="s">
        <v>86</v>
      </c>
      <c r="AV159" s="13" t="s">
        <v>86</v>
      </c>
      <c r="AW159" s="13" t="s">
        <v>39</v>
      </c>
      <c r="AX159" s="13" t="s">
        <v>77</v>
      </c>
      <c r="AY159" s="247" t="s">
        <v>266</v>
      </c>
    </row>
    <row r="160" s="15" customFormat="1">
      <c r="A160" s="15"/>
      <c r="B160" s="273"/>
      <c r="C160" s="274"/>
      <c r="D160" s="238" t="s">
        <v>276</v>
      </c>
      <c r="E160" s="275" t="s">
        <v>32</v>
      </c>
      <c r="F160" s="276" t="s">
        <v>1621</v>
      </c>
      <c r="G160" s="274"/>
      <c r="H160" s="275" t="s">
        <v>32</v>
      </c>
      <c r="I160" s="277"/>
      <c r="J160" s="274"/>
      <c r="K160" s="274"/>
      <c r="L160" s="278"/>
      <c r="M160" s="279"/>
      <c r="N160" s="280"/>
      <c r="O160" s="280"/>
      <c r="P160" s="280"/>
      <c r="Q160" s="280"/>
      <c r="R160" s="280"/>
      <c r="S160" s="280"/>
      <c r="T160" s="281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82" t="s">
        <v>276</v>
      </c>
      <c r="AU160" s="282" t="s">
        <v>86</v>
      </c>
      <c r="AV160" s="15" t="s">
        <v>84</v>
      </c>
      <c r="AW160" s="15" t="s">
        <v>39</v>
      </c>
      <c r="AX160" s="15" t="s">
        <v>77</v>
      </c>
      <c r="AY160" s="282" t="s">
        <v>266</v>
      </c>
    </row>
    <row r="161" s="13" customFormat="1">
      <c r="A161" s="13"/>
      <c r="B161" s="236"/>
      <c r="C161" s="237"/>
      <c r="D161" s="238" t="s">
        <v>276</v>
      </c>
      <c r="E161" s="239" t="s">
        <v>32</v>
      </c>
      <c r="F161" s="240" t="s">
        <v>1622</v>
      </c>
      <c r="G161" s="237"/>
      <c r="H161" s="241">
        <v>0.155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276</v>
      </c>
      <c r="AU161" s="247" t="s">
        <v>86</v>
      </c>
      <c r="AV161" s="13" t="s">
        <v>86</v>
      </c>
      <c r="AW161" s="13" t="s">
        <v>39</v>
      </c>
      <c r="AX161" s="13" t="s">
        <v>77</v>
      </c>
      <c r="AY161" s="247" t="s">
        <v>266</v>
      </c>
    </row>
    <row r="162" s="15" customFormat="1">
      <c r="A162" s="15"/>
      <c r="B162" s="273"/>
      <c r="C162" s="274"/>
      <c r="D162" s="238" t="s">
        <v>276</v>
      </c>
      <c r="E162" s="275" t="s">
        <v>32</v>
      </c>
      <c r="F162" s="276" t="s">
        <v>1623</v>
      </c>
      <c r="G162" s="274"/>
      <c r="H162" s="275" t="s">
        <v>32</v>
      </c>
      <c r="I162" s="277"/>
      <c r="J162" s="274"/>
      <c r="K162" s="274"/>
      <c r="L162" s="278"/>
      <c r="M162" s="279"/>
      <c r="N162" s="280"/>
      <c r="O162" s="280"/>
      <c r="P162" s="280"/>
      <c r="Q162" s="280"/>
      <c r="R162" s="280"/>
      <c r="S162" s="280"/>
      <c r="T162" s="281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82" t="s">
        <v>276</v>
      </c>
      <c r="AU162" s="282" t="s">
        <v>86</v>
      </c>
      <c r="AV162" s="15" t="s">
        <v>84</v>
      </c>
      <c r="AW162" s="15" t="s">
        <v>39</v>
      </c>
      <c r="AX162" s="15" t="s">
        <v>77</v>
      </c>
      <c r="AY162" s="282" t="s">
        <v>266</v>
      </c>
    </row>
    <row r="163" s="13" customFormat="1">
      <c r="A163" s="13"/>
      <c r="B163" s="236"/>
      <c r="C163" s="237"/>
      <c r="D163" s="238" t="s">
        <v>276</v>
      </c>
      <c r="E163" s="239" t="s">
        <v>32</v>
      </c>
      <c r="F163" s="240" t="s">
        <v>1624</v>
      </c>
      <c r="G163" s="237"/>
      <c r="H163" s="241">
        <v>1.53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276</v>
      </c>
      <c r="AU163" s="247" t="s">
        <v>86</v>
      </c>
      <c r="AV163" s="13" t="s">
        <v>86</v>
      </c>
      <c r="AW163" s="13" t="s">
        <v>39</v>
      </c>
      <c r="AX163" s="13" t="s">
        <v>77</v>
      </c>
      <c r="AY163" s="247" t="s">
        <v>266</v>
      </c>
    </row>
    <row r="164" s="13" customFormat="1">
      <c r="A164" s="13"/>
      <c r="B164" s="236"/>
      <c r="C164" s="237"/>
      <c r="D164" s="238" t="s">
        <v>276</v>
      </c>
      <c r="E164" s="239" t="s">
        <v>32</v>
      </c>
      <c r="F164" s="240" t="s">
        <v>1625</v>
      </c>
      <c r="G164" s="237"/>
      <c r="H164" s="241">
        <v>1.3180000000000001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276</v>
      </c>
      <c r="AU164" s="247" t="s">
        <v>86</v>
      </c>
      <c r="AV164" s="13" t="s">
        <v>86</v>
      </c>
      <c r="AW164" s="13" t="s">
        <v>39</v>
      </c>
      <c r="AX164" s="13" t="s">
        <v>77</v>
      </c>
      <c r="AY164" s="247" t="s">
        <v>266</v>
      </c>
    </row>
    <row r="165" s="13" customFormat="1">
      <c r="A165" s="13"/>
      <c r="B165" s="236"/>
      <c r="C165" s="237"/>
      <c r="D165" s="238" t="s">
        <v>276</v>
      </c>
      <c r="E165" s="239" t="s">
        <v>32</v>
      </c>
      <c r="F165" s="240" t="s">
        <v>1626</v>
      </c>
      <c r="G165" s="237"/>
      <c r="H165" s="241">
        <v>0.36299999999999999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276</v>
      </c>
      <c r="AU165" s="247" t="s">
        <v>86</v>
      </c>
      <c r="AV165" s="13" t="s">
        <v>86</v>
      </c>
      <c r="AW165" s="13" t="s">
        <v>39</v>
      </c>
      <c r="AX165" s="13" t="s">
        <v>77</v>
      </c>
      <c r="AY165" s="247" t="s">
        <v>266</v>
      </c>
    </row>
    <row r="166" s="15" customFormat="1">
      <c r="A166" s="15"/>
      <c r="B166" s="273"/>
      <c r="C166" s="274"/>
      <c r="D166" s="238" t="s">
        <v>276</v>
      </c>
      <c r="E166" s="275" t="s">
        <v>32</v>
      </c>
      <c r="F166" s="276" t="s">
        <v>1627</v>
      </c>
      <c r="G166" s="274"/>
      <c r="H166" s="275" t="s">
        <v>32</v>
      </c>
      <c r="I166" s="277"/>
      <c r="J166" s="274"/>
      <c r="K166" s="274"/>
      <c r="L166" s="278"/>
      <c r="M166" s="279"/>
      <c r="N166" s="280"/>
      <c r="O166" s="280"/>
      <c r="P166" s="280"/>
      <c r="Q166" s="280"/>
      <c r="R166" s="280"/>
      <c r="S166" s="280"/>
      <c r="T166" s="28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82" t="s">
        <v>276</v>
      </c>
      <c r="AU166" s="282" t="s">
        <v>86</v>
      </c>
      <c r="AV166" s="15" t="s">
        <v>84</v>
      </c>
      <c r="AW166" s="15" t="s">
        <v>39</v>
      </c>
      <c r="AX166" s="15" t="s">
        <v>77</v>
      </c>
      <c r="AY166" s="282" t="s">
        <v>266</v>
      </c>
    </row>
    <row r="167" s="13" customFormat="1">
      <c r="A167" s="13"/>
      <c r="B167" s="236"/>
      <c r="C167" s="237"/>
      <c r="D167" s="238" t="s">
        <v>276</v>
      </c>
      <c r="E167" s="239" t="s">
        <v>32</v>
      </c>
      <c r="F167" s="240" t="s">
        <v>1628</v>
      </c>
      <c r="G167" s="237"/>
      <c r="H167" s="241">
        <v>0.45000000000000001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276</v>
      </c>
      <c r="AU167" s="247" t="s">
        <v>86</v>
      </c>
      <c r="AV167" s="13" t="s">
        <v>86</v>
      </c>
      <c r="AW167" s="13" t="s">
        <v>39</v>
      </c>
      <c r="AX167" s="13" t="s">
        <v>77</v>
      </c>
      <c r="AY167" s="247" t="s">
        <v>266</v>
      </c>
    </row>
    <row r="168" s="15" customFormat="1">
      <c r="A168" s="15"/>
      <c r="B168" s="273"/>
      <c r="C168" s="274"/>
      <c r="D168" s="238" t="s">
        <v>276</v>
      </c>
      <c r="E168" s="275" t="s">
        <v>32</v>
      </c>
      <c r="F168" s="276" t="s">
        <v>1629</v>
      </c>
      <c r="G168" s="274"/>
      <c r="H168" s="275" t="s">
        <v>32</v>
      </c>
      <c r="I168" s="277"/>
      <c r="J168" s="274"/>
      <c r="K168" s="274"/>
      <c r="L168" s="278"/>
      <c r="M168" s="279"/>
      <c r="N168" s="280"/>
      <c r="O168" s="280"/>
      <c r="P168" s="280"/>
      <c r="Q168" s="280"/>
      <c r="R168" s="280"/>
      <c r="S168" s="280"/>
      <c r="T168" s="281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82" t="s">
        <v>276</v>
      </c>
      <c r="AU168" s="282" t="s">
        <v>86</v>
      </c>
      <c r="AV168" s="15" t="s">
        <v>84</v>
      </c>
      <c r="AW168" s="15" t="s">
        <v>39</v>
      </c>
      <c r="AX168" s="15" t="s">
        <v>77</v>
      </c>
      <c r="AY168" s="282" t="s">
        <v>266</v>
      </c>
    </row>
    <row r="169" s="13" customFormat="1">
      <c r="A169" s="13"/>
      <c r="B169" s="236"/>
      <c r="C169" s="237"/>
      <c r="D169" s="238" t="s">
        <v>276</v>
      </c>
      <c r="E169" s="239" t="s">
        <v>32</v>
      </c>
      <c r="F169" s="240" t="s">
        <v>1630</v>
      </c>
      <c r="G169" s="237"/>
      <c r="H169" s="241">
        <v>0.57699999999999996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276</v>
      </c>
      <c r="AU169" s="247" t="s">
        <v>86</v>
      </c>
      <c r="AV169" s="13" t="s">
        <v>86</v>
      </c>
      <c r="AW169" s="13" t="s">
        <v>39</v>
      </c>
      <c r="AX169" s="13" t="s">
        <v>77</v>
      </c>
      <c r="AY169" s="247" t="s">
        <v>266</v>
      </c>
    </row>
    <row r="170" s="14" customFormat="1">
      <c r="A170" s="14"/>
      <c r="B170" s="259"/>
      <c r="C170" s="260"/>
      <c r="D170" s="238" t="s">
        <v>276</v>
      </c>
      <c r="E170" s="261" t="s">
        <v>32</v>
      </c>
      <c r="F170" s="262" t="s">
        <v>430</v>
      </c>
      <c r="G170" s="260"/>
      <c r="H170" s="263">
        <v>9.5719999999999992</v>
      </c>
      <c r="I170" s="264"/>
      <c r="J170" s="260"/>
      <c r="K170" s="260"/>
      <c r="L170" s="265"/>
      <c r="M170" s="266"/>
      <c r="N170" s="267"/>
      <c r="O170" s="267"/>
      <c r="P170" s="267"/>
      <c r="Q170" s="267"/>
      <c r="R170" s="267"/>
      <c r="S170" s="267"/>
      <c r="T170" s="26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9" t="s">
        <v>276</v>
      </c>
      <c r="AU170" s="269" t="s">
        <v>86</v>
      </c>
      <c r="AV170" s="14" t="s">
        <v>98</v>
      </c>
      <c r="AW170" s="14" t="s">
        <v>39</v>
      </c>
      <c r="AX170" s="14" t="s">
        <v>84</v>
      </c>
      <c r="AY170" s="269" t="s">
        <v>266</v>
      </c>
    </row>
    <row r="171" s="2" customFormat="1" ht="16.5" customHeight="1">
      <c r="A171" s="41"/>
      <c r="B171" s="42"/>
      <c r="C171" s="218" t="s">
        <v>8</v>
      </c>
      <c r="D171" s="218" t="s">
        <v>268</v>
      </c>
      <c r="E171" s="219" t="s">
        <v>1631</v>
      </c>
      <c r="F171" s="220" t="s">
        <v>1632</v>
      </c>
      <c r="G171" s="221" t="s">
        <v>271</v>
      </c>
      <c r="H171" s="222">
        <v>63.814999999999998</v>
      </c>
      <c r="I171" s="223"/>
      <c r="J171" s="224">
        <f>ROUND(I171*H171,2)</f>
        <v>0</v>
      </c>
      <c r="K171" s="220" t="s">
        <v>340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268</v>
      </c>
      <c r="AU171" s="229" t="s">
        <v>86</v>
      </c>
      <c r="AY171" s="19" t="s">
        <v>266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1633</v>
      </c>
    </row>
    <row r="172" s="13" customFormat="1">
      <c r="A172" s="13"/>
      <c r="B172" s="236"/>
      <c r="C172" s="237"/>
      <c r="D172" s="238" t="s">
        <v>276</v>
      </c>
      <c r="E172" s="239" t="s">
        <v>32</v>
      </c>
      <c r="F172" s="240" t="s">
        <v>1634</v>
      </c>
      <c r="G172" s="237"/>
      <c r="H172" s="241">
        <v>63.814999999999998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276</v>
      </c>
      <c r="AU172" s="247" t="s">
        <v>86</v>
      </c>
      <c r="AV172" s="13" t="s">
        <v>86</v>
      </c>
      <c r="AW172" s="13" t="s">
        <v>39</v>
      </c>
      <c r="AX172" s="13" t="s">
        <v>77</v>
      </c>
      <c r="AY172" s="247" t="s">
        <v>266</v>
      </c>
    </row>
    <row r="173" s="14" customFormat="1">
      <c r="A173" s="14"/>
      <c r="B173" s="259"/>
      <c r="C173" s="260"/>
      <c r="D173" s="238" t="s">
        <v>276</v>
      </c>
      <c r="E173" s="261" t="s">
        <v>32</v>
      </c>
      <c r="F173" s="262" t="s">
        <v>430</v>
      </c>
      <c r="G173" s="260"/>
      <c r="H173" s="263">
        <v>63.814999999999998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9" t="s">
        <v>276</v>
      </c>
      <c r="AU173" s="269" t="s">
        <v>86</v>
      </c>
      <c r="AV173" s="14" t="s">
        <v>98</v>
      </c>
      <c r="AW173" s="14" t="s">
        <v>39</v>
      </c>
      <c r="AX173" s="14" t="s">
        <v>84</v>
      </c>
      <c r="AY173" s="269" t="s">
        <v>266</v>
      </c>
    </row>
    <row r="174" s="2" customFormat="1" ht="16.5" customHeight="1">
      <c r="A174" s="41"/>
      <c r="B174" s="42"/>
      <c r="C174" s="218" t="s">
        <v>345</v>
      </c>
      <c r="D174" s="218" t="s">
        <v>268</v>
      </c>
      <c r="E174" s="219" t="s">
        <v>1635</v>
      </c>
      <c r="F174" s="220" t="s">
        <v>1636</v>
      </c>
      <c r="G174" s="221" t="s">
        <v>288</v>
      </c>
      <c r="H174" s="222">
        <v>5.5890000000000004</v>
      </c>
      <c r="I174" s="223"/>
      <c r="J174" s="224">
        <f>ROUND(I174*H174,2)</f>
        <v>0</v>
      </c>
      <c r="K174" s="220" t="s">
        <v>340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1637</v>
      </c>
    </row>
    <row r="175" s="15" customFormat="1">
      <c r="A175" s="15"/>
      <c r="B175" s="273"/>
      <c r="C175" s="274"/>
      <c r="D175" s="238" t="s">
        <v>276</v>
      </c>
      <c r="E175" s="275" t="s">
        <v>32</v>
      </c>
      <c r="F175" s="276" t="s">
        <v>1638</v>
      </c>
      <c r="G175" s="274"/>
      <c r="H175" s="275" t="s">
        <v>32</v>
      </c>
      <c r="I175" s="277"/>
      <c r="J175" s="274"/>
      <c r="K175" s="274"/>
      <c r="L175" s="278"/>
      <c r="M175" s="279"/>
      <c r="N175" s="280"/>
      <c r="O175" s="280"/>
      <c r="P175" s="280"/>
      <c r="Q175" s="280"/>
      <c r="R175" s="280"/>
      <c r="S175" s="280"/>
      <c r="T175" s="281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82" t="s">
        <v>276</v>
      </c>
      <c r="AU175" s="282" t="s">
        <v>86</v>
      </c>
      <c r="AV175" s="15" t="s">
        <v>84</v>
      </c>
      <c r="AW175" s="15" t="s">
        <v>39</v>
      </c>
      <c r="AX175" s="15" t="s">
        <v>77</v>
      </c>
      <c r="AY175" s="282" t="s">
        <v>266</v>
      </c>
    </row>
    <row r="176" s="15" customFormat="1">
      <c r="A176" s="15"/>
      <c r="B176" s="273"/>
      <c r="C176" s="274"/>
      <c r="D176" s="238" t="s">
        <v>276</v>
      </c>
      <c r="E176" s="275" t="s">
        <v>32</v>
      </c>
      <c r="F176" s="276" t="s">
        <v>1639</v>
      </c>
      <c r="G176" s="274"/>
      <c r="H176" s="275" t="s">
        <v>32</v>
      </c>
      <c r="I176" s="277"/>
      <c r="J176" s="274"/>
      <c r="K176" s="274"/>
      <c r="L176" s="278"/>
      <c r="M176" s="279"/>
      <c r="N176" s="280"/>
      <c r="O176" s="280"/>
      <c r="P176" s="280"/>
      <c r="Q176" s="280"/>
      <c r="R176" s="280"/>
      <c r="S176" s="280"/>
      <c r="T176" s="281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82" t="s">
        <v>276</v>
      </c>
      <c r="AU176" s="282" t="s">
        <v>86</v>
      </c>
      <c r="AV176" s="15" t="s">
        <v>84</v>
      </c>
      <c r="AW176" s="15" t="s">
        <v>39</v>
      </c>
      <c r="AX176" s="15" t="s">
        <v>77</v>
      </c>
      <c r="AY176" s="282" t="s">
        <v>266</v>
      </c>
    </row>
    <row r="177" s="13" customFormat="1">
      <c r="A177" s="13"/>
      <c r="B177" s="236"/>
      <c r="C177" s="237"/>
      <c r="D177" s="238" t="s">
        <v>276</v>
      </c>
      <c r="E177" s="239" t="s">
        <v>32</v>
      </c>
      <c r="F177" s="240" t="s">
        <v>1640</v>
      </c>
      <c r="G177" s="237"/>
      <c r="H177" s="241">
        <v>2.3639999999999999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276</v>
      </c>
      <c r="AU177" s="247" t="s">
        <v>86</v>
      </c>
      <c r="AV177" s="13" t="s">
        <v>86</v>
      </c>
      <c r="AW177" s="13" t="s">
        <v>39</v>
      </c>
      <c r="AX177" s="13" t="s">
        <v>77</v>
      </c>
      <c r="AY177" s="247" t="s">
        <v>266</v>
      </c>
    </row>
    <row r="178" s="13" customFormat="1">
      <c r="A178" s="13"/>
      <c r="B178" s="236"/>
      <c r="C178" s="237"/>
      <c r="D178" s="238" t="s">
        <v>276</v>
      </c>
      <c r="E178" s="239" t="s">
        <v>32</v>
      </c>
      <c r="F178" s="240" t="s">
        <v>1641</v>
      </c>
      <c r="G178" s="237"/>
      <c r="H178" s="241">
        <v>0.19800000000000001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276</v>
      </c>
      <c r="AU178" s="247" t="s">
        <v>86</v>
      </c>
      <c r="AV178" s="13" t="s">
        <v>86</v>
      </c>
      <c r="AW178" s="13" t="s">
        <v>39</v>
      </c>
      <c r="AX178" s="13" t="s">
        <v>77</v>
      </c>
      <c r="AY178" s="247" t="s">
        <v>266</v>
      </c>
    </row>
    <row r="179" s="13" customFormat="1">
      <c r="A179" s="13"/>
      <c r="B179" s="236"/>
      <c r="C179" s="237"/>
      <c r="D179" s="238" t="s">
        <v>276</v>
      </c>
      <c r="E179" s="239" t="s">
        <v>32</v>
      </c>
      <c r="F179" s="240" t="s">
        <v>1641</v>
      </c>
      <c r="G179" s="237"/>
      <c r="H179" s="241">
        <v>0.19800000000000001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276</v>
      </c>
      <c r="AU179" s="247" t="s">
        <v>86</v>
      </c>
      <c r="AV179" s="13" t="s">
        <v>86</v>
      </c>
      <c r="AW179" s="13" t="s">
        <v>39</v>
      </c>
      <c r="AX179" s="13" t="s">
        <v>77</v>
      </c>
      <c r="AY179" s="247" t="s">
        <v>266</v>
      </c>
    </row>
    <row r="180" s="13" customFormat="1">
      <c r="A180" s="13"/>
      <c r="B180" s="236"/>
      <c r="C180" s="237"/>
      <c r="D180" s="238" t="s">
        <v>276</v>
      </c>
      <c r="E180" s="239" t="s">
        <v>32</v>
      </c>
      <c r="F180" s="240" t="s">
        <v>1642</v>
      </c>
      <c r="G180" s="237"/>
      <c r="H180" s="241">
        <v>0.075999999999999998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276</v>
      </c>
      <c r="AU180" s="247" t="s">
        <v>86</v>
      </c>
      <c r="AV180" s="13" t="s">
        <v>86</v>
      </c>
      <c r="AW180" s="13" t="s">
        <v>39</v>
      </c>
      <c r="AX180" s="13" t="s">
        <v>77</v>
      </c>
      <c r="AY180" s="247" t="s">
        <v>266</v>
      </c>
    </row>
    <row r="181" s="13" customFormat="1">
      <c r="A181" s="13"/>
      <c r="B181" s="236"/>
      <c r="C181" s="237"/>
      <c r="D181" s="238" t="s">
        <v>276</v>
      </c>
      <c r="E181" s="239" t="s">
        <v>32</v>
      </c>
      <c r="F181" s="240" t="s">
        <v>1641</v>
      </c>
      <c r="G181" s="237"/>
      <c r="H181" s="241">
        <v>0.19800000000000001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276</v>
      </c>
      <c r="AU181" s="247" t="s">
        <v>86</v>
      </c>
      <c r="AV181" s="13" t="s">
        <v>86</v>
      </c>
      <c r="AW181" s="13" t="s">
        <v>39</v>
      </c>
      <c r="AX181" s="13" t="s">
        <v>77</v>
      </c>
      <c r="AY181" s="247" t="s">
        <v>266</v>
      </c>
    </row>
    <row r="182" s="13" customFormat="1">
      <c r="A182" s="13"/>
      <c r="B182" s="236"/>
      <c r="C182" s="237"/>
      <c r="D182" s="238" t="s">
        <v>276</v>
      </c>
      <c r="E182" s="239" t="s">
        <v>32</v>
      </c>
      <c r="F182" s="240" t="s">
        <v>1643</v>
      </c>
      <c r="G182" s="237"/>
      <c r="H182" s="241">
        <v>0.58999999999999997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276</v>
      </c>
      <c r="AU182" s="247" t="s">
        <v>86</v>
      </c>
      <c r="AV182" s="13" t="s">
        <v>86</v>
      </c>
      <c r="AW182" s="13" t="s">
        <v>39</v>
      </c>
      <c r="AX182" s="13" t="s">
        <v>77</v>
      </c>
      <c r="AY182" s="247" t="s">
        <v>266</v>
      </c>
    </row>
    <row r="183" s="13" customFormat="1">
      <c r="A183" s="13"/>
      <c r="B183" s="236"/>
      <c r="C183" s="237"/>
      <c r="D183" s="238" t="s">
        <v>276</v>
      </c>
      <c r="E183" s="239" t="s">
        <v>32</v>
      </c>
      <c r="F183" s="240" t="s">
        <v>1644</v>
      </c>
      <c r="G183" s="237"/>
      <c r="H183" s="241">
        <v>1.6779999999999999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276</v>
      </c>
      <c r="AU183" s="247" t="s">
        <v>86</v>
      </c>
      <c r="AV183" s="13" t="s">
        <v>86</v>
      </c>
      <c r="AW183" s="13" t="s">
        <v>39</v>
      </c>
      <c r="AX183" s="13" t="s">
        <v>77</v>
      </c>
      <c r="AY183" s="247" t="s">
        <v>266</v>
      </c>
    </row>
    <row r="184" s="15" customFormat="1">
      <c r="A184" s="15"/>
      <c r="B184" s="273"/>
      <c r="C184" s="274"/>
      <c r="D184" s="238" t="s">
        <v>276</v>
      </c>
      <c r="E184" s="275" t="s">
        <v>32</v>
      </c>
      <c r="F184" s="276" t="s">
        <v>1645</v>
      </c>
      <c r="G184" s="274"/>
      <c r="H184" s="275" t="s">
        <v>32</v>
      </c>
      <c r="I184" s="277"/>
      <c r="J184" s="274"/>
      <c r="K184" s="274"/>
      <c r="L184" s="278"/>
      <c r="M184" s="279"/>
      <c r="N184" s="280"/>
      <c r="O184" s="280"/>
      <c r="P184" s="280"/>
      <c r="Q184" s="280"/>
      <c r="R184" s="280"/>
      <c r="S184" s="280"/>
      <c r="T184" s="281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82" t="s">
        <v>276</v>
      </c>
      <c r="AU184" s="282" t="s">
        <v>86</v>
      </c>
      <c r="AV184" s="15" t="s">
        <v>84</v>
      </c>
      <c r="AW184" s="15" t="s">
        <v>39</v>
      </c>
      <c r="AX184" s="15" t="s">
        <v>77</v>
      </c>
      <c r="AY184" s="282" t="s">
        <v>266</v>
      </c>
    </row>
    <row r="185" s="13" customFormat="1">
      <c r="A185" s="13"/>
      <c r="B185" s="236"/>
      <c r="C185" s="237"/>
      <c r="D185" s="238" t="s">
        <v>276</v>
      </c>
      <c r="E185" s="239" t="s">
        <v>32</v>
      </c>
      <c r="F185" s="240" t="s">
        <v>1646</v>
      </c>
      <c r="G185" s="237"/>
      <c r="H185" s="241">
        <v>0.28699999999999998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276</v>
      </c>
      <c r="AU185" s="247" t="s">
        <v>86</v>
      </c>
      <c r="AV185" s="13" t="s">
        <v>86</v>
      </c>
      <c r="AW185" s="13" t="s">
        <v>39</v>
      </c>
      <c r="AX185" s="13" t="s">
        <v>77</v>
      </c>
      <c r="AY185" s="247" t="s">
        <v>266</v>
      </c>
    </row>
    <row r="186" s="14" customFormat="1">
      <c r="A186" s="14"/>
      <c r="B186" s="259"/>
      <c r="C186" s="260"/>
      <c r="D186" s="238" t="s">
        <v>276</v>
      </c>
      <c r="E186" s="261" t="s">
        <v>32</v>
      </c>
      <c r="F186" s="262" t="s">
        <v>430</v>
      </c>
      <c r="G186" s="260"/>
      <c r="H186" s="263">
        <v>5.5890000000000004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276</v>
      </c>
      <c r="AU186" s="269" t="s">
        <v>86</v>
      </c>
      <c r="AV186" s="14" t="s">
        <v>98</v>
      </c>
      <c r="AW186" s="14" t="s">
        <v>39</v>
      </c>
      <c r="AX186" s="14" t="s">
        <v>84</v>
      </c>
      <c r="AY186" s="269" t="s">
        <v>266</v>
      </c>
    </row>
    <row r="187" s="2" customFormat="1" ht="21.75" customHeight="1">
      <c r="A187" s="41"/>
      <c r="B187" s="42"/>
      <c r="C187" s="218" t="s">
        <v>350</v>
      </c>
      <c r="D187" s="218" t="s">
        <v>268</v>
      </c>
      <c r="E187" s="219" t="s">
        <v>1647</v>
      </c>
      <c r="F187" s="220" t="s">
        <v>1648</v>
      </c>
      <c r="G187" s="221" t="s">
        <v>822</v>
      </c>
      <c r="H187" s="222">
        <v>23.289999999999999</v>
      </c>
      <c r="I187" s="223"/>
      <c r="J187" s="224">
        <f>ROUND(I187*H187,2)</f>
        <v>0</v>
      </c>
      <c r="K187" s="220" t="s">
        <v>272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98</v>
      </c>
      <c r="AT187" s="229" t="s">
        <v>268</v>
      </c>
      <c r="AU187" s="229" t="s">
        <v>86</v>
      </c>
      <c r="AY187" s="19" t="s">
        <v>266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1649</v>
      </c>
    </row>
    <row r="188" s="2" customFormat="1">
      <c r="A188" s="41"/>
      <c r="B188" s="42"/>
      <c r="C188" s="43"/>
      <c r="D188" s="231" t="s">
        <v>274</v>
      </c>
      <c r="E188" s="43"/>
      <c r="F188" s="232" t="s">
        <v>1650</v>
      </c>
      <c r="G188" s="43"/>
      <c r="H188" s="43"/>
      <c r="I188" s="233"/>
      <c r="J188" s="43"/>
      <c r="K188" s="43"/>
      <c r="L188" s="47"/>
      <c r="M188" s="234"/>
      <c r="N188" s="235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274</v>
      </c>
      <c r="AU188" s="19" t="s">
        <v>86</v>
      </c>
    </row>
    <row r="189" s="13" customFormat="1">
      <c r="A189" s="13"/>
      <c r="B189" s="236"/>
      <c r="C189" s="237"/>
      <c r="D189" s="238" t="s">
        <v>276</v>
      </c>
      <c r="E189" s="239" t="s">
        <v>32</v>
      </c>
      <c r="F189" s="240" t="s">
        <v>1651</v>
      </c>
      <c r="G189" s="237"/>
      <c r="H189" s="241">
        <v>23.289999999999999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276</v>
      </c>
      <c r="AU189" s="247" t="s">
        <v>86</v>
      </c>
      <c r="AV189" s="13" t="s">
        <v>86</v>
      </c>
      <c r="AW189" s="13" t="s">
        <v>39</v>
      </c>
      <c r="AX189" s="13" t="s">
        <v>77</v>
      </c>
      <c r="AY189" s="247" t="s">
        <v>266</v>
      </c>
    </row>
    <row r="190" s="14" customFormat="1">
      <c r="A190" s="14"/>
      <c r="B190" s="259"/>
      <c r="C190" s="260"/>
      <c r="D190" s="238" t="s">
        <v>276</v>
      </c>
      <c r="E190" s="261" t="s">
        <v>32</v>
      </c>
      <c r="F190" s="262" t="s">
        <v>430</v>
      </c>
      <c r="G190" s="260"/>
      <c r="H190" s="263">
        <v>23.289999999999999</v>
      </c>
      <c r="I190" s="264"/>
      <c r="J190" s="260"/>
      <c r="K190" s="260"/>
      <c r="L190" s="265"/>
      <c r="M190" s="266"/>
      <c r="N190" s="267"/>
      <c r="O190" s="267"/>
      <c r="P190" s="267"/>
      <c r="Q190" s="267"/>
      <c r="R190" s="267"/>
      <c r="S190" s="267"/>
      <c r="T190" s="26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9" t="s">
        <v>276</v>
      </c>
      <c r="AU190" s="269" t="s">
        <v>86</v>
      </c>
      <c r="AV190" s="14" t="s">
        <v>98</v>
      </c>
      <c r="AW190" s="14" t="s">
        <v>39</v>
      </c>
      <c r="AX190" s="14" t="s">
        <v>84</v>
      </c>
      <c r="AY190" s="269" t="s">
        <v>266</v>
      </c>
    </row>
    <row r="191" s="2" customFormat="1" ht="16.5" customHeight="1">
      <c r="A191" s="41"/>
      <c r="B191" s="42"/>
      <c r="C191" s="248" t="s">
        <v>356</v>
      </c>
      <c r="D191" s="248" t="s">
        <v>336</v>
      </c>
      <c r="E191" s="249" t="s">
        <v>1652</v>
      </c>
      <c r="F191" s="250" t="s">
        <v>1653</v>
      </c>
      <c r="G191" s="251" t="s">
        <v>1603</v>
      </c>
      <c r="H191" s="252">
        <v>152.30799999999999</v>
      </c>
      <c r="I191" s="253"/>
      <c r="J191" s="254">
        <f>ROUND(I191*H191,2)</f>
        <v>0</v>
      </c>
      <c r="K191" s="250" t="s">
        <v>272</v>
      </c>
      <c r="L191" s="255"/>
      <c r="M191" s="256" t="s">
        <v>32</v>
      </c>
      <c r="N191" s="257" t="s">
        <v>48</v>
      </c>
      <c r="O191" s="87"/>
      <c r="P191" s="227">
        <f>O191*H191</f>
        <v>0</v>
      </c>
      <c r="Q191" s="227">
        <v>0.0048999999999999998</v>
      </c>
      <c r="R191" s="227">
        <f>Q191*H191</f>
        <v>0.74630919999999989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319</v>
      </c>
      <c r="AT191" s="229" t="s">
        <v>336</v>
      </c>
      <c r="AU191" s="229" t="s">
        <v>86</v>
      </c>
      <c r="AY191" s="19" t="s">
        <v>266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1654</v>
      </c>
    </row>
    <row r="192" s="15" customFormat="1">
      <c r="A192" s="15"/>
      <c r="B192" s="273"/>
      <c r="C192" s="274"/>
      <c r="D192" s="238" t="s">
        <v>276</v>
      </c>
      <c r="E192" s="275" t="s">
        <v>32</v>
      </c>
      <c r="F192" s="276" t="s">
        <v>1655</v>
      </c>
      <c r="G192" s="274"/>
      <c r="H192" s="275" t="s">
        <v>32</v>
      </c>
      <c r="I192" s="277"/>
      <c r="J192" s="274"/>
      <c r="K192" s="274"/>
      <c r="L192" s="278"/>
      <c r="M192" s="279"/>
      <c r="N192" s="280"/>
      <c r="O192" s="280"/>
      <c r="P192" s="280"/>
      <c r="Q192" s="280"/>
      <c r="R192" s="280"/>
      <c r="S192" s="280"/>
      <c r="T192" s="281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82" t="s">
        <v>276</v>
      </c>
      <c r="AU192" s="282" t="s">
        <v>86</v>
      </c>
      <c r="AV192" s="15" t="s">
        <v>84</v>
      </c>
      <c r="AW192" s="15" t="s">
        <v>39</v>
      </c>
      <c r="AX192" s="15" t="s">
        <v>77</v>
      </c>
      <c r="AY192" s="282" t="s">
        <v>266</v>
      </c>
    </row>
    <row r="193" s="13" customFormat="1">
      <c r="A193" s="13"/>
      <c r="B193" s="236"/>
      <c r="C193" s="237"/>
      <c r="D193" s="238" t="s">
        <v>276</v>
      </c>
      <c r="E193" s="239" t="s">
        <v>32</v>
      </c>
      <c r="F193" s="240" t="s">
        <v>1656</v>
      </c>
      <c r="G193" s="237"/>
      <c r="H193" s="241">
        <v>152.30799999999999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276</v>
      </c>
      <c r="AU193" s="247" t="s">
        <v>86</v>
      </c>
      <c r="AV193" s="13" t="s">
        <v>86</v>
      </c>
      <c r="AW193" s="13" t="s">
        <v>39</v>
      </c>
      <c r="AX193" s="13" t="s">
        <v>77</v>
      </c>
      <c r="AY193" s="247" t="s">
        <v>266</v>
      </c>
    </row>
    <row r="194" s="14" customFormat="1">
      <c r="A194" s="14"/>
      <c r="B194" s="259"/>
      <c r="C194" s="260"/>
      <c r="D194" s="238" t="s">
        <v>276</v>
      </c>
      <c r="E194" s="261" t="s">
        <v>32</v>
      </c>
      <c r="F194" s="262" t="s">
        <v>430</v>
      </c>
      <c r="G194" s="260"/>
      <c r="H194" s="263">
        <v>152.30799999999999</v>
      </c>
      <c r="I194" s="264"/>
      <c r="J194" s="260"/>
      <c r="K194" s="260"/>
      <c r="L194" s="265"/>
      <c r="M194" s="266"/>
      <c r="N194" s="267"/>
      <c r="O194" s="267"/>
      <c r="P194" s="267"/>
      <c r="Q194" s="267"/>
      <c r="R194" s="267"/>
      <c r="S194" s="267"/>
      <c r="T194" s="26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9" t="s">
        <v>276</v>
      </c>
      <c r="AU194" s="269" t="s">
        <v>86</v>
      </c>
      <c r="AV194" s="14" t="s">
        <v>98</v>
      </c>
      <c r="AW194" s="14" t="s">
        <v>39</v>
      </c>
      <c r="AX194" s="14" t="s">
        <v>84</v>
      </c>
      <c r="AY194" s="269" t="s">
        <v>266</v>
      </c>
    </row>
    <row r="195" s="2" customFormat="1" ht="16.5" customHeight="1">
      <c r="A195" s="41"/>
      <c r="B195" s="42"/>
      <c r="C195" s="248" t="s">
        <v>363</v>
      </c>
      <c r="D195" s="248" t="s">
        <v>336</v>
      </c>
      <c r="E195" s="249" t="s">
        <v>1657</v>
      </c>
      <c r="F195" s="250" t="s">
        <v>1658</v>
      </c>
      <c r="G195" s="251" t="s">
        <v>1603</v>
      </c>
      <c r="H195" s="252">
        <v>3115.7190000000001</v>
      </c>
      <c r="I195" s="253"/>
      <c r="J195" s="254">
        <f>ROUND(I195*H195,2)</f>
        <v>0</v>
      </c>
      <c r="K195" s="250" t="s">
        <v>272</v>
      </c>
      <c r="L195" s="255"/>
      <c r="M195" s="256" t="s">
        <v>32</v>
      </c>
      <c r="N195" s="257" t="s">
        <v>48</v>
      </c>
      <c r="O195" s="87"/>
      <c r="P195" s="227">
        <f>O195*H195</f>
        <v>0</v>
      </c>
      <c r="Q195" s="227">
        <v>0.0051000000000000004</v>
      </c>
      <c r="R195" s="227">
        <f>Q195*H195</f>
        <v>15.890166900000001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319</v>
      </c>
      <c r="AT195" s="229" t="s">
        <v>336</v>
      </c>
      <c r="AU195" s="229" t="s">
        <v>86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1659</v>
      </c>
    </row>
    <row r="196" s="13" customFormat="1">
      <c r="A196" s="13"/>
      <c r="B196" s="236"/>
      <c r="C196" s="237"/>
      <c r="D196" s="238" t="s">
        <v>276</v>
      </c>
      <c r="E196" s="239" t="s">
        <v>32</v>
      </c>
      <c r="F196" s="240" t="s">
        <v>1660</v>
      </c>
      <c r="G196" s="237"/>
      <c r="H196" s="241">
        <v>3115.7190000000001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276</v>
      </c>
      <c r="AU196" s="247" t="s">
        <v>86</v>
      </c>
      <c r="AV196" s="13" t="s">
        <v>86</v>
      </c>
      <c r="AW196" s="13" t="s">
        <v>39</v>
      </c>
      <c r="AX196" s="13" t="s">
        <v>77</v>
      </c>
      <c r="AY196" s="247" t="s">
        <v>266</v>
      </c>
    </row>
    <row r="197" s="14" customFormat="1">
      <c r="A197" s="14"/>
      <c r="B197" s="259"/>
      <c r="C197" s="260"/>
      <c r="D197" s="238" t="s">
        <v>276</v>
      </c>
      <c r="E197" s="261" t="s">
        <v>32</v>
      </c>
      <c r="F197" s="262" t="s">
        <v>430</v>
      </c>
      <c r="G197" s="260"/>
      <c r="H197" s="263">
        <v>3115.7190000000001</v>
      </c>
      <c r="I197" s="264"/>
      <c r="J197" s="260"/>
      <c r="K197" s="260"/>
      <c r="L197" s="265"/>
      <c r="M197" s="266"/>
      <c r="N197" s="267"/>
      <c r="O197" s="267"/>
      <c r="P197" s="267"/>
      <c r="Q197" s="267"/>
      <c r="R197" s="267"/>
      <c r="S197" s="267"/>
      <c r="T197" s="26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9" t="s">
        <v>276</v>
      </c>
      <c r="AU197" s="269" t="s">
        <v>86</v>
      </c>
      <c r="AV197" s="14" t="s">
        <v>98</v>
      </c>
      <c r="AW197" s="14" t="s">
        <v>39</v>
      </c>
      <c r="AX197" s="14" t="s">
        <v>84</v>
      </c>
      <c r="AY197" s="269" t="s">
        <v>266</v>
      </c>
    </row>
    <row r="198" s="2" customFormat="1" ht="16.5" customHeight="1">
      <c r="A198" s="41"/>
      <c r="B198" s="42"/>
      <c r="C198" s="248" t="s">
        <v>370</v>
      </c>
      <c r="D198" s="248" t="s">
        <v>336</v>
      </c>
      <c r="E198" s="249" t="s">
        <v>1661</v>
      </c>
      <c r="F198" s="250" t="s">
        <v>1662</v>
      </c>
      <c r="G198" s="251" t="s">
        <v>875</v>
      </c>
      <c r="H198" s="252">
        <v>2709.779</v>
      </c>
      <c r="I198" s="253"/>
      <c r="J198" s="254">
        <f>ROUND(I198*H198,2)</f>
        <v>0</v>
      </c>
      <c r="K198" s="250" t="s">
        <v>340</v>
      </c>
      <c r="L198" s="255"/>
      <c r="M198" s="256" t="s">
        <v>32</v>
      </c>
      <c r="N198" s="257" t="s">
        <v>48</v>
      </c>
      <c r="O198" s="87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319</v>
      </c>
      <c r="AT198" s="229" t="s">
        <v>336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1663</v>
      </c>
    </row>
    <row r="199" s="15" customFormat="1">
      <c r="A199" s="15"/>
      <c r="B199" s="273"/>
      <c r="C199" s="274"/>
      <c r="D199" s="238" t="s">
        <v>276</v>
      </c>
      <c r="E199" s="275" t="s">
        <v>32</v>
      </c>
      <c r="F199" s="276" t="s">
        <v>1664</v>
      </c>
      <c r="G199" s="274"/>
      <c r="H199" s="275" t="s">
        <v>32</v>
      </c>
      <c r="I199" s="277"/>
      <c r="J199" s="274"/>
      <c r="K199" s="274"/>
      <c r="L199" s="278"/>
      <c r="M199" s="279"/>
      <c r="N199" s="280"/>
      <c r="O199" s="280"/>
      <c r="P199" s="280"/>
      <c r="Q199" s="280"/>
      <c r="R199" s="280"/>
      <c r="S199" s="280"/>
      <c r="T199" s="281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82" t="s">
        <v>276</v>
      </c>
      <c r="AU199" s="282" t="s">
        <v>86</v>
      </c>
      <c r="AV199" s="15" t="s">
        <v>84</v>
      </c>
      <c r="AW199" s="15" t="s">
        <v>39</v>
      </c>
      <c r="AX199" s="15" t="s">
        <v>77</v>
      </c>
      <c r="AY199" s="282" t="s">
        <v>266</v>
      </c>
    </row>
    <row r="200" s="15" customFormat="1">
      <c r="A200" s="15"/>
      <c r="B200" s="273"/>
      <c r="C200" s="274"/>
      <c r="D200" s="238" t="s">
        <v>276</v>
      </c>
      <c r="E200" s="275" t="s">
        <v>32</v>
      </c>
      <c r="F200" s="276" t="s">
        <v>1665</v>
      </c>
      <c r="G200" s="274"/>
      <c r="H200" s="275" t="s">
        <v>32</v>
      </c>
      <c r="I200" s="277"/>
      <c r="J200" s="274"/>
      <c r="K200" s="274"/>
      <c r="L200" s="278"/>
      <c r="M200" s="279"/>
      <c r="N200" s="280"/>
      <c r="O200" s="280"/>
      <c r="P200" s="280"/>
      <c r="Q200" s="280"/>
      <c r="R200" s="280"/>
      <c r="S200" s="280"/>
      <c r="T200" s="281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82" t="s">
        <v>276</v>
      </c>
      <c r="AU200" s="282" t="s">
        <v>86</v>
      </c>
      <c r="AV200" s="15" t="s">
        <v>84</v>
      </c>
      <c r="AW200" s="15" t="s">
        <v>39</v>
      </c>
      <c r="AX200" s="15" t="s">
        <v>77</v>
      </c>
      <c r="AY200" s="282" t="s">
        <v>266</v>
      </c>
    </row>
    <row r="201" s="13" customFormat="1">
      <c r="A201" s="13"/>
      <c r="B201" s="236"/>
      <c r="C201" s="237"/>
      <c r="D201" s="238" t="s">
        <v>276</v>
      </c>
      <c r="E201" s="239" t="s">
        <v>32</v>
      </c>
      <c r="F201" s="240" t="s">
        <v>1666</v>
      </c>
      <c r="G201" s="237"/>
      <c r="H201" s="241">
        <v>2012.2560000000001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276</v>
      </c>
      <c r="AU201" s="247" t="s">
        <v>86</v>
      </c>
      <c r="AV201" s="13" t="s">
        <v>86</v>
      </c>
      <c r="AW201" s="13" t="s">
        <v>39</v>
      </c>
      <c r="AX201" s="13" t="s">
        <v>77</v>
      </c>
      <c r="AY201" s="247" t="s">
        <v>266</v>
      </c>
    </row>
    <row r="202" s="13" customFormat="1">
      <c r="A202" s="13"/>
      <c r="B202" s="236"/>
      <c r="C202" s="237"/>
      <c r="D202" s="238" t="s">
        <v>276</v>
      </c>
      <c r="E202" s="239" t="s">
        <v>32</v>
      </c>
      <c r="F202" s="240" t="s">
        <v>1667</v>
      </c>
      <c r="G202" s="237"/>
      <c r="H202" s="241">
        <v>697.52300000000002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276</v>
      </c>
      <c r="AU202" s="247" t="s">
        <v>86</v>
      </c>
      <c r="AV202" s="13" t="s">
        <v>86</v>
      </c>
      <c r="AW202" s="13" t="s">
        <v>39</v>
      </c>
      <c r="AX202" s="13" t="s">
        <v>77</v>
      </c>
      <c r="AY202" s="247" t="s">
        <v>266</v>
      </c>
    </row>
    <row r="203" s="14" customFormat="1">
      <c r="A203" s="14"/>
      <c r="B203" s="259"/>
      <c r="C203" s="260"/>
      <c r="D203" s="238" t="s">
        <v>276</v>
      </c>
      <c r="E203" s="261" t="s">
        <v>32</v>
      </c>
      <c r="F203" s="262" t="s">
        <v>430</v>
      </c>
      <c r="G203" s="260"/>
      <c r="H203" s="263">
        <v>2709.779</v>
      </c>
      <c r="I203" s="264"/>
      <c r="J203" s="260"/>
      <c r="K203" s="260"/>
      <c r="L203" s="265"/>
      <c r="M203" s="266"/>
      <c r="N203" s="267"/>
      <c r="O203" s="267"/>
      <c r="P203" s="267"/>
      <c r="Q203" s="267"/>
      <c r="R203" s="267"/>
      <c r="S203" s="267"/>
      <c r="T203" s="26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9" t="s">
        <v>276</v>
      </c>
      <c r="AU203" s="269" t="s">
        <v>86</v>
      </c>
      <c r="AV203" s="14" t="s">
        <v>98</v>
      </c>
      <c r="AW203" s="14" t="s">
        <v>39</v>
      </c>
      <c r="AX203" s="14" t="s">
        <v>84</v>
      </c>
      <c r="AY203" s="269" t="s">
        <v>266</v>
      </c>
    </row>
    <row r="204" s="2" customFormat="1" ht="16.5" customHeight="1">
      <c r="A204" s="41"/>
      <c r="B204" s="42"/>
      <c r="C204" s="218" t="s">
        <v>377</v>
      </c>
      <c r="D204" s="218" t="s">
        <v>268</v>
      </c>
      <c r="E204" s="219" t="s">
        <v>1668</v>
      </c>
      <c r="F204" s="220" t="s">
        <v>1669</v>
      </c>
      <c r="G204" s="221" t="s">
        <v>288</v>
      </c>
      <c r="H204" s="222">
        <v>0.80000000000000004</v>
      </c>
      <c r="I204" s="223"/>
      <c r="J204" s="224">
        <f>ROUND(I204*H204,2)</f>
        <v>0</v>
      </c>
      <c r="K204" s="220" t="s">
        <v>340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268</v>
      </c>
      <c r="AU204" s="229" t="s">
        <v>86</v>
      </c>
      <c r="AY204" s="19" t="s">
        <v>266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1670</v>
      </c>
    </row>
    <row r="205" s="2" customFormat="1" ht="16.5" customHeight="1">
      <c r="A205" s="41"/>
      <c r="B205" s="42"/>
      <c r="C205" s="218" t="s">
        <v>384</v>
      </c>
      <c r="D205" s="218" t="s">
        <v>268</v>
      </c>
      <c r="E205" s="219" t="s">
        <v>1671</v>
      </c>
      <c r="F205" s="220" t="s">
        <v>1672</v>
      </c>
      <c r="G205" s="221" t="s">
        <v>336</v>
      </c>
      <c r="H205" s="222">
        <v>6</v>
      </c>
      <c r="I205" s="223"/>
      <c r="J205" s="224">
        <f>ROUND(I205*H205,2)</f>
        <v>0</v>
      </c>
      <c r="K205" s="220" t="s">
        <v>272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268</v>
      </c>
      <c r="AU205" s="229" t="s">
        <v>86</v>
      </c>
      <c r="AY205" s="19" t="s">
        <v>266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1673</v>
      </c>
    </row>
    <row r="206" s="2" customFormat="1">
      <c r="A206" s="41"/>
      <c r="B206" s="42"/>
      <c r="C206" s="43"/>
      <c r="D206" s="231" t="s">
        <v>274</v>
      </c>
      <c r="E206" s="43"/>
      <c r="F206" s="232" t="s">
        <v>1674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274</v>
      </c>
      <c r="AU206" s="19" t="s">
        <v>86</v>
      </c>
    </row>
    <row r="207" s="15" customFormat="1">
      <c r="A207" s="15"/>
      <c r="B207" s="273"/>
      <c r="C207" s="274"/>
      <c r="D207" s="238" t="s">
        <v>276</v>
      </c>
      <c r="E207" s="275" t="s">
        <v>32</v>
      </c>
      <c r="F207" s="276" t="s">
        <v>1675</v>
      </c>
      <c r="G207" s="274"/>
      <c r="H207" s="275" t="s">
        <v>32</v>
      </c>
      <c r="I207" s="277"/>
      <c r="J207" s="274"/>
      <c r="K207" s="274"/>
      <c r="L207" s="278"/>
      <c r="M207" s="279"/>
      <c r="N207" s="280"/>
      <c r="O207" s="280"/>
      <c r="P207" s="280"/>
      <c r="Q207" s="280"/>
      <c r="R207" s="280"/>
      <c r="S207" s="280"/>
      <c r="T207" s="281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82" t="s">
        <v>276</v>
      </c>
      <c r="AU207" s="282" t="s">
        <v>86</v>
      </c>
      <c r="AV207" s="15" t="s">
        <v>84</v>
      </c>
      <c r="AW207" s="15" t="s">
        <v>39</v>
      </c>
      <c r="AX207" s="15" t="s">
        <v>77</v>
      </c>
      <c r="AY207" s="282" t="s">
        <v>266</v>
      </c>
    </row>
    <row r="208" s="13" customFormat="1">
      <c r="A208" s="13"/>
      <c r="B208" s="236"/>
      <c r="C208" s="237"/>
      <c r="D208" s="238" t="s">
        <v>276</v>
      </c>
      <c r="E208" s="239" t="s">
        <v>1008</v>
      </c>
      <c r="F208" s="240" t="s">
        <v>1676</v>
      </c>
      <c r="G208" s="237"/>
      <c r="H208" s="241">
        <v>6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276</v>
      </c>
      <c r="AU208" s="247" t="s">
        <v>86</v>
      </c>
      <c r="AV208" s="13" t="s">
        <v>86</v>
      </c>
      <c r="AW208" s="13" t="s">
        <v>39</v>
      </c>
      <c r="AX208" s="13" t="s">
        <v>84</v>
      </c>
      <c r="AY208" s="247" t="s">
        <v>266</v>
      </c>
    </row>
    <row r="209" s="2" customFormat="1" ht="16.5" customHeight="1">
      <c r="A209" s="41"/>
      <c r="B209" s="42"/>
      <c r="C209" s="218" t="s">
        <v>390</v>
      </c>
      <c r="D209" s="218" t="s">
        <v>268</v>
      </c>
      <c r="E209" s="219" t="s">
        <v>1677</v>
      </c>
      <c r="F209" s="220" t="s">
        <v>1678</v>
      </c>
      <c r="G209" s="221" t="s">
        <v>288</v>
      </c>
      <c r="H209" s="222">
        <v>3.6000000000000001</v>
      </c>
      <c r="I209" s="223"/>
      <c r="J209" s="224">
        <f>ROUND(I209*H209,2)</f>
        <v>0</v>
      </c>
      <c r="K209" s="220" t="s">
        <v>272</v>
      </c>
      <c r="L209" s="47"/>
      <c r="M209" s="225" t="s">
        <v>32</v>
      </c>
      <c r="N209" s="226" t="s">
        <v>48</v>
      </c>
      <c r="O209" s="87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9" t="s">
        <v>98</v>
      </c>
      <c r="AT209" s="229" t="s">
        <v>268</v>
      </c>
      <c r="AU209" s="229" t="s">
        <v>86</v>
      </c>
      <c r="AY209" s="19" t="s">
        <v>266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19" t="s">
        <v>84</v>
      </c>
      <c r="BK209" s="230">
        <f>ROUND(I209*H209,2)</f>
        <v>0</v>
      </c>
      <c r="BL209" s="19" t="s">
        <v>98</v>
      </c>
      <c r="BM209" s="229" t="s">
        <v>1679</v>
      </c>
    </row>
    <row r="210" s="2" customFormat="1">
      <c r="A210" s="41"/>
      <c r="B210" s="42"/>
      <c r="C210" s="43"/>
      <c r="D210" s="231" t="s">
        <v>274</v>
      </c>
      <c r="E210" s="43"/>
      <c r="F210" s="232" t="s">
        <v>1680</v>
      </c>
      <c r="G210" s="43"/>
      <c r="H210" s="43"/>
      <c r="I210" s="233"/>
      <c r="J210" s="43"/>
      <c r="K210" s="43"/>
      <c r="L210" s="47"/>
      <c r="M210" s="234"/>
      <c r="N210" s="235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19" t="s">
        <v>274</v>
      </c>
      <c r="AU210" s="19" t="s">
        <v>86</v>
      </c>
    </row>
    <row r="211" s="15" customFormat="1">
      <c r="A211" s="15"/>
      <c r="B211" s="273"/>
      <c r="C211" s="274"/>
      <c r="D211" s="238" t="s">
        <v>276</v>
      </c>
      <c r="E211" s="275" t="s">
        <v>32</v>
      </c>
      <c r="F211" s="276" t="s">
        <v>1681</v>
      </c>
      <c r="G211" s="274"/>
      <c r="H211" s="275" t="s">
        <v>32</v>
      </c>
      <c r="I211" s="277"/>
      <c r="J211" s="274"/>
      <c r="K211" s="274"/>
      <c r="L211" s="278"/>
      <c r="M211" s="279"/>
      <c r="N211" s="280"/>
      <c r="O211" s="280"/>
      <c r="P211" s="280"/>
      <c r="Q211" s="280"/>
      <c r="R211" s="280"/>
      <c r="S211" s="280"/>
      <c r="T211" s="28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82" t="s">
        <v>276</v>
      </c>
      <c r="AU211" s="282" t="s">
        <v>86</v>
      </c>
      <c r="AV211" s="15" t="s">
        <v>84</v>
      </c>
      <c r="AW211" s="15" t="s">
        <v>39</v>
      </c>
      <c r="AX211" s="15" t="s">
        <v>77</v>
      </c>
      <c r="AY211" s="282" t="s">
        <v>266</v>
      </c>
    </row>
    <row r="212" s="13" customFormat="1">
      <c r="A212" s="13"/>
      <c r="B212" s="236"/>
      <c r="C212" s="237"/>
      <c r="D212" s="238" t="s">
        <v>276</v>
      </c>
      <c r="E212" s="239" t="s">
        <v>1682</v>
      </c>
      <c r="F212" s="240" t="s">
        <v>1683</v>
      </c>
      <c r="G212" s="237"/>
      <c r="H212" s="241">
        <v>3.6000000000000001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276</v>
      </c>
      <c r="AU212" s="247" t="s">
        <v>86</v>
      </c>
      <c r="AV212" s="13" t="s">
        <v>86</v>
      </c>
      <c r="AW212" s="13" t="s">
        <v>39</v>
      </c>
      <c r="AX212" s="13" t="s">
        <v>84</v>
      </c>
      <c r="AY212" s="247" t="s">
        <v>266</v>
      </c>
    </row>
    <row r="213" s="2" customFormat="1" ht="24.15" customHeight="1">
      <c r="A213" s="41"/>
      <c r="B213" s="42"/>
      <c r="C213" s="218" t="s">
        <v>7</v>
      </c>
      <c r="D213" s="218" t="s">
        <v>268</v>
      </c>
      <c r="E213" s="219" t="s">
        <v>1684</v>
      </c>
      <c r="F213" s="220" t="s">
        <v>1685</v>
      </c>
      <c r="G213" s="221" t="s">
        <v>271</v>
      </c>
      <c r="H213" s="222">
        <v>14.4</v>
      </c>
      <c r="I213" s="223"/>
      <c r="J213" s="224">
        <f>ROUND(I213*H213,2)</f>
        <v>0</v>
      </c>
      <c r="K213" s="220" t="s">
        <v>272</v>
      </c>
      <c r="L213" s="47"/>
      <c r="M213" s="225" t="s">
        <v>32</v>
      </c>
      <c r="N213" s="226" t="s">
        <v>48</v>
      </c>
      <c r="O213" s="87"/>
      <c r="P213" s="227">
        <f>O213*H213</f>
        <v>0</v>
      </c>
      <c r="Q213" s="227">
        <v>0.013390000000000001</v>
      </c>
      <c r="R213" s="227">
        <f>Q213*H213</f>
        <v>0.19281600000000002</v>
      </c>
      <c r="S213" s="227">
        <v>0</v>
      </c>
      <c r="T213" s="228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9" t="s">
        <v>98</v>
      </c>
      <c r="AT213" s="229" t="s">
        <v>268</v>
      </c>
      <c r="AU213" s="229" t="s">
        <v>86</v>
      </c>
      <c r="AY213" s="19" t="s">
        <v>266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19" t="s">
        <v>84</v>
      </c>
      <c r="BK213" s="230">
        <f>ROUND(I213*H213,2)</f>
        <v>0</v>
      </c>
      <c r="BL213" s="19" t="s">
        <v>98</v>
      </c>
      <c r="BM213" s="229" t="s">
        <v>1686</v>
      </c>
    </row>
    <row r="214" s="2" customFormat="1">
      <c r="A214" s="41"/>
      <c r="B214" s="42"/>
      <c r="C214" s="43"/>
      <c r="D214" s="231" t="s">
        <v>274</v>
      </c>
      <c r="E214" s="43"/>
      <c r="F214" s="232" t="s">
        <v>1687</v>
      </c>
      <c r="G214" s="43"/>
      <c r="H214" s="43"/>
      <c r="I214" s="233"/>
      <c r="J214" s="43"/>
      <c r="K214" s="43"/>
      <c r="L214" s="47"/>
      <c r="M214" s="234"/>
      <c r="N214" s="235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19" t="s">
        <v>274</v>
      </c>
      <c r="AU214" s="19" t="s">
        <v>86</v>
      </c>
    </row>
    <row r="215" s="15" customFormat="1">
      <c r="A215" s="15"/>
      <c r="B215" s="273"/>
      <c r="C215" s="274"/>
      <c r="D215" s="238" t="s">
        <v>276</v>
      </c>
      <c r="E215" s="275" t="s">
        <v>32</v>
      </c>
      <c r="F215" s="276" t="s">
        <v>1681</v>
      </c>
      <c r="G215" s="274"/>
      <c r="H215" s="275" t="s">
        <v>32</v>
      </c>
      <c r="I215" s="277"/>
      <c r="J215" s="274"/>
      <c r="K215" s="274"/>
      <c r="L215" s="278"/>
      <c r="M215" s="279"/>
      <c r="N215" s="280"/>
      <c r="O215" s="280"/>
      <c r="P215" s="280"/>
      <c r="Q215" s="280"/>
      <c r="R215" s="280"/>
      <c r="S215" s="280"/>
      <c r="T215" s="281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82" t="s">
        <v>276</v>
      </c>
      <c r="AU215" s="282" t="s">
        <v>86</v>
      </c>
      <c r="AV215" s="15" t="s">
        <v>84</v>
      </c>
      <c r="AW215" s="15" t="s">
        <v>39</v>
      </c>
      <c r="AX215" s="15" t="s">
        <v>77</v>
      </c>
      <c r="AY215" s="282" t="s">
        <v>266</v>
      </c>
    </row>
    <row r="216" s="13" customFormat="1">
      <c r="A216" s="13"/>
      <c r="B216" s="236"/>
      <c r="C216" s="237"/>
      <c r="D216" s="238" t="s">
        <v>276</v>
      </c>
      <c r="E216" s="239" t="s">
        <v>648</v>
      </c>
      <c r="F216" s="240" t="s">
        <v>1688</v>
      </c>
      <c r="G216" s="237"/>
      <c r="H216" s="241">
        <v>14.4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276</v>
      </c>
      <c r="AU216" s="247" t="s">
        <v>86</v>
      </c>
      <c r="AV216" s="13" t="s">
        <v>86</v>
      </c>
      <c r="AW216" s="13" t="s">
        <v>39</v>
      </c>
      <c r="AX216" s="13" t="s">
        <v>84</v>
      </c>
      <c r="AY216" s="247" t="s">
        <v>266</v>
      </c>
    </row>
    <row r="217" s="2" customFormat="1" ht="24.15" customHeight="1">
      <c r="A217" s="41"/>
      <c r="B217" s="42"/>
      <c r="C217" s="218" t="s">
        <v>401</v>
      </c>
      <c r="D217" s="218" t="s">
        <v>268</v>
      </c>
      <c r="E217" s="219" t="s">
        <v>1689</v>
      </c>
      <c r="F217" s="220" t="s">
        <v>1690</v>
      </c>
      <c r="G217" s="221" t="s">
        <v>271</v>
      </c>
      <c r="H217" s="222">
        <v>14.4</v>
      </c>
      <c r="I217" s="223"/>
      <c r="J217" s="224">
        <f>ROUND(I217*H217,2)</f>
        <v>0</v>
      </c>
      <c r="K217" s="220" t="s">
        <v>272</v>
      </c>
      <c r="L217" s="47"/>
      <c r="M217" s="225" t="s">
        <v>32</v>
      </c>
      <c r="N217" s="226" t="s">
        <v>48</v>
      </c>
      <c r="O217" s="87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98</v>
      </c>
      <c r="AT217" s="229" t="s">
        <v>268</v>
      </c>
      <c r="AU217" s="229" t="s">
        <v>86</v>
      </c>
      <c r="AY217" s="19" t="s">
        <v>266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98</v>
      </c>
      <c r="BM217" s="229" t="s">
        <v>1691</v>
      </c>
    </row>
    <row r="218" s="2" customFormat="1">
      <c r="A218" s="41"/>
      <c r="B218" s="42"/>
      <c r="C218" s="43"/>
      <c r="D218" s="231" t="s">
        <v>274</v>
      </c>
      <c r="E218" s="43"/>
      <c r="F218" s="232" t="s">
        <v>1692</v>
      </c>
      <c r="G218" s="43"/>
      <c r="H218" s="43"/>
      <c r="I218" s="233"/>
      <c r="J218" s="43"/>
      <c r="K218" s="43"/>
      <c r="L218" s="47"/>
      <c r="M218" s="234"/>
      <c r="N218" s="235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19" t="s">
        <v>274</v>
      </c>
      <c r="AU218" s="19" t="s">
        <v>86</v>
      </c>
    </row>
    <row r="219" s="2" customFormat="1" ht="16.5" customHeight="1">
      <c r="A219" s="41"/>
      <c r="B219" s="42"/>
      <c r="C219" s="218" t="s">
        <v>408</v>
      </c>
      <c r="D219" s="218" t="s">
        <v>268</v>
      </c>
      <c r="E219" s="219" t="s">
        <v>1693</v>
      </c>
      <c r="F219" s="220" t="s">
        <v>1694</v>
      </c>
      <c r="G219" s="221" t="s">
        <v>339</v>
      </c>
      <c r="H219" s="222">
        <v>0.35999999999999999</v>
      </c>
      <c r="I219" s="223"/>
      <c r="J219" s="224">
        <f>ROUND(I219*H219,2)</f>
        <v>0</v>
      </c>
      <c r="K219" s="220" t="s">
        <v>272</v>
      </c>
      <c r="L219" s="47"/>
      <c r="M219" s="225" t="s">
        <v>32</v>
      </c>
      <c r="N219" s="226" t="s">
        <v>48</v>
      </c>
      <c r="O219" s="87"/>
      <c r="P219" s="227">
        <f>O219*H219</f>
        <v>0</v>
      </c>
      <c r="Q219" s="227">
        <v>1.0502400000000001</v>
      </c>
      <c r="R219" s="227">
        <f>Q219*H219</f>
        <v>0.37808639999999999</v>
      </c>
      <c r="S219" s="227">
        <v>0</v>
      </c>
      <c r="T219" s="228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29" t="s">
        <v>98</v>
      </c>
      <c r="AT219" s="229" t="s">
        <v>268</v>
      </c>
      <c r="AU219" s="229" t="s">
        <v>86</v>
      </c>
      <c r="AY219" s="19" t="s">
        <v>266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19" t="s">
        <v>84</v>
      </c>
      <c r="BK219" s="230">
        <f>ROUND(I219*H219,2)</f>
        <v>0</v>
      </c>
      <c r="BL219" s="19" t="s">
        <v>98</v>
      </c>
      <c r="BM219" s="229" t="s">
        <v>1695</v>
      </c>
    </row>
    <row r="220" s="2" customFormat="1">
      <c r="A220" s="41"/>
      <c r="B220" s="42"/>
      <c r="C220" s="43"/>
      <c r="D220" s="231" t="s">
        <v>274</v>
      </c>
      <c r="E220" s="43"/>
      <c r="F220" s="232" t="s">
        <v>1696</v>
      </c>
      <c r="G220" s="43"/>
      <c r="H220" s="43"/>
      <c r="I220" s="233"/>
      <c r="J220" s="43"/>
      <c r="K220" s="43"/>
      <c r="L220" s="47"/>
      <c r="M220" s="234"/>
      <c r="N220" s="235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19" t="s">
        <v>274</v>
      </c>
      <c r="AU220" s="19" t="s">
        <v>86</v>
      </c>
    </row>
    <row r="221" s="15" customFormat="1">
      <c r="A221" s="15"/>
      <c r="B221" s="273"/>
      <c r="C221" s="274"/>
      <c r="D221" s="238" t="s">
        <v>276</v>
      </c>
      <c r="E221" s="275" t="s">
        <v>32</v>
      </c>
      <c r="F221" s="276" t="s">
        <v>1681</v>
      </c>
      <c r="G221" s="274"/>
      <c r="H221" s="275" t="s">
        <v>32</v>
      </c>
      <c r="I221" s="277"/>
      <c r="J221" s="274"/>
      <c r="K221" s="274"/>
      <c r="L221" s="278"/>
      <c r="M221" s="279"/>
      <c r="N221" s="280"/>
      <c r="O221" s="280"/>
      <c r="P221" s="280"/>
      <c r="Q221" s="280"/>
      <c r="R221" s="280"/>
      <c r="S221" s="280"/>
      <c r="T221" s="281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82" t="s">
        <v>276</v>
      </c>
      <c r="AU221" s="282" t="s">
        <v>86</v>
      </c>
      <c r="AV221" s="15" t="s">
        <v>84</v>
      </c>
      <c r="AW221" s="15" t="s">
        <v>39</v>
      </c>
      <c r="AX221" s="15" t="s">
        <v>77</v>
      </c>
      <c r="AY221" s="282" t="s">
        <v>266</v>
      </c>
    </row>
    <row r="222" s="15" customFormat="1">
      <c r="A222" s="15"/>
      <c r="B222" s="273"/>
      <c r="C222" s="274"/>
      <c r="D222" s="238" t="s">
        <v>276</v>
      </c>
      <c r="E222" s="275" t="s">
        <v>32</v>
      </c>
      <c r="F222" s="276" t="s">
        <v>1697</v>
      </c>
      <c r="G222" s="274"/>
      <c r="H222" s="275" t="s">
        <v>32</v>
      </c>
      <c r="I222" s="277"/>
      <c r="J222" s="274"/>
      <c r="K222" s="274"/>
      <c r="L222" s="278"/>
      <c r="M222" s="279"/>
      <c r="N222" s="280"/>
      <c r="O222" s="280"/>
      <c r="P222" s="280"/>
      <c r="Q222" s="280"/>
      <c r="R222" s="280"/>
      <c r="S222" s="280"/>
      <c r="T222" s="281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82" t="s">
        <v>276</v>
      </c>
      <c r="AU222" s="282" t="s">
        <v>86</v>
      </c>
      <c r="AV222" s="15" t="s">
        <v>84</v>
      </c>
      <c r="AW222" s="15" t="s">
        <v>39</v>
      </c>
      <c r="AX222" s="15" t="s">
        <v>77</v>
      </c>
      <c r="AY222" s="282" t="s">
        <v>266</v>
      </c>
    </row>
    <row r="223" s="13" customFormat="1">
      <c r="A223" s="13"/>
      <c r="B223" s="236"/>
      <c r="C223" s="237"/>
      <c r="D223" s="238" t="s">
        <v>276</v>
      </c>
      <c r="E223" s="239" t="s">
        <v>562</v>
      </c>
      <c r="F223" s="240" t="s">
        <v>1698</v>
      </c>
      <c r="G223" s="237"/>
      <c r="H223" s="241">
        <v>0.35999999999999999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276</v>
      </c>
      <c r="AU223" s="247" t="s">
        <v>86</v>
      </c>
      <c r="AV223" s="13" t="s">
        <v>86</v>
      </c>
      <c r="AW223" s="13" t="s">
        <v>39</v>
      </c>
      <c r="AX223" s="13" t="s">
        <v>84</v>
      </c>
      <c r="AY223" s="247" t="s">
        <v>266</v>
      </c>
    </row>
    <row r="224" s="2" customFormat="1" ht="21.75" customHeight="1">
      <c r="A224" s="41"/>
      <c r="B224" s="42"/>
      <c r="C224" s="218" t="s">
        <v>413</v>
      </c>
      <c r="D224" s="218" t="s">
        <v>268</v>
      </c>
      <c r="E224" s="219" t="s">
        <v>1699</v>
      </c>
      <c r="F224" s="220" t="s">
        <v>1700</v>
      </c>
      <c r="G224" s="221" t="s">
        <v>271</v>
      </c>
      <c r="H224" s="222">
        <v>8.25</v>
      </c>
      <c r="I224" s="223"/>
      <c r="J224" s="224">
        <f>ROUND(I224*H224,2)</f>
        <v>0</v>
      </c>
      <c r="K224" s="220" t="s">
        <v>272</v>
      </c>
      <c r="L224" s="47"/>
      <c r="M224" s="225" t="s">
        <v>32</v>
      </c>
      <c r="N224" s="226" t="s">
        <v>48</v>
      </c>
      <c r="O224" s="87"/>
      <c r="P224" s="227">
        <f>O224*H224</f>
        <v>0</v>
      </c>
      <c r="Q224" s="227">
        <v>0.0033700000000000002</v>
      </c>
      <c r="R224" s="227">
        <f>Q224*H224</f>
        <v>0.027802500000000001</v>
      </c>
      <c r="S224" s="227">
        <v>0</v>
      </c>
      <c r="T224" s="228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9" t="s">
        <v>98</v>
      </c>
      <c r="AT224" s="229" t="s">
        <v>268</v>
      </c>
      <c r="AU224" s="229" t="s">
        <v>86</v>
      </c>
      <c r="AY224" s="19" t="s">
        <v>266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19" t="s">
        <v>84</v>
      </c>
      <c r="BK224" s="230">
        <f>ROUND(I224*H224,2)</f>
        <v>0</v>
      </c>
      <c r="BL224" s="19" t="s">
        <v>98</v>
      </c>
      <c r="BM224" s="229" t="s">
        <v>1701</v>
      </c>
    </row>
    <row r="225" s="2" customFormat="1">
      <c r="A225" s="41"/>
      <c r="B225" s="42"/>
      <c r="C225" s="43"/>
      <c r="D225" s="231" t="s">
        <v>274</v>
      </c>
      <c r="E225" s="43"/>
      <c r="F225" s="232" t="s">
        <v>1702</v>
      </c>
      <c r="G225" s="43"/>
      <c r="H225" s="43"/>
      <c r="I225" s="233"/>
      <c r="J225" s="43"/>
      <c r="K225" s="43"/>
      <c r="L225" s="47"/>
      <c r="M225" s="234"/>
      <c r="N225" s="235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19" t="s">
        <v>274</v>
      </c>
      <c r="AU225" s="19" t="s">
        <v>86</v>
      </c>
    </row>
    <row r="226" s="13" customFormat="1">
      <c r="A226" s="13"/>
      <c r="B226" s="236"/>
      <c r="C226" s="237"/>
      <c r="D226" s="238" t="s">
        <v>276</v>
      </c>
      <c r="E226" s="239" t="s">
        <v>375</v>
      </c>
      <c r="F226" s="240" t="s">
        <v>1703</v>
      </c>
      <c r="G226" s="237"/>
      <c r="H226" s="241">
        <v>8.25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276</v>
      </c>
      <c r="AU226" s="247" t="s">
        <v>86</v>
      </c>
      <c r="AV226" s="13" t="s">
        <v>86</v>
      </c>
      <c r="AW226" s="13" t="s">
        <v>39</v>
      </c>
      <c r="AX226" s="13" t="s">
        <v>84</v>
      </c>
      <c r="AY226" s="247" t="s">
        <v>266</v>
      </c>
    </row>
    <row r="227" s="2" customFormat="1" ht="16.5" customHeight="1">
      <c r="A227" s="41"/>
      <c r="B227" s="42"/>
      <c r="C227" s="218" t="s">
        <v>420</v>
      </c>
      <c r="D227" s="218" t="s">
        <v>268</v>
      </c>
      <c r="E227" s="219" t="s">
        <v>1704</v>
      </c>
      <c r="F227" s="220" t="s">
        <v>1705</v>
      </c>
      <c r="G227" s="221" t="s">
        <v>271</v>
      </c>
      <c r="H227" s="222">
        <v>8.25</v>
      </c>
      <c r="I227" s="223"/>
      <c r="J227" s="224">
        <f>ROUND(I227*H227,2)</f>
        <v>0</v>
      </c>
      <c r="K227" s="220" t="s">
        <v>272</v>
      </c>
      <c r="L227" s="47"/>
      <c r="M227" s="225" t="s">
        <v>32</v>
      </c>
      <c r="N227" s="226" t="s">
        <v>48</v>
      </c>
      <c r="O227" s="87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98</v>
      </c>
      <c r="AT227" s="229" t="s">
        <v>268</v>
      </c>
      <c r="AU227" s="229" t="s">
        <v>86</v>
      </c>
      <c r="AY227" s="19" t="s">
        <v>266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1706</v>
      </c>
    </row>
    <row r="228" s="2" customFormat="1">
      <c r="A228" s="41"/>
      <c r="B228" s="42"/>
      <c r="C228" s="43"/>
      <c r="D228" s="231" t="s">
        <v>274</v>
      </c>
      <c r="E228" s="43"/>
      <c r="F228" s="232" t="s">
        <v>1707</v>
      </c>
      <c r="G228" s="43"/>
      <c r="H228" s="43"/>
      <c r="I228" s="233"/>
      <c r="J228" s="43"/>
      <c r="K228" s="43"/>
      <c r="L228" s="47"/>
      <c r="M228" s="234"/>
      <c r="N228" s="235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274</v>
      </c>
      <c r="AU228" s="19" t="s">
        <v>86</v>
      </c>
    </row>
    <row r="229" s="13" customFormat="1">
      <c r="A229" s="13"/>
      <c r="B229" s="236"/>
      <c r="C229" s="237"/>
      <c r="D229" s="238" t="s">
        <v>276</v>
      </c>
      <c r="E229" s="239" t="s">
        <v>32</v>
      </c>
      <c r="F229" s="240" t="s">
        <v>375</v>
      </c>
      <c r="G229" s="237"/>
      <c r="H229" s="241">
        <v>8.25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276</v>
      </c>
      <c r="AU229" s="247" t="s">
        <v>86</v>
      </c>
      <c r="AV229" s="13" t="s">
        <v>86</v>
      </c>
      <c r="AW229" s="13" t="s">
        <v>39</v>
      </c>
      <c r="AX229" s="13" t="s">
        <v>84</v>
      </c>
      <c r="AY229" s="247" t="s">
        <v>266</v>
      </c>
    </row>
    <row r="230" s="2" customFormat="1" ht="24.15" customHeight="1">
      <c r="A230" s="41"/>
      <c r="B230" s="42"/>
      <c r="C230" s="218" t="s">
        <v>431</v>
      </c>
      <c r="D230" s="218" t="s">
        <v>268</v>
      </c>
      <c r="E230" s="219" t="s">
        <v>1708</v>
      </c>
      <c r="F230" s="220" t="s">
        <v>1709</v>
      </c>
      <c r="G230" s="221" t="s">
        <v>281</v>
      </c>
      <c r="H230" s="222">
        <v>1.595</v>
      </c>
      <c r="I230" s="223"/>
      <c r="J230" s="224">
        <f>ROUND(I230*H230,2)</f>
        <v>0</v>
      </c>
      <c r="K230" s="220" t="s">
        <v>272</v>
      </c>
      <c r="L230" s="47"/>
      <c r="M230" s="225" t="s">
        <v>32</v>
      </c>
      <c r="N230" s="226" t="s">
        <v>48</v>
      </c>
      <c r="O230" s="87"/>
      <c r="P230" s="227">
        <f>O230*H230</f>
        <v>0</v>
      </c>
      <c r="Q230" s="227">
        <v>2.2668900000000001</v>
      </c>
      <c r="R230" s="227">
        <f>Q230*H230</f>
        <v>3.6156895499999999</v>
      </c>
      <c r="S230" s="227">
        <v>0</v>
      </c>
      <c r="T230" s="228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9" t="s">
        <v>98</v>
      </c>
      <c r="AT230" s="229" t="s">
        <v>268</v>
      </c>
      <c r="AU230" s="229" t="s">
        <v>86</v>
      </c>
      <c r="AY230" s="19" t="s">
        <v>266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19" t="s">
        <v>84</v>
      </c>
      <c r="BK230" s="230">
        <f>ROUND(I230*H230,2)</f>
        <v>0</v>
      </c>
      <c r="BL230" s="19" t="s">
        <v>98</v>
      </c>
      <c r="BM230" s="229" t="s">
        <v>1710</v>
      </c>
    </row>
    <row r="231" s="2" customFormat="1">
      <c r="A231" s="41"/>
      <c r="B231" s="42"/>
      <c r="C231" s="43"/>
      <c r="D231" s="231" t="s">
        <v>274</v>
      </c>
      <c r="E231" s="43"/>
      <c r="F231" s="232" t="s">
        <v>1711</v>
      </c>
      <c r="G231" s="43"/>
      <c r="H231" s="43"/>
      <c r="I231" s="233"/>
      <c r="J231" s="43"/>
      <c r="K231" s="43"/>
      <c r="L231" s="47"/>
      <c r="M231" s="234"/>
      <c r="N231" s="235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274</v>
      </c>
      <c r="AU231" s="19" t="s">
        <v>86</v>
      </c>
    </row>
    <row r="232" s="13" customFormat="1">
      <c r="A232" s="13"/>
      <c r="B232" s="236"/>
      <c r="C232" s="237"/>
      <c r="D232" s="238" t="s">
        <v>276</v>
      </c>
      <c r="E232" s="239" t="s">
        <v>1528</v>
      </c>
      <c r="F232" s="240" t="s">
        <v>1712</v>
      </c>
      <c r="G232" s="237"/>
      <c r="H232" s="241">
        <v>1.595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276</v>
      </c>
      <c r="AU232" s="247" t="s">
        <v>86</v>
      </c>
      <c r="AV232" s="13" t="s">
        <v>86</v>
      </c>
      <c r="AW232" s="13" t="s">
        <v>39</v>
      </c>
      <c r="AX232" s="13" t="s">
        <v>84</v>
      </c>
      <c r="AY232" s="247" t="s">
        <v>266</v>
      </c>
    </row>
    <row r="233" s="2" customFormat="1" ht="16.5" customHeight="1">
      <c r="A233" s="41"/>
      <c r="B233" s="42"/>
      <c r="C233" s="218" t="s">
        <v>436</v>
      </c>
      <c r="D233" s="218" t="s">
        <v>268</v>
      </c>
      <c r="E233" s="219" t="s">
        <v>973</v>
      </c>
      <c r="F233" s="220" t="s">
        <v>1713</v>
      </c>
      <c r="G233" s="221" t="s">
        <v>288</v>
      </c>
      <c r="H233" s="222">
        <v>1.595</v>
      </c>
      <c r="I233" s="223"/>
      <c r="J233" s="224">
        <f>ROUND(I233*H233,2)</f>
        <v>0</v>
      </c>
      <c r="K233" s="220" t="s">
        <v>272</v>
      </c>
      <c r="L233" s="47"/>
      <c r="M233" s="225" t="s">
        <v>32</v>
      </c>
      <c r="N233" s="226" t="s">
        <v>48</v>
      </c>
      <c r="O233" s="87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9" t="s">
        <v>98</v>
      </c>
      <c r="AT233" s="229" t="s">
        <v>268</v>
      </c>
      <c r="AU233" s="229" t="s">
        <v>86</v>
      </c>
      <c r="AY233" s="19" t="s">
        <v>266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19" t="s">
        <v>84</v>
      </c>
      <c r="BK233" s="230">
        <f>ROUND(I233*H233,2)</f>
        <v>0</v>
      </c>
      <c r="BL233" s="19" t="s">
        <v>98</v>
      </c>
      <c r="BM233" s="229" t="s">
        <v>1714</v>
      </c>
    </row>
    <row r="234" s="2" customFormat="1">
      <c r="A234" s="41"/>
      <c r="B234" s="42"/>
      <c r="C234" s="43"/>
      <c r="D234" s="231" t="s">
        <v>274</v>
      </c>
      <c r="E234" s="43"/>
      <c r="F234" s="232" t="s">
        <v>976</v>
      </c>
      <c r="G234" s="43"/>
      <c r="H234" s="43"/>
      <c r="I234" s="233"/>
      <c r="J234" s="43"/>
      <c r="K234" s="43"/>
      <c r="L234" s="47"/>
      <c r="M234" s="234"/>
      <c r="N234" s="235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19" t="s">
        <v>274</v>
      </c>
      <c r="AU234" s="19" t="s">
        <v>86</v>
      </c>
    </row>
    <row r="235" s="13" customFormat="1">
      <c r="A235" s="13"/>
      <c r="B235" s="236"/>
      <c r="C235" s="237"/>
      <c r="D235" s="238" t="s">
        <v>276</v>
      </c>
      <c r="E235" s="239" t="s">
        <v>32</v>
      </c>
      <c r="F235" s="240" t="s">
        <v>1528</v>
      </c>
      <c r="G235" s="237"/>
      <c r="H235" s="241">
        <v>1.595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276</v>
      </c>
      <c r="AU235" s="247" t="s">
        <v>86</v>
      </c>
      <c r="AV235" s="13" t="s">
        <v>86</v>
      </c>
      <c r="AW235" s="13" t="s">
        <v>39</v>
      </c>
      <c r="AX235" s="13" t="s">
        <v>84</v>
      </c>
      <c r="AY235" s="247" t="s">
        <v>266</v>
      </c>
    </row>
    <row r="236" s="2" customFormat="1" ht="16.5" customHeight="1">
      <c r="A236" s="41"/>
      <c r="B236" s="42"/>
      <c r="C236" s="218" t="s">
        <v>444</v>
      </c>
      <c r="D236" s="218" t="s">
        <v>268</v>
      </c>
      <c r="E236" s="219" t="s">
        <v>977</v>
      </c>
      <c r="F236" s="220" t="s">
        <v>978</v>
      </c>
      <c r="G236" s="221" t="s">
        <v>271</v>
      </c>
      <c r="H236" s="222">
        <v>11</v>
      </c>
      <c r="I236" s="223"/>
      <c r="J236" s="224">
        <f>ROUND(I236*H236,2)</f>
        <v>0</v>
      </c>
      <c r="K236" s="220" t="s">
        <v>272</v>
      </c>
      <c r="L236" s="47"/>
      <c r="M236" s="225" t="s">
        <v>32</v>
      </c>
      <c r="N236" s="226" t="s">
        <v>48</v>
      </c>
      <c r="O236" s="87"/>
      <c r="P236" s="227">
        <f>O236*H236</f>
        <v>0</v>
      </c>
      <c r="Q236" s="227">
        <v>0.0068799999999999998</v>
      </c>
      <c r="R236" s="227">
        <f>Q236*H236</f>
        <v>0.075679999999999997</v>
      </c>
      <c r="S236" s="227">
        <v>0</v>
      </c>
      <c r="T236" s="228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29" t="s">
        <v>98</v>
      </c>
      <c r="AT236" s="229" t="s">
        <v>268</v>
      </c>
      <c r="AU236" s="229" t="s">
        <v>86</v>
      </c>
      <c r="AY236" s="19" t="s">
        <v>266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19" t="s">
        <v>84</v>
      </c>
      <c r="BK236" s="230">
        <f>ROUND(I236*H236,2)</f>
        <v>0</v>
      </c>
      <c r="BL236" s="19" t="s">
        <v>98</v>
      </c>
      <c r="BM236" s="229" t="s">
        <v>1715</v>
      </c>
    </row>
    <row r="237" s="2" customFormat="1">
      <c r="A237" s="41"/>
      <c r="B237" s="42"/>
      <c r="C237" s="43"/>
      <c r="D237" s="231" t="s">
        <v>274</v>
      </c>
      <c r="E237" s="43"/>
      <c r="F237" s="232" t="s">
        <v>980</v>
      </c>
      <c r="G237" s="43"/>
      <c r="H237" s="43"/>
      <c r="I237" s="233"/>
      <c r="J237" s="43"/>
      <c r="K237" s="43"/>
      <c r="L237" s="47"/>
      <c r="M237" s="234"/>
      <c r="N237" s="235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19" t="s">
        <v>274</v>
      </c>
      <c r="AU237" s="19" t="s">
        <v>86</v>
      </c>
    </row>
    <row r="238" s="13" customFormat="1">
      <c r="A238" s="13"/>
      <c r="B238" s="236"/>
      <c r="C238" s="237"/>
      <c r="D238" s="238" t="s">
        <v>276</v>
      </c>
      <c r="E238" s="239" t="s">
        <v>1530</v>
      </c>
      <c r="F238" s="240" t="s">
        <v>1716</v>
      </c>
      <c r="G238" s="237"/>
      <c r="H238" s="241">
        <v>11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276</v>
      </c>
      <c r="AU238" s="247" t="s">
        <v>86</v>
      </c>
      <c r="AV238" s="13" t="s">
        <v>86</v>
      </c>
      <c r="AW238" s="13" t="s">
        <v>39</v>
      </c>
      <c r="AX238" s="13" t="s">
        <v>84</v>
      </c>
      <c r="AY238" s="247" t="s">
        <v>266</v>
      </c>
    </row>
    <row r="239" s="2" customFormat="1" ht="16.5" customHeight="1">
      <c r="A239" s="41"/>
      <c r="B239" s="42"/>
      <c r="C239" s="218" t="s">
        <v>449</v>
      </c>
      <c r="D239" s="218" t="s">
        <v>268</v>
      </c>
      <c r="E239" s="219" t="s">
        <v>982</v>
      </c>
      <c r="F239" s="220" t="s">
        <v>983</v>
      </c>
      <c r="G239" s="221" t="s">
        <v>271</v>
      </c>
      <c r="H239" s="222">
        <v>11</v>
      </c>
      <c r="I239" s="223"/>
      <c r="J239" s="224">
        <f>ROUND(I239*H239,2)</f>
        <v>0</v>
      </c>
      <c r="K239" s="220" t="s">
        <v>272</v>
      </c>
      <c r="L239" s="47"/>
      <c r="M239" s="225" t="s">
        <v>32</v>
      </c>
      <c r="N239" s="226" t="s">
        <v>48</v>
      </c>
      <c r="O239" s="87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29" t="s">
        <v>98</v>
      </c>
      <c r="AT239" s="229" t="s">
        <v>268</v>
      </c>
      <c r="AU239" s="229" t="s">
        <v>86</v>
      </c>
      <c r="AY239" s="19" t="s">
        <v>266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19" t="s">
        <v>84</v>
      </c>
      <c r="BK239" s="230">
        <f>ROUND(I239*H239,2)</f>
        <v>0</v>
      </c>
      <c r="BL239" s="19" t="s">
        <v>98</v>
      </c>
      <c r="BM239" s="229" t="s">
        <v>1717</v>
      </c>
    </row>
    <row r="240" s="2" customFormat="1">
      <c r="A240" s="41"/>
      <c r="B240" s="42"/>
      <c r="C240" s="43"/>
      <c r="D240" s="231" t="s">
        <v>274</v>
      </c>
      <c r="E240" s="43"/>
      <c r="F240" s="232" t="s">
        <v>985</v>
      </c>
      <c r="G240" s="43"/>
      <c r="H240" s="43"/>
      <c r="I240" s="233"/>
      <c r="J240" s="43"/>
      <c r="K240" s="43"/>
      <c r="L240" s="47"/>
      <c r="M240" s="234"/>
      <c r="N240" s="235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19" t="s">
        <v>274</v>
      </c>
      <c r="AU240" s="19" t="s">
        <v>86</v>
      </c>
    </row>
    <row r="241" s="13" customFormat="1">
      <c r="A241" s="13"/>
      <c r="B241" s="236"/>
      <c r="C241" s="237"/>
      <c r="D241" s="238" t="s">
        <v>276</v>
      </c>
      <c r="E241" s="239" t="s">
        <v>32</v>
      </c>
      <c r="F241" s="240" t="s">
        <v>1530</v>
      </c>
      <c r="G241" s="237"/>
      <c r="H241" s="241">
        <v>11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276</v>
      </c>
      <c r="AU241" s="247" t="s">
        <v>86</v>
      </c>
      <c r="AV241" s="13" t="s">
        <v>86</v>
      </c>
      <c r="AW241" s="13" t="s">
        <v>39</v>
      </c>
      <c r="AX241" s="13" t="s">
        <v>84</v>
      </c>
      <c r="AY241" s="247" t="s">
        <v>266</v>
      </c>
    </row>
    <row r="242" s="2" customFormat="1" ht="21.75" customHeight="1">
      <c r="A242" s="41"/>
      <c r="B242" s="42"/>
      <c r="C242" s="218" t="s">
        <v>1718</v>
      </c>
      <c r="D242" s="258" t="s">
        <v>268</v>
      </c>
      <c r="E242" s="219" t="s">
        <v>1719</v>
      </c>
      <c r="F242" s="220" t="s">
        <v>1720</v>
      </c>
      <c r="G242" s="221" t="s">
        <v>271</v>
      </c>
      <c r="H242" s="222">
        <v>11</v>
      </c>
      <c r="I242" s="223"/>
      <c r="J242" s="224">
        <f>ROUND(I242*H242,2)</f>
        <v>0</v>
      </c>
      <c r="K242" s="220" t="s">
        <v>428</v>
      </c>
      <c r="L242" s="47"/>
      <c r="M242" s="225" t="s">
        <v>32</v>
      </c>
      <c r="N242" s="226" t="s">
        <v>48</v>
      </c>
      <c r="O242" s="87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9" t="s">
        <v>98</v>
      </c>
      <c r="AT242" s="229" t="s">
        <v>268</v>
      </c>
      <c r="AU242" s="229" t="s">
        <v>86</v>
      </c>
      <c r="AY242" s="19" t="s">
        <v>266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19" t="s">
        <v>84</v>
      </c>
      <c r="BK242" s="230">
        <f>ROUND(I242*H242,2)</f>
        <v>0</v>
      </c>
      <c r="BL242" s="19" t="s">
        <v>98</v>
      </c>
      <c r="BM242" s="229" t="s">
        <v>1721</v>
      </c>
    </row>
    <row r="243" s="13" customFormat="1">
      <c r="A243" s="13"/>
      <c r="B243" s="236"/>
      <c r="C243" s="237"/>
      <c r="D243" s="238" t="s">
        <v>276</v>
      </c>
      <c r="E243" s="239" t="s">
        <v>32</v>
      </c>
      <c r="F243" s="240" t="s">
        <v>1716</v>
      </c>
      <c r="G243" s="237"/>
      <c r="H243" s="241">
        <v>11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276</v>
      </c>
      <c r="AU243" s="247" t="s">
        <v>86</v>
      </c>
      <c r="AV243" s="13" t="s">
        <v>86</v>
      </c>
      <c r="AW243" s="13" t="s">
        <v>39</v>
      </c>
      <c r="AX243" s="13" t="s">
        <v>84</v>
      </c>
      <c r="AY243" s="247" t="s">
        <v>266</v>
      </c>
    </row>
    <row r="244" s="2" customFormat="1" ht="24.15" customHeight="1">
      <c r="A244" s="41"/>
      <c r="B244" s="42"/>
      <c r="C244" s="218" t="s">
        <v>457</v>
      </c>
      <c r="D244" s="218" t="s">
        <v>268</v>
      </c>
      <c r="E244" s="219" t="s">
        <v>1722</v>
      </c>
      <c r="F244" s="220" t="s">
        <v>1723</v>
      </c>
      <c r="G244" s="221" t="s">
        <v>661</v>
      </c>
      <c r="H244" s="222">
        <v>8.5</v>
      </c>
      <c r="I244" s="223"/>
      <c r="J244" s="224">
        <f>ROUND(I244*H244,2)</f>
        <v>0</v>
      </c>
      <c r="K244" s="220" t="s">
        <v>272</v>
      </c>
      <c r="L244" s="47"/>
      <c r="M244" s="225" t="s">
        <v>32</v>
      </c>
      <c r="N244" s="226" t="s">
        <v>48</v>
      </c>
      <c r="O244" s="87"/>
      <c r="P244" s="227">
        <f>O244*H244</f>
        <v>0</v>
      </c>
      <c r="Q244" s="227">
        <v>0.22169</v>
      </c>
      <c r="R244" s="227">
        <f>Q244*H244</f>
        <v>1.8843650000000001</v>
      </c>
      <c r="S244" s="227">
        <v>0</v>
      </c>
      <c r="T244" s="228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9" t="s">
        <v>98</v>
      </c>
      <c r="AT244" s="229" t="s">
        <v>268</v>
      </c>
      <c r="AU244" s="229" t="s">
        <v>86</v>
      </c>
      <c r="AY244" s="19" t="s">
        <v>266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19" t="s">
        <v>84</v>
      </c>
      <c r="BK244" s="230">
        <f>ROUND(I244*H244,2)</f>
        <v>0</v>
      </c>
      <c r="BL244" s="19" t="s">
        <v>98</v>
      </c>
      <c r="BM244" s="229" t="s">
        <v>1724</v>
      </c>
    </row>
    <row r="245" s="2" customFormat="1">
      <c r="A245" s="41"/>
      <c r="B245" s="42"/>
      <c r="C245" s="43"/>
      <c r="D245" s="231" t="s">
        <v>274</v>
      </c>
      <c r="E245" s="43"/>
      <c r="F245" s="232" t="s">
        <v>1725</v>
      </c>
      <c r="G245" s="43"/>
      <c r="H245" s="43"/>
      <c r="I245" s="233"/>
      <c r="J245" s="43"/>
      <c r="K245" s="43"/>
      <c r="L245" s="47"/>
      <c r="M245" s="234"/>
      <c r="N245" s="235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19" t="s">
        <v>274</v>
      </c>
      <c r="AU245" s="19" t="s">
        <v>86</v>
      </c>
    </row>
    <row r="246" s="13" customFormat="1">
      <c r="A246" s="13"/>
      <c r="B246" s="236"/>
      <c r="C246" s="237"/>
      <c r="D246" s="238" t="s">
        <v>276</v>
      </c>
      <c r="E246" s="239" t="s">
        <v>1086</v>
      </c>
      <c r="F246" s="240" t="s">
        <v>1726</v>
      </c>
      <c r="G246" s="237"/>
      <c r="H246" s="241">
        <v>5.5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276</v>
      </c>
      <c r="AU246" s="247" t="s">
        <v>86</v>
      </c>
      <c r="AV246" s="13" t="s">
        <v>86</v>
      </c>
      <c r="AW246" s="13" t="s">
        <v>39</v>
      </c>
      <c r="AX246" s="13" t="s">
        <v>77</v>
      </c>
      <c r="AY246" s="247" t="s">
        <v>266</v>
      </c>
    </row>
    <row r="247" s="13" customFormat="1">
      <c r="A247" s="13"/>
      <c r="B247" s="236"/>
      <c r="C247" s="237"/>
      <c r="D247" s="238" t="s">
        <v>276</v>
      </c>
      <c r="E247" s="239" t="s">
        <v>32</v>
      </c>
      <c r="F247" s="240" t="s">
        <v>1727</v>
      </c>
      <c r="G247" s="237"/>
      <c r="H247" s="241">
        <v>3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276</v>
      </c>
      <c r="AU247" s="247" t="s">
        <v>86</v>
      </c>
      <c r="AV247" s="13" t="s">
        <v>86</v>
      </c>
      <c r="AW247" s="13" t="s">
        <v>39</v>
      </c>
      <c r="AX247" s="13" t="s">
        <v>77</v>
      </c>
      <c r="AY247" s="247" t="s">
        <v>266</v>
      </c>
    </row>
    <row r="248" s="14" customFormat="1">
      <c r="A248" s="14"/>
      <c r="B248" s="259"/>
      <c r="C248" s="260"/>
      <c r="D248" s="238" t="s">
        <v>276</v>
      </c>
      <c r="E248" s="261" t="s">
        <v>32</v>
      </c>
      <c r="F248" s="262" t="s">
        <v>430</v>
      </c>
      <c r="G248" s="260"/>
      <c r="H248" s="263">
        <v>8.5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9" t="s">
        <v>276</v>
      </c>
      <c r="AU248" s="269" t="s">
        <v>86</v>
      </c>
      <c r="AV248" s="14" t="s">
        <v>98</v>
      </c>
      <c r="AW248" s="14" t="s">
        <v>39</v>
      </c>
      <c r="AX248" s="14" t="s">
        <v>84</v>
      </c>
      <c r="AY248" s="269" t="s">
        <v>266</v>
      </c>
    </row>
    <row r="249" s="2" customFormat="1" ht="16.5" customHeight="1">
      <c r="A249" s="41"/>
      <c r="B249" s="42"/>
      <c r="C249" s="218" t="s">
        <v>466</v>
      </c>
      <c r="D249" s="218" t="s">
        <v>268</v>
      </c>
      <c r="E249" s="219" t="s">
        <v>1728</v>
      </c>
      <c r="F249" s="220" t="s">
        <v>987</v>
      </c>
      <c r="G249" s="221" t="s">
        <v>336</v>
      </c>
      <c r="H249" s="222">
        <v>6</v>
      </c>
      <c r="I249" s="223"/>
      <c r="J249" s="224">
        <f>ROUND(I249*H249,2)</f>
        <v>0</v>
      </c>
      <c r="K249" s="220" t="s">
        <v>340</v>
      </c>
      <c r="L249" s="47"/>
      <c r="M249" s="225" t="s">
        <v>32</v>
      </c>
      <c r="N249" s="226" t="s">
        <v>48</v>
      </c>
      <c r="O249" s="87"/>
      <c r="P249" s="227">
        <f>O249*H249</f>
        <v>0</v>
      </c>
      <c r="Q249" s="227">
        <v>0.16500000000000001</v>
      </c>
      <c r="R249" s="227">
        <f>Q249*H249</f>
        <v>0.98999999999999999</v>
      </c>
      <c r="S249" s="227">
        <v>0</v>
      </c>
      <c r="T249" s="228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29" t="s">
        <v>98</v>
      </c>
      <c r="AT249" s="229" t="s">
        <v>268</v>
      </c>
      <c r="AU249" s="229" t="s">
        <v>86</v>
      </c>
      <c r="AY249" s="19" t="s">
        <v>266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19" t="s">
        <v>84</v>
      </c>
      <c r="BK249" s="230">
        <f>ROUND(I249*H249,2)</f>
        <v>0</v>
      </c>
      <c r="BL249" s="19" t="s">
        <v>98</v>
      </c>
      <c r="BM249" s="229" t="s">
        <v>1729</v>
      </c>
    </row>
    <row r="250" s="13" customFormat="1">
      <c r="A250" s="13"/>
      <c r="B250" s="236"/>
      <c r="C250" s="237"/>
      <c r="D250" s="238" t="s">
        <v>276</v>
      </c>
      <c r="E250" s="239" t="s">
        <v>32</v>
      </c>
      <c r="F250" s="240" t="s">
        <v>1730</v>
      </c>
      <c r="G250" s="237"/>
      <c r="H250" s="241">
        <v>6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276</v>
      </c>
      <c r="AU250" s="247" t="s">
        <v>86</v>
      </c>
      <c r="AV250" s="13" t="s">
        <v>86</v>
      </c>
      <c r="AW250" s="13" t="s">
        <v>39</v>
      </c>
      <c r="AX250" s="13" t="s">
        <v>84</v>
      </c>
      <c r="AY250" s="247" t="s">
        <v>266</v>
      </c>
    </row>
    <row r="251" s="2" customFormat="1" ht="16.5" customHeight="1">
      <c r="A251" s="41"/>
      <c r="B251" s="42"/>
      <c r="C251" s="218" t="s">
        <v>472</v>
      </c>
      <c r="D251" s="218" t="s">
        <v>268</v>
      </c>
      <c r="E251" s="219" t="s">
        <v>989</v>
      </c>
      <c r="F251" s="220" t="s">
        <v>990</v>
      </c>
      <c r="G251" s="221" t="s">
        <v>336</v>
      </c>
      <c r="H251" s="222">
        <v>7.3979999999999997</v>
      </c>
      <c r="I251" s="223"/>
      <c r="J251" s="224">
        <f>ROUND(I251*H251,2)</f>
        <v>0</v>
      </c>
      <c r="K251" s="220" t="s">
        <v>340</v>
      </c>
      <c r="L251" s="47"/>
      <c r="M251" s="225" t="s">
        <v>32</v>
      </c>
      <c r="N251" s="226" t="s">
        <v>48</v>
      </c>
      <c r="O251" s="87"/>
      <c r="P251" s="227">
        <f>O251*H251</f>
        <v>0</v>
      </c>
      <c r="Q251" s="227">
        <v>0.11305999999999999</v>
      </c>
      <c r="R251" s="227">
        <f>Q251*H251</f>
        <v>0.83641787999999995</v>
      </c>
      <c r="S251" s="227">
        <v>0</v>
      </c>
      <c r="T251" s="228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29" t="s">
        <v>98</v>
      </c>
      <c r="AT251" s="229" t="s">
        <v>268</v>
      </c>
      <c r="AU251" s="229" t="s">
        <v>86</v>
      </c>
      <c r="AY251" s="19" t="s">
        <v>266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19" t="s">
        <v>84</v>
      </c>
      <c r="BK251" s="230">
        <f>ROUND(I251*H251,2)</f>
        <v>0</v>
      </c>
      <c r="BL251" s="19" t="s">
        <v>98</v>
      </c>
      <c r="BM251" s="229" t="s">
        <v>1731</v>
      </c>
    </row>
    <row r="252" s="2" customFormat="1" ht="16.5" customHeight="1">
      <c r="A252" s="41"/>
      <c r="B252" s="42"/>
      <c r="C252" s="218" t="s">
        <v>480</v>
      </c>
      <c r="D252" s="218" t="s">
        <v>268</v>
      </c>
      <c r="E252" s="219" t="s">
        <v>992</v>
      </c>
      <c r="F252" s="220" t="s">
        <v>993</v>
      </c>
      <c r="G252" s="221" t="s">
        <v>452</v>
      </c>
      <c r="H252" s="222">
        <v>171</v>
      </c>
      <c r="I252" s="223"/>
      <c r="J252" s="224">
        <f>ROUND(I252*H252,2)</f>
        <v>0</v>
      </c>
      <c r="K252" s="220" t="s">
        <v>340</v>
      </c>
      <c r="L252" s="47"/>
      <c r="M252" s="225" t="s">
        <v>32</v>
      </c>
      <c r="N252" s="226" t="s">
        <v>48</v>
      </c>
      <c r="O252" s="87"/>
      <c r="P252" s="227">
        <f>O252*H252</f>
        <v>0</v>
      </c>
      <c r="Q252" s="227">
        <v>0.11305999999999999</v>
      </c>
      <c r="R252" s="227">
        <f>Q252*H252</f>
        <v>19.333259999999999</v>
      </c>
      <c r="S252" s="227">
        <v>0</v>
      </c>
      <c r="T252" s="228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9" t="s">
        <v>98</v>
      </c>
      <c r="AT252" s="229" t="s">
        <v>268</v>
      </c>
      <c r="AU252" s="229" t="s">
        <v>86</v>
      </c>
      <c r="AY252" s="19" t="s">
        <v>266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19" t="s">
        <v>84</v>
      </c>
      <c r="BK252" s="230">
        <f>ROUND(I252*H252,2)</f>
        <v>0</v>
      </c>
      <c r="BL252" s="19" t="s">
        <v>98</v>
      </c>
      <c r="BM252" s="229" t="s">
        <v>1732</v>
      </c>
    </row>
    <row r="253" s="2" customFormat="1" ht="16.5" customHeight="1">
      <c r="A253" s="41"/>
      <c r="B253" s="42"/>
      <c r="C253" s="218" t="s">
        <v>489</v>
      </c>
      <c r="D253" s="218" t="s">
        <v>268</v>
      </c>
      <c r="E253" s="219" t="s">
        <v>995</v>
      </c>
      <c r="F253" s="220" t="s">
        <v>996</v>
      </c>
      <c r="G253" s="221" t="s">
        <v>336</v>
      </c>
      <c r="H253" s="222">
        <v>8.5</v>
      </c>
      <c r="I253" s="223"/>
      <c r="J253" s="224">
        <f>ROUND(I253*H253,2)</f>
        <v>0</v>
      </c>
      <c r="K253" s="220" t="s">
        <v>272</v>
      </c>
      <c r="L253" s="47"/>
      <c r="M253" s="225" t="s">
        <v>32</v>
      </c>
      <c r="N253" s="226" t="s">
        <v>48</v>
      </c>
      <c r="O253" s="87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29" t="s">
        <v>98</v>
      </c>
      <c r="AT253" s="229" t="s">
        <v>268</v>
      </c>
      <c r="AU253" s="229" t="s">
        <v>86</v>
      </c>
      <c r="AY253" s="19" t="s">
        <v>266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19" t="s">
        <v>84</v>
      </c>
      <c r="BK253" s="230">
        <f>ROUND(I253*H253,2)</f>
        <v>0</v>
      </c>
      <c r="BL253" s="19" t="s">
        <v>98</v>
      </c>
      <c r="BM253" s="229" t="s">
        <v>1733</v>
      </c>
    </row>
    <row r="254" s="2" customFormat="1">
      <c r="A254" s="41"/>
      <c r="B254" s="42"/>
      <c r="C254" s="43"/>
      <c r="D254" s="231" t="s">
        <v>274</v>
      </c>
      <c r="E254" s="43"/>
      <c r="F254" s="232" t="s">
        <v>998</v>
      </c>
      <c r="G254" s="43"/>
      <c r="H254" s="43"/>
      <c r="I254" s="233"/>
      <c r="J254" s="43"/>
      <c r="K254" s="43"/>
      <c r="L254" s="47"/>
      <c r="M254" s="234"/>
      <c r="N254" s="235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19" t="s">
        <v>274</v>
      </c>
      <c r="AU254" s="19" t="s">
        <v>86</v>
      </c>
    </row>
    <row r="255" s="2" customFormat="1" ht="16.5" customHeight="1">
      <c r="A255" s="41"/>
      <c r="B255" s="42"/>
      <c r="C255" s="218" t="s">
        <v>498</v>
      </c>
      <c r="D255" s="218" t="s">
        <v>268</v>
      </c>
      <c r="E255" s="219" t="s">
        <v>1004</v>
      </c>
      <c r="F255" s="220" t="s">
        <v>1005</v>
      </c>
      <c r="G255" s="221" t="s">
        <v>336</v>
      </c>
      <c r="H255" s="222">
        <v>5.5</v>
      </c>
      <c r="I255" s="223"/>
      <c r="J255" s="224">
        <f>ROUND(I255*H255,2)</f>
        <v>0</v>
      </c>
      <c r="K255" s="220" t="s">
        <v>272</v>
      </c>
      <c r="L255" s="47"/>
      <c r="M255" s="225" t="s">
        <v>32</v>
      </c>
      <c r="N255" s="226" t="s">
        <v>48</v>
      </c>
      <c r="O255" s="87"/>
      <c r="P255" s="227">
        <f>O255*H255</f>
        <v>0</v>
      </c>
      <c r="Q255" s="227">
        <v>0</v>
      </c>
      <c r="R255" s="227">
        <f>Q255*H255</f>
        <v>0</v>
      </c>
      <c r="S255" s="227">
        <v>0</v>
      </c>
      <c r="T255" s="228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29" t="s">
        <v>98</v>
      </c>
      <c r="AT255" s="229" t="s">
        <v>268</v>
      </c>
      <c r="AU255" s="229" t="s">
        <v>86</v>
      </c>
      <c r="AY255" s="19" t="s">
        <v>266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19" t="s">
        <v>84</v>
      </c>
      <c r="BK255" s="230">
        <f>ROUND(I255*H255,2)</f>
        <v>0</v>
      </c>
      <c r="BL255" s="19" t="s">
        <v>98</v>
      </c>
      <c r="BM255" s="229" t="s">
        <v>1734</v>
      </c>
    </row>
    <row r="256" s="2" customFormat="1">
      <c r="A256" s="41"/>
      <c r="B256" s="42"/>
      <c r="C256" s="43"/>
      <c r="D256" s="231" t="s">
        <v>274</v>
      </c>
      <c r="E256" s="43"/>
      <c r="F256" s="232" t="s">
        <v>1007</v>
      </c>
      <c r="G256" s="43"/>
      <c r="H256" s="43"/>
      <c r="I256" s="233"/>
      <c r="J256" s="43"/>
      <c r="K256" s="43"/>
      <c r="L256" s="47"/>
      <c r="M256" s="234"/>
      <c r="N256" s="235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19" t="s">
        <v>274</v>
      </c>
      <c r="AU256" s="19" t="s">
        <v>86</v>
      </c>
    </row>
    <row r="257" s="13" customFormat="1">
      <c r="A257" s="13"/>
      <c r="B257" s="236"/>
      <c r="C257" s="237"/>
      <c r="D257" s="238" t="s">
        <v>276</v>
      </c>
      <c r="E257" s="239" t="s">
        <v>462</v>
      </c>
      <c r="F257" s="240" t="s">
        <v>1587</v>
      </c>
      <c r="G257" s="237"/>
      <c r="H257" s="241">
        <v>5.5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276</v>
      </c>
      <c r="AU257" s="247" t="s">
        <v>86</v>
      </c>
      <c r="AV257" s="13" t="s">
        <v>86</v>
      </c>
      <c r="AW257" s="13" t="s">
        <v>39</v>
      </c>
      <c r="AX257" s="13" t="s">
        <v>84</v>
      </c>
      <c r="AY257" s="247" t="s">
        <v>266</v>
      </c>
    </row>
    <row r="258" s="2" customFormat="1" ht="16.5" customHeight="1">
      <c r="A258" s="41"/>
      <c r="B258" s="42"/>
      <c r="C258" s="218" t="s">
        <v>504</v>
      </c>
      <c r="D258" s="218" t="s">
        <v>268</v>
      </c>
      <c r="E258" s="219" t="s">
        <v>1735</v>
      </c>
      <c r="F258" s="220" t="s">
        <v>1736</v>
      </c>
      <c r="G258" s="221" t="s">
        <v>336</v>
      </c>
      <c r="H258" s="222">
        <v>5.5</v>
      </c>
      <c r="I258" s="223"/>
      <c r="J258" s="224">
        <f>ROUND(I258*H258,2)</f>
        <v>0</v>
      </c>
      <c r="K258" s="220" t="s">
        <v>340</v>
      </c>
      <c r="L258" s="47"/>
      <c r="M258" s="225" t="s">
        <v>32</v>
      </c>
      <c r="N258" s="226" t="s">
        <v>48</v>
      </c>
      <c r="O258" s="87"/>
      <c r="P258" s="227">
        <f>O258*H258</f>
        <v>0</v>
      </c>
      <c r="Q258" s="227">
        <v>0</v>
      </c>
      <c r="R258" s="227">
        <f>Q258*H258</f>
        <v>0</v>
      </c>
      <c r="S258" s="227">
        <v>0</v>
      </c>
      <c r="T258" s="228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29" t="s">
        <v>98</v>
      </c>
      <c r="AT258" s="229" t="s">
        <v>268</v>
      </c>
      <c r="AU258" s="229" t="s">
        <v>86</v>
      </c>
      <c r="AY258" s="19" t="s">
        <v>266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19" t="s">
        <v>84</v>
      </c>
      <c r="BK258" s="230">
        <f>ROUND(I258*H258,2)</f>
        <v>0</v>
      </c>
      <c r="BL258" s="19" t="s">
        <v>98</v>
      </c>
      <c r="BM258" s="229" t="s">
        <v>1737</v>
      </c>
    </row>
    <row r="259" s="2" customFormat="1" ht="21.75" customHeight="1">
      <c r="A259" s="41"/>
      <c r="B259" s="42"/>
      <c r="C259" s="218" t="s">
        <v>510</v>
      </c>
      <c r="D259" s="218" t="s">
        <v>268</v>
      </c>
      <c r="E259" s="219" t="s">
        <v>1738</v>
      </c>
      <c r="F259" s="220" t="s">
        <v>1739</v>
      </c>
      <c r="G259" s="221" t="s">
        <v>281</v>
      </c>
      <c r="H259" s="222">
        <v>24.75</v>
      </c>
      <c r="I259" s="223"/>
      <c r="J259" s="224">
        <f>ROUND(I259*H259,2)</f>
        <v>0</v>
      </c>
      <c r="K259" s="220" t="s">
        <v>272</v>
      </c>
      <c r="L259" s="47"/>
      <c r="M259" s="225" t="s">
        <v>32</v>
      </c>
      <c r="N259" s="226" t="s">
        <v>48</v>
      </c>
      <c r="O259" s="87"/>
      <c r="P259" s="227">
        <f>O259*H259</f>
        <v>0</v>
      </c>
      <c r="Q259" s="227">
        <v>0</v>
      </c>
      <c r="R259" s="227">
        <f>Q259*H259</f>
        <v>0</v>
      </c>
      <c r="S259" s="227">
        <v>0</v>
      </c>
      <c r="T259" s="228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29" t="s">
        <v>98</v>
      </c>
      <c r="AT259" s="229" t="s">
        <v>268</v>
      </c>
      <c r="AU259" s="229" t="s">
        <v>86</v>
      </c>
      <c r="AY259" s="19" t="s">
        <v>266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19" t="s">
        <v>84</v>
      </c>
      <c r="BK259" s="230">
        <f>ROUND(I259*H259,2)</f>
        <v>0</v>
      </c>
      <c r="BL259" s="19" t="s">
        <v>98</v>
      </c>
      <c r="BM259" s="229" t="s">
        <v>1740</v>
      </c>
    </row>
    <row r="260" s="2" customFormat="1">
      <c r="A260" s="41"/>
      <c r="B260" s="42"/>
      <c r="C260" s="43"/>
      <c r="D260" s="231" t="s">
        <v>274</v>
      </c>
      <c r="E260" s="43"/>
      <c r="F260" s="232" t="s">
        <v>1741</v>
      </c>
      <c r="G260" s="43"/>
      <c r="H260" s="43"/>
      <c r="I260" s="233"/>
      <c r="J260" s="43"/>
      <c r="K260" s="43"/>
      <c r="L260" s="47"/>
      <c r="M260" s="234"/>
      <c r="N260" s="235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19" t="s">
        <v>274</v>
      </c>
      <c r="AU260" s="19" t="s">
        <v>86</v>
      </c>
    </row>
    <row r="261" s="15" customFormat="1">
      <c r="A261" s="15"/>
      <c r="B261" s="273"/>
      <c r="C261" s="274"/>
      <c r="D261" s="238" t="s">
        <v>276</v>
      </c>
      <c r="E261" s="275" t="s">
        <v>32</v>
      </c>
      <c r="F261" s="276" t="s">
        <v>1023</v>
      </c>
      <c r="G261" s="274"/>
      <c r="H261" s="275" t="s">
        <v>32</v>
      </c>
      <c r="I261" s="277"/>
      <c r="J261" s="274"/>
      <c r="K261" s="274"/>
      <c r="L261" s="278"/>
      <c r="M261" s="279"/>
      <c r="N261" s="280"/>
      <c r="O261" s="280"/>
      <c r="P261" s="280"/>
      <c r="Q261" s="280"/>
      <c r="R261" s="280"/>
      <c r="S261" s="280"/>
      <c r="T261" s="281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82" t="s">
        <v>276</v>
      </c>
      <c r="AU261" s="282" t="s">
        <v>86</v>
      </c>
      <c r="AV261" s="15" t="s">
        <v>84</v>
      </c>
      <c r="AW261" s="15" t="s">
        <v>39</v>
      </c>
      <c r="AX261" s="15" t="s">
        <v>77</v>
      </c>
      <c r="AY261" s="282" t="s">
        <v>266</v>
      </c>
    </row>
    <row r="262" s="13" customFormat="1">
      <c r="A262" s="13"/>
      <c r="B262" s="236"/>
      <c r="C262" s="237"/>
      <c r="D262" s="238" t="s">
        <v>276</v>
      </c>
      <c r="E262" s="239" t="s">
        <v>1742</v>
      </c>
      <c r="F262" s="240" t="s">
        <v>1743</v>
      </c>
      <c r="G262" s="237"/>
      <c r="H262" s="241">
        <v>24.75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276</v>
      </c>
      <c r="AU262" s="247" t="s">
        <v>86</v>
      </c>
      <c r="AV262" s="13" t="s">
        <v>86</v>
      </c>
      <c r="AW262" s="13" t="s">
        <v>39</v>
      </c>
      <c r="AX262" s="13" t="s">
        <v>84</v>
      </c>
      <c r="AY262" s="247" t="s">
        <v>266</v>
      </c>
    </row>
    <row r="263" s="2" customFormat="1" ht="24.15" customHeight="1">
      <c r="A263" s="41"/>
      <c r="B263" s="42"/>
      <c r="C263" s="218" t="s">
        <v>515</v>
      </c>
      <c r="D263" s="218" t="s">
        <v>268</v>
      </c>
      <c r="E263" s="219" t="s">
        <v>1744</v>
      </c>
      <c r="F263" s="220" t="s">
        <v>1745</v>
      </c>
      <c r="G263" s="221" t="s">
        <v>281</v>
      </c>
      <c r="H263" s="222">
        <v>17.989999999999998</v>
      </c>
      <c r="I263" s="223"/>
      <c r="J263" s="224">
        <f>ROUND(I263*H263,2)</f>
        <v>0</v>
      </c>
      <c r="K263" s="220" t="s">
        <v>272</v>
      </c>
      <c r="L263" s="47"/>
      <c r="M263" s="225" t="s">
        <v>32</v>
      </c>
      <c r="N263" s="226" t="s">
        <v>48</v>
      </c>
      <c r="O263" s="87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29" t="s">
        <v>98</v>
      </c>
      <c r="AT263" s="229" t="s">
        <v>268</v>
      </c>
      <c r="AU263" s="229" t="s">
        <v>86</v>
      </c>
      <c r="AY263" s="19" t="s">
        <v>266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19" t="s">
        <v>84</v>
      </c>
      <c r="BK263" s="230">
        <f>ROUND(I263*H263,2)</f>
        <v>0</v>
      </c>
      <c r="BL263" s="19" t="s">
        <v>98</v>
      </c>
      <c r="BM263" s="229" t="s">
        <v>1746</v>
      </c>
    </row>
    <row r="264" s="2" customFormat="1">
      <c r="A264" s="41"/>
      <c r="B264" s="42"/>
      <c r="C264" s="43"/>
      <c r="D264" s="231" t="s">
        <v>274</v>
      </c>
      <c r="E264" s="43"/>
      <c r="F264" s="232" t="s">
        <v>1747</v>
      </c>
      <c r="G264" s="43"/>
      <c r="H264" s="43"/>
      <c r="I264" s="233"/>
      <c r="J264" s="43"/>
      <c r="K264" s="43"/>
      <c r="L264" s="47"/>
      <c r="M264" s="234"/>
      <c r="N264" s="235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19" t="s">
        <v>274</v>
      </c>
      <c r="AU264" s="19" t="s">
        <v>86</v>
      </c>
    </row>
    <row r="265" s="15" customFormat="1">
      <c r="A265" s="15"/>
      <c r="B265" s="273"/>
      <c r="C265" s="274"/>
      <c r="D265" s="238" t="s">
        <v>276</v>
      </c>
      <c r="E265" s="275" t="s">
        <v>32</v>
      </c>
      <c r="F265" s="276" t="s">
        <v>1748</v>
      </c>
      <c r="G265" s="274"/>
      <c r="H265" s="275" t="s">
        <v>32</v>
      </c>
      <c r="I265" s="277"/>
      <c r="J265" s="274"/>
      <c r="K265" s="274"/>
      <c r="L265" s="278"/>
      <c r="M265" s="279"/>
      <c r="N265" s="280"/>
      <c r="O265" s="280"/>
      <c r="P265" s="280"/>
      <c r="Q265" s="280"/>
      <c r="R265" s="280"/>
      <c r="S265" s="280"/>
      <c r="T265" s="281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82" t="s">
        <v>276</v>
      </c>
      <c r="AU265" s="282" t="s">
        <v>86</v>
      </c>
      <c r="AV265" s="15" t="s">
        <v>84</v>
      </c>
      <c r="AW265" s="15" t="s">
        <v>39</v>
      </c>
      <c r="AX265" s="15" t="s">
        <v>77</v>
      </c>
      <c r="AY265" s="282" t="s">
        <v>266</v>
      </c>
    </row>
    <row r="266" s="13" customFormat="1">
      <c r="A266" s="13"/>
      <c r="B266" s="236"/>
      <c r="C266" s="237"/>
      <c r="D266" s="238" t="s">
        <v>276</v>
      </c>
      <c r="E266" s="239" t="s">
        <v>1197</v>
      </c>
      <c r="F266" s="240" t="s">
        <v>1749</v>
      </c>
      <c r="G266" s="237"/>
      <c r="H266" s="241">
        <v>1.77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276</v>
      </c>
      <c r="AU266" s="247" t="s">
        <v>86</v>
      </c>
      <c r="AV266" s="13" t="s">
        <v>86</v>
      </c>
      <c r="AW266" s="13" t="s">
        <v>39</v>
      </c>
      <c r="AX266" s="13" t="s">
        <v>77</v>
      </c>
      <c r="AY266" s="247" t="s">
        <v>266</v>
      </c>
    </row>
    <row r="267" s="13" customFormat="1">
      <c r="A267" s="13"/>
      <c r="B267" s="236"/>
      <c r="C267" s="237"/>
      <c r="D267" s="238" t="s">
        <v>276</v>
      </c>
      <c r="E267" s="239" t="s">
        <v>1750</v>
      </c>
      <c r="F267" s="240" t="s">
        <v>1751</v>
      </c>
      <c r="G267" s="237"/>
      <c r="H267" s="241">
        <v>1.77</v>
      </c>
      <c r="I267" s="242"/>
      <c r="J267" s="237"/>
      <c r="K267" s="237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276</v>
      </c>
      <c r="AU267" s="247" t="s">
        <v>86</v>
      </c>
      <c r="AV267" s="13" t="s">
        <v>86</v>
      </c>
      <c r="AW267" s="13" t="s">
        <v>39</v>
      </c>
      <c r="AX267" s="13" t="s">
        <v>77</v>
      </c>
      <c r="AY267" s="247" t="s">
        <v>266</v>
      </c>
    </row>
    <row r="268" s="13" customFormat="1">
      <c r="A268" s="13"/>
      <c r="B268" s="236"/>
      <c r="C268" s="237"/>
      <c r="D268" s="238" t="s">
        <v>276</v>
      </c>
      <c r="E268" s="239" t="s">
        <v>1752</v>
      </c>
      <c r="F268" s="240" t="s">
        <v>1753</v>
      </c>
      <c r="G268" s="237"/>
      <c r="H268" s="241">
        <v>5.7999999999999998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276</v>
      </c>
      <c r="AU268" s="247" t="s">
        <v>86</v>
      </c>
      <c r="AV268" s="13" t="s">
        <v>86</v>
      </c>
      <c r="AW268" s="13" t="s">
        <v>39</v>
      </c>
      <c r="AX268" s="13" t="s">
        <v>77</v>
      </c>
      <c r="AY268" s="247" t="s">
        <v>266</v>
      </c>
    </row>
    <row r="269" s="13" customFormat="1">
      <c r="A269" s="13"/>
      <c r="B269" s="236"/>
      <c r="C269" s="237"/>
      <c r="D269" s="238" t="s">
        <v>276</v>
      </c>
      <c r="E269" s="239" t="s">
        <v>1754</v>
      </c>
      <c r="F269" s="240" t="s">
        <v>1755</v>
      </c>
      <c r="G269" s="237"/>
      <c r="H269" s="241">
        <v>3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276</v>
      </c>
      <c r="AU269" s="247" t="s">
        <v>86</v>
      </c>
      <c r="AV269" s="13" t="s">
        <v>86</v>
      </c>
      <c r="AW269" s="13" t="s">
        <v>39</v>
      </c>
      <c r="AX269" s="13" t="s">
        <v>77</v>
      </c>
      <c r="AY269" s="247" t="s">
        <v>266</v>
      </c>
    </row>
    <row r="270" s="13" customFormat="1">
      <c r="A270" s="13"/>
      <c r="B270" s="236"/>
      <c r="C270" s="237"/>
      <c r="D270" s="238" t="s">
        <v>276</v>
      </c>
      <c r="E270" s="239" t="s">
        <v>1756</v>
      </c>
      <c r="F270" s="240" t="s">
        <v>1757</v>
      </c>
      <c r="G270" s="237"/>
      <c r="H270" s="241">
        <v>2.6000000000000001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276</v>
      </c>
      <c r="AU270" s="247" t="s">
        <v>86</v>
      </c>
      <c r="AV270" s="13" t="s">
        <v>86</v>
      </c>
      <c r="AW270" s="13" t="s">
        <v>39</v>
      </c>
      <c r="AX270" s="13" t="s">
        <v>77</v>
      </c>
      <c r="AY270" s="247" t="s">
        <v>266</v>
      </c>
    </row>
    <row r="271" s="13" customFormat="1">
      <c r="A271" s="13"/>
      <c r="B271" s="236"/>
      <c r="C271" s="237"/>
      <c r="D271" s="238" t="s">
        <v>276</v>
      </c>
      <c r="E271" s="239" t="s">
        <v>32</v>
      </c>
      <c r="F271" s="240" t="s">
        <v>1758</v>
      </c>
      <c r="G271" s="237"/>
      <c r="H271" s="241">
        <v>0.59999999999999998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276</v>
      </c>
      <c r="AU271" s="247" t="s">
        <v>86</v>
      </c>
      <c r="AV271" s="13" t="s">
        <v>86</v>
      </c>
      <c r="AW271" s="13" t="s">
        <v>39</v>
      </c>
      <c r="AX271" s="13" t="s">
        <v>77</v>
      </c>
      <c r="AY271" s="247" t="s">
        <v>266</v>
      </c>
    </row>
    <row r="272" s="13" customFormat="1">
      <c r="A272" s="13"/>
      <c r="B272" s="236"/>
      <c r="C272" s="237"/>
      <c r="D272" s="238" t="s">
        <v>276</v>
      </c>
      <c r="E272" s="239" t="s">
        <v>32</v>
      </c>
      <c r="F272" s="240" t="s">
        <v>1759</v>
      </c>
      <c r="G272" s="237"/>
      <c r="H272" s="241">
        <v>1.5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276</v>
      </c>
      <c r="AU272" s="247" t="s">
        <v>86</v>
      </c>
      <c r="AV272" s="13" t="s">
        <v>86</v>
      </c>
      <c r="AW272" s="13" t="s">
        <v>39</v>
      </c>
      <c r="AX272" s="13" t="s">
        <v>77</v>
      </c>
      <c r="AY272" s="247" t="s">
        <v>266</v>
      </c>
    </row>
    <row r="273" s="13" customFormat="1">
      <c r="A273" s="13"/>
      <c r="B273" s="236"/>
      <c r="C273" s="237"/>
      <c r="D273" s="238" t="s">
        <v>276</v>
      </c>
      <c r="E273" s="239" t="s">
        <v>1760</v>
      </c>
      <c r="F273" s="240" t="s">
        <v>1761</v>
      </c>
      <c r="G273" s="237"/>
      <c r="H273" s="241">
        <v>0.47499999999999998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276</v>
      </c>
      <c r="AU273" s="247" t="s">
        <v>86</v>
      </c>
      <c r="AV273" s="13" t="s">
        <v>86</v>
      </c>
      <c r="AW273" s="13" t="s">
        <v>39</v>
      </c>
      <c r="AX273" s="13" t="s">
        <v>77</v>
      </c>
      <c r="AY273" s="247" t="s">
        <v>266</v>
      </c>
    </row>
    <row r="274" s="13" customFormat="1">
      <c r="A274" s="13"/>
      <c r="B274" s="236"/>
      <c r="C274" s="237"/>
      <c r="D274" s="238" t="s">
        <v>276</v>
      </c>
      <c r="E274" s="239" t="s">
        <v>1762</v>
      </c>
      <c r="F274" s="240" t="s">
        <v>1763</v>
      </c>
      <c r="G274" s="237"/>
      <c r="H274" s="241">
        <v>0.47499999999999998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276</v>
      </c>
      <c r="AU274" s="247" t="s">
        <v>86</v>
      </c>
      <c r="AV274" s="13" t="s">
        <v>86</v>
      </c>
      <c r="AW274" s="13" t="s">
        <v>39</v>
      </c>
      <c r="AX274" s="13" t="s">
        <v>77</v>
      </c>
      <c r="AY274" s="247" t="s">
        <v>266</v>
      </c>
    </row>
    <row r="275" s="14" customFormat="1">
      <c r="A275" s="14"/>
      <c r="B275" s="259"/>
      <c r="C275" s="260"/>
      <c r="D275" s="238" t="s">
        <v>276</v>
      </c>
      <c r="E275" s="261" t="s">
        <v>32</v>
      </c>
      <c r="F275" s="262" t="s">
        <v>430</v>
      </c>
      <c r="G275" s="260"/>
      <c r="H275" s="263">
        <v>17.989999999999998</v>
      </c>
      <c r="I275" s="264"/>
      <c r="J275" s="260"/>
      <c r="K275" s="260"/>
      <c r="L275" s="265"/>
      <c r="M275" s="266"/>
      <c r="N275" s="267"/>
      <c r="O275" s="267"/>
      <c r="P275" s="267"/>
      <c r="Q275" s="267"/>
      <c r="R275" s="267"/>
      <c r="S275" s="267"/>
      <c r="T275" s="26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9" t="s">
        <v>276</v>
      </c>
      <c r="AU275" s="269" t="s">
        <v>86</v>
      </c>
      <c r="AV275" s="14" t="s">
        <v>98</v>
      </c>
      <c r="AW275" s="14" t="s">
        <v>39</v>
      </c>
      <c r="AX275" s="14" t="s">
        <v>84</v>
      </c>
      <c r="AY275" s="269" t="s">
        <v>266</v>
      </c>
    </row>
    <row r="276" s="2" customFormat="1" ht="24.15" customHeight="1">
      <c r="A276" s="41"/>
      <c r="B276" s="42"/>
      <c r="C276" s="218" t="s">
        <v>523</v>
      </c>
      <c r="D276" s="218" t="s">
        <v>268</v>
      </c>
      <c r="E276" s="219" t="s">
        <v>1764</v>
      </c>
      <c r="F276" s="220" t="s">
        <v>1765</v>
      </c>
      <c r="G276" s="221" t="s">
        <v>288</v>
      </c>
      <c r="H276" s="222">
        <v>28.640000000000001</v>
      </c>
      <c r="I276" s="223"/>
      <c r="J276" s="224">
        <f>ROUND(I276*H276,2)</f>
        <v>0</v>
      </c>
      <c r="K276" s="220" t="s">
        <v>272</v>
      </c>
      <c r="L276" s="47"/>
      <c r="M276" s="225" t="s">
        <v>32</v>
      </c>
      <c r="N276" s="226" t="s">
        <v>48</v>
      </c>
      <c r="O276" s="87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29" t="s">
        <v>98</v>
      </c>
      <c r="AT276" s="229" t="s">
        <v>268</v>
      </c>
      <c r="AU276" s="229" t="s">
        <v>86</v>
      </c>
      <c r="AY276" s="19" t="s">
        <v>266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19" t="s">
        <v>84</v>
      </c>
      <c r="BK276" s="230">
        <f>ROUND(I276*H276,2)</f>
        <v>0</v>
      </c>
      <c r="BL276" s="19" t="s">
        <v>98</v>
      </c>
      <c r="BM276" s="229" t="s">
        <v>1766</v>
      </c>
    </row>
    <row r="277" s="2" customFormat="1">
      <c r="A277" s="41"/>
      <c r="B277" s="42"/>
      <c r="C277" s="43"/>
      <c r="D277" s="231" t="s">
        <v>274</v>
      </c>
      <c r="E277" s="43"/>
      <c r="F277" s="232" t="s">
        <v>1767</v>
      </c>
      <c r="G277" s="43"/>
      <c r="H277" s="43"/>
      <c r="I277" s="233"/>
      <c r="J277" s="43"/>
      <c r="K277" s="43"/>
      <c r="L277" s="47"/>
      <c r="M277" s="234"/>
      <c r="N277" s="235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19" t="s">
        <v>274</v>
      </c>
      <c r="AU277" s="19" t="s">
        <v>86</v>
      </c>
    </row>
    <row r="278" s="15" customFormat="1">
      <c r="A278" s="15"/>
      <c r="B278" s="273"/>
      <c r="C278" s="274"/>
      <c r="D278" s="238" t="s">
        <v>276</v>
      </c>
      <c r="E278" s="275" t="s">
        <v>32</v>
      </c>
      <c r="F278" s="276" t="s">
        <v>1748</v>
      </c>
      <c r="G278" s="274"/>
      <c r="H278" s="275" t="s">
        <v>32</v>
      </c>
      <c r="I278" s="277"/>
      <c r="J278" s="274"/>
      <c r="K278" s="274"/>
      <c r="L278" s="278"/>
      <c r="M278" s="279"/>
      <c r="N278" s="280"/>
      <c r="O278" s="280"/>
      <c r="P278" s="280"/>
      <c r="Q278" s="280"/>
      <c r="R278" s="280"/>
      <c r="S278" s="280"/>
      <c r="T278" s="281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82" t="s">
        <v>276</v>
      </c>
      <c r="AU278" s="282" t="s">
        <v>86</v>
      </c>
      <c r="AV278" s="15" t="s">
        <v>84</v>
      </c>
      <c r="AW278" s="15" t="s">
        <v>39</v>
      </c>
      <c r="AX278" s="15" t="s">
        <v>77</v>
      </c>
      <c r="AY278" s="282" t="s">
        <v>266</v>
      </c>
    </row>
    <row r="279" s="13" customFormat="1">
      <c r="A279" s="13"/>
      <c r="B279" s="236"/>
      <c r="C279" s="237"/>
      <c r="D279" s="238" t="s">
        <v>276</v>
      </c>
      <c r="E279" s="239" t="s">
        <v>216</v>
      </c>
      <c r="F279" s="240" t="s">
        <v>1768</v>
      </c>
      <c r="G279" s="237"/>
      <c r="H279" s="241">
        <v>19.899999999999999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276</v>
      </c>
      <c r="AU279" s="247" t="s">
        <v>86</v>
      </c>
      <c r="AV279" s="13" t="s">
        <v>86</v>
      </c>
      <c r="AW279" s="13" t="s">
        <v>39</v>
      </c>
      <c r="AX279" s="13" t="s">
        <v>77</v>
      </c>
      <c r="AY279" s="247" t="s">
        <v>266</v>
      </c>
    </row>
    <row r="280" s="13" customFormat="1">
      <c r="A280" s="13"/>
      <c r="B280" s="236"/>
      <c r="C280" s="237"/>
      <c r="D280" s="238" t="s">
        <v>276</v>
      </c>
      <c r="E280" s="239" t="s">
        <v>222</v>
      </c>
      <c r="F280" s="240" t="s">
        <v>1769</v>
      </c>
      <c r="G280" s="237"/>
      <c r="H280" s="241">
        <v>4.5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276</v>
      </c>
      <c r="AU280" s="247" t="s">
        <v>86</v>
      </c>
      <c r="AV280" s="13" t="s">
        <v>86</v>
      </c>
      <c r="AW280" s="13" t="s">
        <v>39</v>
      </c>
      <c r="AX280" s="13" t="s">
        <v>77</v>
      </c>
      <c r="AY280" s="247" t="s">
        <v>266</v>
      </c>
    </row>
    <row r="281" s="13" customFormat="1">
      <c r="A281" s="13"/>
      <c r="B281" s="236"/>
      <c r="C281" s="237"/>
      <c r="D281" s="238" t="s">
        <v>276</v>
      </c>
      <c r="E281" s="239" t="s">
        <v>496</v>
      </c>
      <c r="F281" s="240" t="s">
        <v>1770</v>
      </c>
      <c r="G281" s="237"/>
      <c r="H281" s="241">
        <v>2.1200000000000001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276</v>
      </c>
      <c r="AU281" s="247" t="s">
        <v>86</v>
      </c>
      <c r="AV281" s="13" t="s">
        <v>86</v>
      </c>
      <c r="AW281" s="13" t="s">
        <v>39</v>
      </c>
      <c r="AX281" s="13" t="s">
        <v>77</v>
      </c>
      <c r="AY281" s="247" t="s">
        <v>266</v>
      </c>
    </row>
    <row r="282" s="13" customFormat="1">
      <c r="A282" s="13"/>
      <c r="B282" s="236"/>
      <c r="C282" s="237"/>
      <c r="D282" s="238" t="s">
        <v>276</v>
      </c>
      <c r="E282" s="239" t="s">
        <v>1771</v>
      </c>
      <c r="F282" s="240" t="s">
        <v>1772</v>
      </c>
      <c r="G282" s="237"/>
      <c r="H282" s="241">
        <v>2.1200000000000001</v>
      </c>
      <c r="I282" s="242"/>
      <c r="J282" s="237"/>
      <c r="K282" s="237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276</v>
      </c>
      <c r="AU282" s="247" t="s">
        <v>86</v>
      </c>
      <c r="AV282" s="13" t="s">
        <v>86</v>
      </c>
      <c r="AW282" s="13" t="s">
        <v>39</v>
      </c>
      <c r="AX282" s="13" t="s">
        <v>77</v>
      </c>
      <c r="AY282" s="247" t="s">
        <v>266</v>
      </c>
    </row>
    <row r="283" s="14" customFormat="1">
      <c r="A283" s="14"/>
      <c r="B283" s="259"/>
      <c r="C283" s="260"/>
      <c r="D283" s="238" t="s">
        <v>276</v>
      </c>
      <c r="E283" s="261" t="s">
        <v>32</v>
      </c>
      <c r="F283" s="262" t="s">
        <v>430</v>
      </c>
      <c r="G283" s="260"/>
      <c r="H283" s="263">
        <v>28.640000000000001</v>
      </c>
      <c r="I283" s="264"/>
      <c r="J283" s="260"/>
      <c r="K283" s="260"/>
      <c r="L283" s="265"/>
      <c r="M283" s="266"/>
      <c r="N283" s="267"/>
      <c r="O283" s="267"/>
      <c r="P283" s="267"/>
      <c r="Q283" s="267"/>
      <c r="R283" s="267"/>
      <c r="S283" s="267"/>
      <c r="T283" s="26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9" t="s">
        <v>276</v>
      </c>
      <c r="AU283" s="269" t="s">
        <v>86</v>
      </c>
      <c r="AV283" s="14" t="s">
        <v>98</v>
      </c>
      <c r="AW283" s="14" t="s">
        <v>39</v>
      </c>
      <c r="AX283" s="14" t="s">
        <v>84</v>
      </c>
      <c r="AY283" s="269" t="s">
        <v>266</v>
      </c>
    </row>
    <row r="284" s="2" customFormat="1" ht="24.15" customHeight="1">
      <c r="A284" s="41"/>
      <c r="B284" s="42"/>
      <c r="C284" s="218" t="s">
        <v>530</v>
      </c>
      <c r="D284" s="218" t="s">
        <v>268</v>
      </c>
      <c r="E284" s="219" t="s">
        <v>1773</v>
      </c>
      <c r="F284" s="220" t="s">
        <v>1774</v>
      </c>
      <c r="G284" s="221" t="s">
        <v>288</v>
      </c>
      <c r="H284" s="222">
        <v>67.738</v>
      </c>
      <c r="I284" s="223"/>
      <c r="J284" s="224">
        <f>ROUND(I284*H284,2)</f>
        <v>0</v>
      </c>
      <c r="K284" s="220" t="s">
        <v>272</v>
      </c>
      <c r="L284" s="47"/>
      <c r="M284" s="225" t="s">
        <v>32</v>
      </c>
      <c r="N284" s="226" t="s">
        <v>48</v>
      </c>
      <c r="O284" s="87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29" t="s">
        <v>98</v>
      </c>
      <c r="AT284" s="229" t="s">
        <v>268</v>
      </c>
      <c r="AU284" s="229" t="s">
        <v>86</v>
      </c>
      <c r="AY284" s="19" t="s">
        <v>266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19" t="s">
        <v>84</v>
      </c>
      <c r="BK284" s="230">
        <f>ROUND(I284*H284,2)</f>
        <v>0</v>
      </c>
      <c r="BL284" s="19" t="s">
        <v>98</v>
      </c>
      <c r="BM284" s="229" t="s">
        <v>1775</v>
      </c>
    </row>
    <row r="285" s="2" customFormat="1">
      <c r="A285" s="41"/>
      <c r="B285" s="42"/>
      <c r="C285" s="43"/>
      <c r="D285" s="231" t="s">
        <v>274</v>
      </c>
      <c r="E285" s="43"/>
      <c r="F285" s="232" t="s">
        <v>1776</v>
      </c>
      <c r="G285" s="43"/>
      <c r="H285" s="43"/>
      <c r="I285" s="233"/>
      <c r="J285" s="43"/>
      <c r="K285" s="43"/>
      <c r="L285" s="47"/>
      <c r="M285" s="234"/>
      <c r="N285" s="235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19" t="s">
        <v>274</v>
      </c>
      <c r="AU285" s="19" t="s">
        <v>86</v>
      </c>
    </row>
    <row r="286" s="15" customFormat="1">
      <c r="A286" s="15"/>
      <c r="B286" s="273"/>
      <c r="C286" s="274"/>
      <c r="D286" s="238" t="s">
        <v>276</v>
      </c>
      <c r="E286" s="275" t="s">
        <v>32</v>
      </c>
      <c r="F286" s="276" t="s">
        <v>1777</v>
      </c>
      <c r="G286" s="274"/>
      <c r="H286" s="275" t="s">
        <v>32</v>
      </c>
      <c r="I286" s="277"/>
      <c r="J286" s="274"/>
      <c r="K286" s="274"/>
      <c r="L286" s="278"/>
      <c r="M286" s="279"/>
      <c r="N286" s="280"/>
      <c r="O286" s="280"/>
      <c r="P286" s="280"/>
      <c r="Q286" s="280"/>
      <c r="R286" s="280"/>
      <c r="S286" s="280"/>
      <c r="T286" s="281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82" t="s">
        <v>276</v>
      </c>
      <c r="AU286" s="282" t="s">
        <v>86</v>
      </c>
      <c r="AV286" s="15" t="s">
        <v>84</v>
      </c>
      <c r="AW286" s="15" t="s">
        <v>39</v>
      </c>
      <c r="AX286" s="15" t="s">
        <v>77</v>
      </c>
      <c r="AY286" s="282" t="s">
        <v>266</v>
      </c>
    </row>
    <row r="287" s="13" customFormat="1">
      <c r="A287" s="13"/>
      <c r="B287" s="236"/>
      <c r="C287" s="237"/>
      <c r="D287" s="238" t="s">
        <v>276</v>
      </c>
      <c r="E287" s="239" t="s">
        <v>502</v>
      </c>
      <c r="F287" s="240" t="s">
        <v>1778</v>
      </c>
      <c r="G287" s="237"/>
      <c r="H287" s="241">
        <v>3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276</v>
      </c>
      <c r="AU287" s="247" t="s">
        <v>86</v>
      </c>
      <c r="AV287" s="13" t="s">
        <v>86</v>
      </c>
      <c r="AW287" s="13" t="s">
        <v>39</v>
      </c>
      <c r="AX287" s="13" t="s">
        <v>77</v>
      </c>
      <c r="AY287" s="247" t="s">
        <v>266</v>
      </c>
    </row>
    <row r="288" s="13" customFormat="1">
      <c r="A288" s="13"/>
      <c r="B288" s="236"/>
      <c r="C288" s="237"/>
      <c r="D288" s="238" t="s">
        <v>276</v>
      </c>
      <c r="E288" s="239" t="s">
        <v>1779</v>
      </c>
      <c r="F288" s="240" t="s">
        <v>1780</v>
      </c>
      <c r="G288" s="237"/>
      <c r="H288" s="241">
        <v>32.5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276</v>
      </c>
      <c r="AU288" s="247" t="s">
        <v>86</v>
      </c>
      <c r="AV288" s="13" t="s">
        <v>86</v>
      </c>
      <c r="AW288" s="13" t="s">
        <v>39</v>
      </c>
      <c r="AX288" s="13" t="s">
        <v>77</v>
      </c>
      <c r="AY288" s="247" t="s">
        <v>266</v>
      </c>
    </row>
    <row r="289" s="13" customFormat="1">
      <c r="A289" s="13"/>
      <c r="B289" s="236"/>
      <c r="C289" s="237"/>
      <c r="D289" s="238" t="s">
        <v>276</v>
      </c>
      <c r="E289" s="239" t="s">
        <v>1781</v>
      </c>
      <c r="F289" s="240" t="s">
        <v>1782</v>
      </c>
      <c r="G289" s="237"/>
      <c r="H289" s="241">
        <v>16.119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276</v>
      </c>
      <c r="AU289" s="247" t="s">
        <v>86</v>
      </c>
      <c r="AV289" s="13" t="s">
        <v>86</v>
      </c>
      <c r="AW289" s="13" t="s">
        <v>39</v>
      </c>
      <c r="AX289" s="13" t="s">
        <v>77</v>
      </c>
      <c r="AY289" s="247" t="s">
        <v>266</v>
      </c>
    </row>
    <row r="290" s="13" customFormat="1">
      <c r="A290" s="13"/>
      <c r="B290" s="236"/>
      <c r="C290" s="237"/>
      <c r="D290" s="238" t="s">
        <v>276</v>
      </c>
      <c r="E290" s="239" t="s">
        <v>1783</v>
      </c>
      <c r="F290" s="240" t="s">
        <v>1784</v>
      </c>
      <c r="G290" s="237"/>
      <c r="H290" s="241">
        <v>16.119</v>
      </c>
      <c r="I290" s="242"/>
      <c r="J290" s="237"/>
      <c r="K290" s="237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276</v>
      </c>
      <c r="AU290" s="247" t="s">
        <v>86</v>
      </c>
      <c r="AV290" s="13" t="s">
        <v>86</v>
      </c>
      <c r="AW290" s="13" t="s">
        <v>39</v>
      </c>
      <c r="AX290" s="13" t="s">
        <v>77</v>
      </c>
      <c r="AY290" s="247" t="s">
        <v>266</v>
      </c>
    </row>
    <row r="291" s="14" customFormat="1">
      <c r="A291" s="14"/>
      <c r="B291" s="259"/>
      <c r="C291" s="260"/>
      <c r="D291" s="238" t="s">
        <v>276</v>
      </c>
      <c r="E291" s="261" t="s">
        <v>32</v>
      </c>
      <c r="F291" s="262" t="s">
        <v>430</v>
      </c>
      <c r="G291" s="260"/>
      <c r="H291" s="263">
        <v>67.738</v>
      </c>
      <c r="I291" s="264"/>
      <c r="J291" s="260"/>
      <c r="K291" s="260"/>
      <c r="L291" s="265"/>
      <c r="M291" s="266"/>
      <c r="N291" s="267"/>
      <c r="O291" s="267"/>
      <c r="P291" s="267"/>
      <c r="Q291" s="267"/>
      <c r="R291" s="267"/>
      <c r="S291" s="267"/>
      <c r="T291" s="26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9" t="s">
        <v>276</v>
      </c>
      <c r="AU291" s="269" t="s">
        <v>86</v>
      </c>
      <c r="AV291" s="14" t="s">
        <v>98</v>
      </c>
      <c r="AW291" s="14" t="s">
        <v>39</v>
      </c>
      <c r="AX291" s="14" t="s">
        <v>84</v>
      </c>
      <c r="AY291" s="269" t="s">
        <v>266</v>
      </c>
    </row>
    <row r="292" s="2" customFormat="1" ht="24.15" customHeight="1">
      <c r="A292" s="41"/>
      <c r="B292" s="42"/>
      <c r="C292" s="218" t="s">
        <v>534</v>
      </c>
      <c r="D292" s="218" t="s">
        <v>268</v>
      </c>
      <c r="E292" s="219" t="s">
        <v>1785</v>
      </c>
      <c r="F292" s="220" t="s">
        <v>1786</v>
      </c>
      <c r="G292" s="221" t="s">
        <v>271</v>
      </c>
      <c r="H292" s="222">
        <v>416.69</v>
      </c>
      <c r="I292" s="223"/>
      <c r="J292" s="224">
        <f>ROUND(I292*H292,2)</f>
        <v>0</v>
      </c>
      <c r="K292" s="220" t="s">
        <v>272</v>
      </c>
      <c r="L292" s="47"/>
      <c r="M292" s="225" t="s">
        <v>32</v>
      </c>
      <c r="N292" s="226" t="s">
        <v>48</v>
      </c>
      <c r="O292" s="87"/>
      <c r="P292" s="227">
        <f>O292*H292</f>
        <v>0</v>
      </c>
      <c r="Q292" s="227">
        <v>0.0043200000000000001</v>
      </c>
      <c r="R292" s="227">
        <f>Q292*H292</f>
        <v>1.8001008000000001</v>
      </c>
      <c r="S292" s="227">
        <v>0</v>
      </c>
      <c r="T292" s="228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9" t="s">
        <v>98</v>
      </c>
      <c r="AT292" s="229" t="s">
        <v>268</v>
      </c>
      <c r="AU292" s="229" t="s">
        <v>86</v>
      </c>
      <c r="AY292" s="19" t="s">
        <v>266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19" t="s">
        <v>84</v>
      </c>
      <c r="BK292" s="230">
        <f>ROUND(I292*H292,2)</f>
        <v>0</v>
      </c>
      <c r="BL292" s="19" t="s">
        <v>98</v>
      </c>
      <c r="BM292" s="229" t="s">
        <v>1787</v>
      </c>
    </row>
    <row r="293" s="2" customFormat="1">
      <c r="A293" s="41"/>
      <c r="B293" s="42"/>
      <c r="C293" s="43"/>
      <c r="D293" s="231" t="s">
        <v>274</v>
      </c>
      <c r="E293" s="43"/>
      <c r="F293" s="232" t="s">
        <v>1788</v>
      </c>
      <c r="G293" s="43"/>
      <c r="H293" s="43"/>
      <c r="I293" s="233"/>
      <c r="J293" s="43"/>
      <c r="K293" s="43"/>
      <c r="L293" s="47"/>
      <c r="M293" s="234"/>
      <c r="N293" s="235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19" t="s">
        <v>274</v>
      </c>
      <c r="AU293" s="19" t="s">
        <v>86</v>
      </c>
    </row>
    <row r="294" s="15" customFormat="1">
      <c r="A294" s="15"/>
      <c r="B294" s="273"/>
      <c r="C294" s="274"/>
      <c r="D294" s="238" t="s">
        <v>276</v>
      </c>
      <c r="E294" s="275" t="s">
        <v>32</v>
      </c>
      <c r="F294" s="276" t="s">
        <v>1789</v>
      </c>
      <c r="G294" s="274"/>
      <c r="H294" s="275" t="s">
        <v>32</v>
      </c>
      <c r="I294" s="277"/>
      <c r="J294" s="274"/>
      <c r="K294" s="274"/>
      <c r="L294" s="278"/>
      <c r="M294" s="279"/>
      <c r="N294" s="280"/>
      <c r="O294" s="280"/>
      <c r="P294" s="280"/>
      <c r="Q294" s="280"/>
      <c r="R294" s="280"/>
      <c r="S294" s="280"/>
      <c r="T294" s="281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82" t="s">
        <v>276</v>
      </c>
      <c r="AU294" s="282" t="s">
        <v>86</v>
      </c>
      <c r="AV294" s="15" t="s">
        <v>84</v>
      </c>
      <c r="AW294" s="15" t="s">
        <v>39</v>
      </c>
      <c r="AX294" s="15" t="s">
        <v>77</v>
      </c>
      <c r="AY294" s="282" t="s">
        <v>266</v>
      </c>
    </row>
    <row r="295" s="15" customFormat="1">
      <c r="A295" s="15"/>
      <c r="B295" s="273"/>
      <c r="C295" s="274"/>
      <c r="D295" s="238" t="s">
        <v>276</v>
      </c>
      <c r="E295" s="275" t="s">
        <v>32</v>
      </c>
      <c r="F295" s="276" t="s">
        <v>1790</v>
      </c>
      <c r="G295" s="274"/>
      <c r="H295" s="275" t="s">
        <v>32</v>
      </c>
      <c r="I295" s="277"/>
      <c r="J295" s="274"/>
      <c r="K295" s="274"/>
      <c r="L295" s="278"/>
      <c r="M295" s="279"/>
      <c r="N295" s="280"/>
      <c r="O295" s="280"/>
      <c r="P295" s="280"/>
      <c r="Q295" s="280"/>
      <c r="R295" s="280"/>
      <c r="S295" s="280"/>
      <c r="T295" s="281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82" t="s">
        <v>276</v>
      </c>
      <c r="AU295" s="282" t="s">
        <v>86</v>
      </c>
      <c r="AV295" s="15" t="s">
        <v>84</v>
      </c>
      <c r="AW295" s="15" t="s">
        <v>39</v>
      </c>
      <c r="AX295" s="15" t="s">
        <v>77</v>
      </c>
      <c r="AY295" s="282" t="s">
        <v>266</v>
      </c>
    </row>
    <row r="296" s="13" customFormat="1">
      <c r="A296" s="13"/>
      <c r="B296" s="236"/>
      <c r="C296" s="237"/>
      <c r="D296" s="238" t="s">
        <v>276</v>
      </c>
      <c r="E296" s="239" t="s">
        <v>508</v>
      </c>
      <c r="F296" s="240" t="s">
        <v>1791</v>
      </c>
      <c r="G296" s="237"/>
      <c r="H296" s="241">
        <v>135.023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276</v>
      </c>
      <c r="AU296" s="247" t="s">
        <v>86</v>
      </c>
      <c r="AV296" s="13" t="s">
        <v>86</v>
      </c>
      <c r="AW296" s="13" t="s">
        <v>39</v>
      </c>
      <c r="AX296" s="13" t="s">
        <v>77</v>
      </c>
      <c r="AY296" s="247" t="s">
        <v>266</v>
      </c>
    </row>
    <row r="297" s="13" customFormat="1">
      <c r="A297" s="13"/>
      <c r="B297" s="236"/>
      <c r="C297" s="237"/>
      <c r="D297" s="238" t="s">
        <v>276</v>
      </c>
      <c r="E297" s="239" t="s">
        <v>1792</v>
      </c>
      <c r="F297" s="240" t="s">
        <v>1793</v>
      </c>
      <c r="G297" s="237"/>
      <c r="H297" s="241">
        <v>71.200999999999993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276</v>
      </c>
      <c r="AU297" s="247" t="s">
        <v>86</v>
      </c>
      <c r="AV297" s="13" t="s">
        <v>86</v>
      </c>
      <c r="AW297" s="13" t="s">
        <v>39</v>
      </c>
      <c r="AX297" s="13" t="s">
        <v>77</v>
      </c>
      <c r="AY297" s="247" t="s">
        <v>266</v>
      </c>
    </row>
    <row r="298" s="13" customFormat="1">
      <c r="A298" s="13"/>
      <c r="B298" s="236"/>
      <c r="C298" s="237"/>
      <c r="D298" s="238" t="s">
        <v>276</v>
      </c>
      <c r="E298" s="239" t="s">
        <v>1794</v>
      </c>
      <c r="F298" s="240" t="s">
        <v>1795</v>
      </c>
      <c r="G298" s="237"/>
      <c r="H298" s="241">
        <v>71.200999999999993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276</v>
      </c>
      <c r="AU298" s="247" t="s">
        <v>86</v>
      </c>
      <c r="AV298" s="13" t="s">
        <v>86</v>
      </c>
      <c r="AW298" s="13" t="s">
        <v>39</v>
      </c>
      <c r="AX298" s="13" t="s">
        <v>77</v>
      </c>
      <c r="AY298" s="247" t="s">
        <v>266</v>
      </c>
    </row>
    <row r="299" s="13" customFormat="1">
      <c r="A299" s="13"/>
      <c r="B299" s="236"/>
      <c r="C299" s="237"/>
      <c r="D299" s="238" t="s">
        <v>276</v>
      </c>
      <c r="E299" s="239" t="s">
        <v>1796</v>
      </c>
      <c r="F299" s="240" t="s">
        <v>1797</v>
      </c>
      <c r="G299" s="237"/>
      <c r="H299" s="241">
        <v>139.26499999999999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276</v>
      </c>
      <c r="AU299" s="247" t="s">
        <v>86</v>
      </c>
      <c r="AV299" s="13" t="s">
        <v>86</v>
      </c>
      <c r="AW299" s="13" t="s">
        <v>39</v>
      </c>
      <c r="AX299" s="13" t="s">
        <v>77</v>
      </c>
      <c r="AY299" s="247" t="s">
        <v>266</v>
      </c>
    </row>
    <row r="300" s="14" customFormat="1">
      <c r="A300" s="14"/>
      <c r="B300" s="259"/>
      <c r="C300" s="260"/>
      <c r="D300" s="238" t="s">
        <v>276</v>
      </c>
      <c r="E300" s="261" t="s">
        <v>32</v>
      </c>
      <c r="F300" s="262" t="s">
        <v>430</v>
      </c>
      <c r="G300" s="260"/>
      <c r="H300" s="263">
        <v>416.69</v>
      </c>
      <c r="I300" s="264"/>
      <c r="J300" s="260"/>
      <c r="K300" s="260"/>
      <c r="L300" s="265"/>
      <c r="M300" s="266"/>
      <c r="N300" s="267"/>
      <c r="O300" s="267"/>
      <c r="P300" s="267"/>
      <c r="Q300" s="267"/>
      <c r="R300" s="267"/>
      <c r="S300" s="267"/>
      <c r="T300" s="26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9" t="s">
        <v>276</v>
      </c>
      <c r="AU300" s="269" t="s">
        <v>86</v>
      </c>
      <c r="AV300" s="14" t="s">
        <v>98</v>
      </c>
      <c r="AW300" s="14" t="s">
        <v>39</v>
      </c>
      <c r="AX300" s="14" t="s">
        <v>84</v>
      </c>
      <c r="AY300" s="269" t="s">
        <v>266</v>
      </c>
    </row>
    <row r="301" s="2" customFormat="1" ht="24.15" customHeight="1">
      <c r="A301" s="41"/>
      <c r="B301" s="42"/>
      <c r="C301" s="218" t="s">
        <v>541</v>
      </c>
      <c r="D301" s="218" t="s">
        <v>268</v>
      </c>
      <c r="E301" s="219" t="s">
        <v>1798</v>
      </c>
      <c r="F301" s="220" t="s">
        <v>1799</v>
      </c>
      <c r="G301" s="221" t="s">
        <v>271</v>
      </c>
      <c r="H301" s="222">
        <v>416.69</v>
      </c>
      <c r="I301" s="223"/>
      <c r="J301" s="224">
        <f>ROUND(I301*H301,2)</f>
        <v>0</v>
      </c>
      <c r="K301" s="220" t="s">
        <v>272</v>
      </c>
      <c r="L301" s="47"/>
      <c r="M301" s="225" t="s">
        <v>32</v>
      </c>
      <c r="N301" s="226" t="s">
        <v>48</v>
      </c>
      <c r="O301" s="87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R301" s="229" t="s">
        <v>98</v>
      </c>
      <c r="AT301" s="229" t="s">
        <v>268</v>
      </c>
      <c r="AU301" s="229" t="s">
        <v>86</v>
      </c>
      <c r="AY301" s="19" t="s">
        <v>266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19" t="s">
        <v>84</v>
      </c>
      <c r="BK301" s="230">
        <f>ROUND(I301*H301,2)</f>
        <v>0</v>
      </c>
      <c r="BL301" s="19" t="s">
        <v>98</v>
      </c>
      <c r="BM301" s="229" t="s">
        <v>1800</v>
      </c>
    </row>
    <row r="302" s="2" customFormat="1">
      <c r="A302" s="41"/>
      <c r="B302" s="42"/>
      <c r="C302" s="43"/>
      <c r="D302" s="231" t="s">
        <v>274</v>
      </c>
      <c r="E302" s="43"/>
      <c r="F302" s="232" t="s">
        <v>1801</v>
      </c>
      <c r="G302" s="43"/>
      <c r="H302" s="43"/>
      <c r="I302" s="233"/>
      <c r="J302" s="43"/>
      <c r="K302" s="43"/>
      <c r="L302" s="47"/>
      <c r="M302" s="234"/>
      <c r="N302" s="235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19" t="s">
        <v>274</v>
      </c>
      <c r="AU302" s="19" t="s">
        <v>86</v>
      </c>
    </row>
    <row r="303" s="2" customFormat="1" ht="24.15" customHeight="1">
      <c r="A303" s="41"/>
      <c r="B303" s="42"/>
      <c r="C303" s="218" t="s">
        <v>547</v>
      </c>
      <c r="D303" s="218" t="s">
        <v>268</v>
      </c>
      <c r="E303" s="219" t="s">
        <v>1802</v>
      </c>
      <c r="F303" s="220" t="s">
        <v>1803</v>
      </c>
      <c r="G303" s="221" t="s">
        <v>339</v>
      </c>
      <c r="H303" s="222">
        <v>15.42</v>
      </c>
      <c r="I303" s="223"/>
      <c r="J303" s="224">
        <f>ROUND(I303*H303,2)</f>
        <v>0</v>
      </c>
      <c r="K303" s="220" t="s">
        <v>272</v>
      </c>
      <c r="L303" s="47"/>
      <c r="M303" s="225" t="s">
        <v>32</v>
      </c>
      <c r="N303" s="226" t="s">
        <v>48</v>
      </c>
      <c r="O303" s="87"/>
      <c r="P303" s="227">
        <f>O303*H303</f>
        <v>0</v>
      </c>
      <c r="Q303" s="227">
        <v>1.10907</v>
      </c>
      <c r="R303" s="227">
        <f>Q303*H303</f>
        <v>17.101859399999999</v>
      </c>
      <c r="S303" s="227">
        <v>0</v>
      </c>
      <c r="T303" s="228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29" t="s">
        <v>98</v>
      </c>
      <c r="AT303" s="229" t="s">
        <v>268</v>
      </c>
      <c r="AU303" s="229" t="s">
        <v>86</v>
      </c>
      <c r="AY303" s="19" t="s">
        <v>266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19" t="s">
        <v>84</v>
      </c>
      <c r="BK303" s="230">
        <f>ROUND(I303*H303,2)</f>
        <v>0</v>
      </c>
      <c r="BL303" s="19" t="s">
        <v>98</v>
      </c>
      <c r="BM303" s="229" t="s">
        <v>1804</v>
      </c>
    </row>
    <row r="304" s="2" customFormat="1">
      <c r="A304" s="41"/>
      <c r="B304" s="42"/>
      <c r="C304" s="43"/>
      <c r="D304" s="231" t="s">
        <v>274</v>
      </c>
      <c r="E304" s="43"/>
      <c r="F304" s="232" t="s">
        <v>1805</v>
      </c>
      <c r="G304" s="43"/>
      <c r="H304" s="43"/>
      <c r="I304" s="233"/>
      <c r="J304" s="43"/>
      <c r="K304" s="43"/>
      <c r="L304" s="47"/>
      <c r="M304" s="234"/>
      <c r="N304" s="235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19" t="s">
        <v>274</v>
      </c>
      <c r="AU304" s="19" t="s">
        <v>86</v>
      </c>
    </row>
    <row r="305" s="15" customFormat="1">
      <c r="A305" s="15"/>
      <c r="B305" s="273"/>
      <c r="C305" s="274"/>
      <c r="D305" s="238" t="s">
        <v>276</v>
      </c>
      <c r="E305" s="275" t="s">
        <v>32</v>
      </c>
      <c r="F305" s="276" t="s">
        <v>1806</v>
      </c>
      <c r="G305" s="274"/>
      <c r="H305" s="275" t="s">
        <v>32</v>
      </c>
      <c r="I305" s="277"/>
      <c r="J305" s="274"/>
      <c r="K305" s="274"/>
      <c r="L305" s="278"/>
      <c r="M305" s="279"/>
      <c r="N305" s="280"/>
      <c r="O305" s="280"/>
      <c r="P305" s="280"/>
      <c r="Q305" s="280"/>
      <c r="R305" s="280"/>
      <c r="S305" s="280"/>
      <c r="T305" s="281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82" t="s">
        <v>276</v>
      </c>
      <c r="AU305" s="282" t="s">
        <v>86</v>
      </c>
      <c r="AV305" s="15" t="s">
        <v>84</v>
      </c>
      <c r="AW305" s="15" t="s">
        <v>39</v>
      </c>
      <c r="AX305" s="15" t="s">
        <v>77</v>
      </c>
      <c r="AY305" s="282" t="s">
        <v>266</v>
      </c>
    </row>
    <row r="306" s="13" customFormat="1">
      <c r="A306" s="13"/>
      <c r="B306" s="236"/>
      <c r="C306" s="237"/>
      <c r="D306" s="238" t="s">
        <v>276</v>
      </c>
      <c r="E306" s="239" t="s">
        <v>1807</v>
      </c>
      <c r="F306" s="240" t="s">
        <v>1808</v>
      </c>
      <c r="G306" s="237"/>
      <c r="H306" s="241">
        <v>15.42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276</v>
      </c>
      <c r="AU306" s="247" t="s">
        <v>86</v>
      </c>
      <c r="AV306" s="13" t="s">
        <v>86</v>
      </c>
      <c r="AW306" s="13" t="s">
        <v>39</v>
      </c>
      <c r="AX306" s="13" t="s">
        <v>84</v>
      </c>
      <c r="AY306" s="247" t="s">
        <v>266</v>
      </c>
    </row>
    <row r="307" s="12" customFormat="1" ht="22.8" customHeight="1">
      <c r="A307" s="12"/>
      <c r="B307" s="202"/>
      <c r="C307" s="203"/>
      <c r="D307" s="204" t="s">
        <v>76</v>
      </c>
      <c r="E307" s="216" t="s">
        <v>98</v>
      </c>
      <c r="F307" s="216" t="s">
        <v>389</v>
      </c>
      <c r="G307" s="203"/>
      <c r="H307" s="203"/>
      <c r="I307" s="206"/>
      <c r="J307" s="217">
        <f>BK307</f>
        <v>0</v>
      </c>
      <c r="K307" s="203"/>
      <c r="L307" s="208"/>
      <c r="M307" s="209"/>
      <c r="N307" s="210"/>
      <c r="O307" s="210"/>
      <c r="P307" s="211">
        <f>SUM(P308:P337)</f>
        <v>0</v>
      </c>
      <c r="Q307" s="210"/>
      <c r="R307" s="211">
        <f>SUM(R308:R337)</f>
        <v>1.8546572800000001</v>
      </c>
      <c r="S307" s="210"/>
      <c r="T307" s="212">
        <f>SUM(T308:T337)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13" t="s">
        <v>98</v>
      </c>
      <c r="AT307" s="214" t="s">
        <v>76</v>
      </c>
      <c r="AU307" s="214" t="s">
        <v>84</v>
      </c>
      <c r="AY307" s="213" t="s">
        <v>266</v>
      </c>
      <c r="BK307" s="215">
        <f>SUM(BK308:BK337)</f>
        <v>0</v>
      </c>
    </row>
    <row r="308" s="2" customFormat="1" ht="16.5" customHeight="1">
      <c r="A308" s="41"/>
      <c r="B308" s="42"/>
      <c r="C308" s="218" t="s">
        <v>554</v>
      </c>
      <c r="D308" s="218" t="s">
        <v>268</v>
      </c>
      <c r="E308" s="219" t="s">
        <v>1809</v>
      </c>
      <c r="F308" s="220" t="s">
        <v>1810</v>
      </c>
      <c r="G308" s="221" t="s">
        <v>452</v>
      </c>
      <c r="H308" s="222">
        <v>2</v>
      </c>
      <c r="I308" s="223"/>
      <c r="J308" s="224">
        <f>ROUND(I308*H308,2)</f>
        <v>0</v>
      </c>
      <c r="K308" s="220" t="s">
        <v>272</v>
      </c>
      <c r="L308" s="47"/>
      <c r="M308" s="225" t="s">
        <v>32</v>
      </c>
      <c r="N308" s="226" t="s">
        <v>48</v>
      </c>
      <c r="O308" s="87"/>
      <c r="P308" s="227">
        <f>O308*H308</f>
        <v>0</v>
      </c>
      <c r="Q308" s="227">
        <v>0.22394</v>
      </c>
      <c r="R308" s="227">
        <f>Q308*H308</f>
        <v>0.44788</v>
      </c>
      <c r="S308" s="227">
        <v>0</v>
      </c>
      <c r="T308" s="228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29" t="s">
        <v>98</v>
      </c>
      <c r="AT308" s="229" t="s">
        <v>268</v>
      </c>
      <c r="AU308" s="229" t="s">
        <v>86</v>
      </c>
      <c r="AY308" s="19" t="s">
        <v>266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19" t="s">
        <v>84</v>
      </c>
      <c r="BK308" s="230">
        <f>ROUND(I308*H308,2)</f>
        <v>0</v>
      </c>
      <c r="BL308" s="19" t="s">
        <v>98</v>
      </c>
      <c r="BM308" s="229" t="s">
        <v>1811</v>
      </c>
    </row>
    <row r="309" s="2" customFormat="1">
      <c r="A309" s="41"/>
      <c r="B309" s="42"/>
      <c r="C309" s="43"/>
      <c r="D309" s="231" t="s">
        <v>274</v>
      </c>
      <c r="E309" s="43"/>
      <c r="F309" s="232" t="s">
        <v>1812</v>
      </c>
      <c r="G309" s="43"/>
      <c r="H309" s="43"/>
      <c r="I309" s="233"/>
      <c r="J309" s="43"/>
      <c r="K309" s="43"/>
      <c r="L309" s="47"/>
      <c r="M309" s="234"/>
      <c r="N309" s="235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19" t="s">
        <v>274</v>
      </c>
      <c r="AU309" s="19" t="s">
        <v>86</v>
      </c>
    </row>
    <row r="310" s="2" customFormat="1" ht="16.5" customHeight="1">
      <c r="A310" s="41"/>
      <c r="B310" s="42"/>
      <c r="C310" s="248" t="s">
        <v>425</v>
      </c>
      <c r="D310" s="248" t="s">
        <v>336</v>
      </c>
      <c r="E310" s="249" t="s">
        <v>1813</v>
      </c>
      <c r="F310" s="250" t="s">
        <v>1814</v>
      </c>
      <c r="G310" s="251" t="s">
        <v>452</v>
      </c>
      <c r="H310" s="252">
        <v>1</v>
      </c>
      <c r="I310" s="253"/>
      <c r="J310" s="254">
        <f>ROUND(I310*H310,2)</f>
        <v>0</v>
      </c>
      <c r="K310" s="250" t="s">
        <v>272</v>
      </c>
      <c r="L310" s="255"/>
      <c r="M310" s="256" t="s">
        <v>32</v>
      </c>
      <c r="N310" s="257" t="s">
        <v>48</v>
      </c>
      <c r="O310" s="87"/>
      <c r="P310" s="227">
        <f>O310*H310</f>
        <v>0</v>
      </c>
      <c r="Q310" s="227">
        <v>0.050999999999999997</v>
      </c>
      <c r="R310" s="227">
        <f>Q310*H310</f>
        <v>0.050999999999999997</v>
      </c>
      <c r="S310" s="227">
        <v>0</v>
      </c>
      <c r="T310" s="228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29" t="s">
        <v>319</v>
      </c>
      <c r="AT310" s="229" t="s">
        <v>336</v>
      </c>
      <c r="AU310" s="229" t="s">
        <v>86</v>
      </c>
      <c r="AY310" s="19" t="s">
        <v>266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19" t="s">
        <v>84</v>
      </c>
      <c r="BK310" s="230">
        <f>ROUND(I310*H310,2)</f>
        <v>0</v>
      </c>
      <c r="BL310" s="19" t="s">
        <v>98</v>
      </c>
      <c r="BM310" s="229" t="s">
        <v>1815</v>
      </c>
    </row>
    <row r="311" s="2" customFormat="1" ht="16.5" customHeight="1">
      <c r="A311" s="41"/>
      <c r="B311" s="42"/>
      <c r="C311" s="248" t="s">
        <v>1816</v>
      </c>
      <c r="D311" s="248" t="s">
        <v>336</v>
      </c>
      <c r="E311" s="249" t="s">
        <v>1817</v>
      </c>
      <c r="F311" s="250" t="s">
        <v>1818</v>
      </c>
      <c r="G311" s="251" t="s">
        <v>452</v>
      </c>
      <c r="H311" s="252">
        <v>1</v>
      </c>
      <c r="I311" s="253"/>
      <c r="J311" s="254">
        <f>ROUND(I311*H311,2)</f>
        <v>0</v>
      </c>
      <c r="K311" s="250" t="s">
        <v>272</v>
      </c>
      <c r="L311" s="255"/>
      <c r="M311" s="256" t="s">
        <v>32</v>
      </c>
      <c r="N311" s="257" t="s">
        <v>48</v>
      </c>
      <c r="O311" s="87"/>
      <c r="P311" s="227">
        <f>O311*H311</f>
        <v>0</v>
      </c>
      <c r="Q311" s="227">
        <v>0.068000000000000005</v>
      </c>
      <c r="R311" s="227">
        <f>Q311*H311</f>
        <v>0.068000000000000005</v>
      </c>
      <c r="S311" s="227">
        <v>0</v>
      </c>
      <c r="T311" s="228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9" t="s">
        <v>319</v>
      </c>
      <c r="AT311" s="229" t="s">
        <v>336</v>
      </c>
      <c r="AU311" s="229" t="s">
        <v>86</v>
      </c>
      <c r="AY311" s="19" t="s">
        <v>266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19" t="s">
        <v>84</v>
      </c>
      <c r="BK311" s="230">
        <f>ROUND(I311*H311,2)</f>
        <v>0</v>
      </c>
      <c r="BL311" s="19" t="s">
        <v>98</v>
      </c>
      <c r="BM311" s="229" t="s">
        <v>1819</v>
      </c>
    </row>
    <row r="312" s="15" customFormat="1">
      <c r="A312" s="15"/>
      <c r="B312" s="273"/>
      <c r="C312" s="274"/>
      <c r="D312" s="238" t="s">
        <v>276</v>
      </c>
      <c r="E312" s="275" t="s">
        <v>32</v>
      </c>
      <c r="F312" s="276" t="s">
        <v>1748</v>
      </c>
      <c r="G312" s="274"/>
      <c r="H312" s="275" t="s">
        <v>32</v>
      </c>
      <c r="I312" s="277"/>
      <c r="J312" s="274"/>
      <c r="K312" s="274"/>
      <c r="L312" s="278"/>
      <c r="M312" s="279"/>
      <c r="N312" s="280"/>
      <c r="O312" s="280"/>
      <c r="P312" s="280"/>
      <c r="Q312" s="280"/>
      <c r="R312" s="280"/>
      <c r="S312" s="280"/>
      <c r="T312" s="281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82" t="s">
        <v>276</v>
      </c>
      <c r="AU312" s="282" t="s">
        <v>86</v>
      </c>
      <c r="AV312" s="15" t="s">
        <v>84</v>
      </c>
      <c r="AW312" s="15" t="s">
        <v>39</v>
      </c>
      <c r="AX312" s="15" t="s">
        <v>77</v>
      </c>
      <c r="AY312" s="282" t="s">
        <v>266</v>
      </c>
    </row>
    <row r="313" s="13" customFormat="1">
      <c r="A313" s="13"/>
      <c r="B313" s="236"/>
      <c r="C313" s="237"/>
      <c r="D313" s="238" t="s">
        <v>276</v>
      </c>
      <c r="E313" s="239" t="s">
        <v>1820</v>
      </c>
      <c r="F313" s="240" t="s">
        <v>1821</v>
      </c>
      <c r="G313" s="237"/>
      <c r="H313" s="241">
        <v>1</v>
      </c>
      <c r="I313" s="242"/>
      <c r="J313" s="237"/>
      <c r="K313" s="237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276</v>
      </c>
      <c r="AU313" s="247" t="s">
        <v>86</v>
      </c>
      <c r="AV313" s="13" t="s">
        <v>86</v>
      </c>
      <c r="AW313" s="13" t="s">
        <v>39</v>
      </c>
      <c r="AX313" s="13" t="s">
        <v>77</v>
      </c>
      <c r="AY313" s="247" t="s">
        <v>266</v>
      </c>
    </row>
    <row r="314" s="14" customFormat="1">
      <c r="A314" s="14"/>
      <c r="B314" s="259"/>
      <c r="C314" s="260"/>
      <c r="D314" s="238" t="s">
        <v>276</v>
      </c>
      <c r="E314" s="261" t="s">
        <v>32</v>
      </c>
      <c r="F314" s="262" t="s">
        <v>430</v>
      </c>
      <c r="G314" s="260"/>
      <c r="H314" s="263">
        <v>1</v>
      </c>
      <c r="I314" s="264"/>
      <c r="J314" s="260"/>
      <c r="K314" s="260"/>
      <c r="L314" s="265"/>
      <c r="M314" s="266"/>
      <c r="N314" s="267"/>
      <c r="O314" s="267"/>
      <c r="P314" s="267"/>
      <c r="Q314" s="267"/>
      <c r="R314" s="267"/>
      <c r="S314" s="267"/>
      <c r="T314" s="26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9" t="s">
        <v>276</v>
      </c>
      <c r="AU314" s="269" t="s">
        <v>86</v>
      </c>
      <c r="AV314" s="14" t="s">
        <v>98</v>
      </c>
      <c r="AW314" s="14" t="s">
        <v>39</v>
      </c>
      <c r="AX314" s="14" t="s">
        <v>84</v>
      </c>
      <c r="AY314" s="269" t="s">
        <v>266</v>
      </c>
    </row>
    <row r="315" s="2" customFormat="1" ht="21.75" customHeight="1">
      <c r="A315" s="41"/>
      <c r="B315" s="42"/>
      <c r="C315" s="218" t="s">
        <v>1822</v>
      </c>
      <c r="D315" s="218" t="s">
        <v>268</v>
      </c>
      <c r="E315" s="219" t="s">
        <v>1823</v>
      </c>
      <c r="F315" s="220" t="s">
        <v>1824</v>
      </c>
      <c r="G315" s="221" t="s">
        <v>452</v>
      </c>
      <c r="H315" s="222">
        <v>4</v>
      </c>
      <c r="I315" s="223"/>
      <c r="J315" s="224">
        <f>ROUND(I315*H315,2)</f>
        <v>0</v>
      </c>
      <c r="K315" s="220" t="s">
        <v>272</v>
      </c>
      <c r="L315" s="47"/>
      <c r="M315" s="225" t="s">
        <v>32</v>
      </c>
      <c r="N315" s="226" t="s">
        <v>48</v>
      </c>
      <c r="O315" s="87"/>
      <c r="P315" s="227">
        <f>O315*H315</f>
        <v>0</v>
      </c>
      <c r="Q315" s="227">
        <v>0.22394</v>
      </c>
      <c r="R315" s="227">
        <f>Q315*H315</f>
        <v>0.89576</v>
      </c>
      <c r="S315" s="227">
        <v>0</v>
      </c>
      <c r="T315" s="228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9" t="s">
        <v>98</v>
      </c>
      <c r="AT315" s="229" t="s">
        <v>268</v>
      </c>
      <c r="AU315" s="229" t="s">
        <v>86</v>
      </c>
      <c r="AY315" s="19" t="s">
        <v>266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19" t="s">
        <v>84</v>
      </c>
      <c r="BK315" s="230">
        <f>ROUND(I315*H315,2)</f>
        <v>0</v>
      </c>
      <c r="BL315" s="19" t="s">
        <v>98</v>
      </c>
      <c r="BM315" s="229" t="s">
        <v>1825</v>
      </c>
    </row>
    <row r="316" s="2" customFormat="1">
      <c r="A316" s="41"/>
      <c r="B316" s="42"/>
      <c r="C316" s="43"/>
      <c r="D316" s="231" t="s">
        <v>274</v>
      </c>
      <c r="E316" s="43"/>
      <c r="F316" s="232" t="s">
        <v>1826</v>
      </c>
      <c r="G316" s="43"/>
      <c r="H316" s="43"/>
      <c r="I316" s="233"/>
      <c r="J316" s="43"/>
      <c r="K316" s="43"/>
      <c r="L316" s="47"/>
      <c r="M316" s="234"/>
      <c r="N316" s="235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19" t="s">
        <v>274</v>
      </c>
      <c r="AU316" s="19" t="s">
        <v>86</v>
      </c>
    </row>
    <row r="317" s="2" customFormat="1" ht="16.5" customHeight="1">
      <c r="A317" s="41"/>
      <c r="B317" s="42"/>
      <c r="C317" s="248" t="s">
        <v>1137</v>
      </c>
      <c r="D317" s="248" t="s">
        <v>336</v>
      </c>
      <c r="E317" s="249" t="s">
        <v>1827</v>
      </c>
      <c r="F317" s="250" t="s">
        <v>1828</v>
      </c>
      <c r="G317" s="251" t="s">
        <v>452</v>
      </c>
      <c r="H317" s="252">
        <v>4</v>
      </c>
      <c r="I317" s="253"/>
      <c r="J317" s="254">
        <f>ROUND(I317*H317,2)</f>
        <v>0</v>
      </c>
      <c r="K317" s="250" t="s">
        <v>272</v>
      </c>
      <c r="L317" s="255"/>
      <c r="M317" s="256" t="s">
        <v>32</v>
      </c>
      <c r="N317" s="257" t="s">
        <v>48</v>
      </c>
      <c r="O317" s="87"/>
      <c r="P317" s="227">
        <f>O317*H317</f>
        <v>0</v>
      </c>
      <c r="Q317" s="227">
        <v>0.081000000000000003</v>
      </c>
      <c r="R317" s="227">
        <f>Q317*H317</f>
        <v>0.32400000000000001</v>
      </c>
      <c r="S317" s="227">
        <v>0</v>
      </c>
      <c r="T317" s="228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29" t="s">
        <v>319</v>
      </c>
      <c r="AT317" s="229" t="s">
        <v>336</v>
      </c>
      <c r="AU317" s="229" t="s">
        <v>86</v>
      </c>
      <c r="AY317" s="19" t="s">
        <v>266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19" t="s">
        <v>84</v>
      </c>
      <c r="BK317" s="230">
        <f>ROUND(I317*H317,2)</f>
        <v>0</v>
      </c>
      <c r="BL317" s="19" t="s">
        <v>98</v>
      </c>
      <c r="BM317" s="229" t="s">
        <v>1829</v>
      </c>
    </row>
    <row r="318" s="15" customFormat="1">
      <c r="A318" s="15"/>
      <c r="B318" s="273"/>
      <c r="C318" s="274"/>
      <c r="D318" s="238" t="s">
        <v>276</v>
      </c>
      <c r="E318" s="275" t="s">
        <v>32</v>
      </c>
      <c r="F318" s="276" t="s">
        <v>1748</v>
      </c>
      <c r="G318" s="274"/>
      <c r="H318" s="275" t="s">
        <v>32</v>
      </c>
      <c r="I318" s="277"/>
      <c r="J318" s="274"/>
      <c r="K318" s="274"/>
      <c r="L318" s="278"/>
      <c r="M318" s="279"/>
      <c r="N318" s="280"/>
      <c r="O318" s="280"/>
      <c r="P318" s="280"/>
      <c r="Q318" s="280"/>
      <c r="R318" s="280"/>
      <c r="S318" s="280"/>
      <c r="T318" s="281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82" t="s">
        <v>276</v>
      </c>
      <c r="AU318" s="282" t="s">
        <v>86</v>
      </c>
      <c r="AV318" s="15" t="s">
        <v>84</v>
      </c>
      <c r="AW318" s="15" t="s">
        <v>39</v>
      </c>
      <c r="AX318" s="15" t="s">
        <v>77</v>
      </c>
      <c r="AY318" s="282" t="s">
        <v>266</v>
      </c>
    </row>
    <row r="319" s="13" customFormat="1">
      <c r="A319" s="13"/>
      <c r="B319" s="236"/>
      <c r="C319" s="237"/>
      <c r="D319" s="238" t="s">
        <v>276</v>
      </c>
      <c r="E319" s="239" t="s">
        <v>552</v>
      </c>
      <c r="F319" s="240" t="s">
        <v>1830</v>
      </c>
      <c r="G319" s="237"/>
      <c r="H319" s="241">
        <v>1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276</v>
      </c>
      <c r="AU319" s="247" t="s">
        <v>86</v>
      </c>
      <c r="AV319" s="13" t="s">
        <v>86</v>
      </c>
      <c r="AW319" s="13" t="s">
        <v>39</v>
      </c>
      <c r="AX319" s="13" t="s">
        <v>77</v>
      </c>
      <c r="AY319" s="247" t="s">
        <v>266</v>
      </c>
    </row>
    <row r="320" s="13" customFormat="1">
      <c r="A320" s="13"/>
      <c r="B320" s="236"/>
      <c r="C320" s="237"/>
      <c r="D320" s="238" t="s">
        <v>276</v>
      </c>
      <c r="E320" s="239" t="s">
        <v>32</v>
      </c>
      <c r="F320" s="240" t="s">
        <v>1831</v>
      </c>
      <c r="G320" s="237"/>
      <c r="H320" s="241">
        <v>2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276</v>
      </c>
      <c r="AU320" s="247" t="s">
        <v>86</v>
      </c>
      <c r="AV320" s="13" t="s">
        <v>86</v>
      </c>
      <c r="AW320" s="13" t="s">
        <v>39</v>
      </c>
      <c r="AX320" s="13" t="s">
        <v>77</v>
      </c>
      <c r="AY320" s="247" t="s">
        <v>266</v>
      </c>
    </row>
    <row r="321" s="13" customFormat="1">
      <c r="A321" s="13"/>
      <c r="B321" s="236"/>
      <c r="C321" s="237"/>
      <c r="D321" s="238" t="s">
        <v>276</v>
      </c>
      <c r="E321" s="239" t="s">
        <v>32</v>
      </c>
      <c r="F321" s="240" t="s">
        <v>1832</v>
      </c>
      <c r="G321" s="237"/>
      <c r="H321" s="241">
        <v>1</v>
      </c>
      <c r="I321" s="242"/>
      <c r="J321" s="237"/>
      <c r="K321" s="237"/>
      <c r="L321" s="243"/>
      <c r="M321" s="244"/>
      <c r="N321" s="245"/>
      <c r="O321" s="245"/>
      <c r="P321" s="245"/>
      <c r="Q321" s="245"/>
      <c r="R321" s="245"/>
      <c r="S321" s="245"/>
      <c r="T321" s="24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7" t="s">
        <v>276</v>
      </c>
      <c r="AU321" s="247" t="s">
        <v>86</v>
      </c>
      <c r="AV321" s="13" t="s">
        <v>86</v>
      </c>
      <c r="AW321" s="13" t="s">
        <v>39</v>
      </c>
      <c r="AX321" s="13" t="s">
        <v>77</v>
      </c>
      <c r="AY321" s="247" t="s">
        <v>266</v>
      </c>
    </row>
    <row r="322" s="14" customFormat="1">
      <c r="A322" s="14"/>
      <c r="B322" s="259"/>
      <c r="C322" s="260"/>
      <c r="D322" s="238" t="s">
        <v>276</v>
      </c>
      <c r="E322" s="261" t="s">
        <v>32</v>
      </c>
      <c r="F322" s="262" t="s">
        <v>430</v>
      </c>
      <c r="G322" s="260"/>
      <c r="H322" s="263">
        <v>4</v>
      </c>
      <c r="I322" s="264"/>
      <c r="J322" s="260"/>
      <c r="K322" s="260"/>
      <c r="L322" s="265"/>
      <c r="M322" s="266"/>
      <c r="N322" s="267"/>
      <c r="O322" s="267"/>
      <c r="P322" s="267"/>
      <c r="Q322" s="267"/>
      <c r="R322" s="267"/>
      <c r="S322" s="267"/>
      <c r="T322" s="26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9" t="s">
        <v>276</v>
      </c>
      <c r="AU322" s="269" t="s">
        <v>86</v>
      </c>
      <c r="AV322" s="14" t="s">
        <v>98</v>
      </c>
      <c r="AW322" s="14" t="s">
        <v>39</v>
      </c>
      <c r="AX322" s="14" t="s">
        <v>84</v>
      </c>
      <c r="AY322" s="269" t="s">
        <v>266</v>
      </c>
    </row>
    <row r="323" s="2" customFormat="1" ht="24.15" customHeight="1">
      <c r="A323" s="41"/>
      <c r="B323" s="42"/>
      <c r="C323" s="218" t="s">
        <v>1141</v>
      </c>
      <c r="D323" s="218" t="s">
        <v>268</v>
      </c>
      <c r="E323" s="219" t="s">
        <v>1833</v>
      </c>
      <c r="F323" s="220" t="s">
        <v>1834</v>
      </c>
      <c r="G323" s="221" t="s">
        <v>288</v>
      </c>
      <c r="H323" s="222">
        <v>5.1980000000000004</v>
      </c>
      <c r="I323" s="223"/>
      <c r="J323" s="224">
        <f>ROUND(I323*H323,2)</f>
        <v>0</v>
      </c>
      <c r="K323" s="220" t="s">
        <v>272</v>
      </c>
      <c r="L323" s="47"/>
      <c r="M323" s="225" t="s">
        <v>32</v>
      </c>
      <c r="N323" s="226" t="s">
        <v>48</v>
      </c>
      <c r="O323" s="87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29" t="s">
        <v>98</v>
      </c>
      <c r="AT323" s="229" t="s">
        <v>268</v>
      </c>
      <c r="AU323" s="229" t="s">
        <v>86</v>
      </c>
      <c r="AY323" s="19" t="s">
        <v>266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19" t="s">
        <v>84</v>
      </c>
      <c r="BK323" s="230">
        <f>ROUND(I323*H323,2)</f>
        <v>0</v>
      </c>
      <c r="BL323" s="19" t="s">
        <v>98</v>
      </c>
      <c r="BM323" s="229" t="s">
        <v>1835</v>
      </c>
    </row>
    <row r="324" s="2" customFormat="1">
      <c r="A324" s="41"/>
      <c r="B324" s="42"/>
      <c r="C324" s="43"/>
      <c r="D324" s="231" t="s">
        <v>274</v>
      </c>
      <c r="E324" s="43"/>
      <c r="F324" s="232" t="s">
        <v>1836</v>
      </c>
      <c r="G324" s="43"/>
      <c r="H324" s="43"/>
      <c r="I324" s="233"/>
      <c r="J324" s="43"/>
      <c r="K324" s="43"/>
      <c r="L324" s="47"/>
      <c r="M324" s="234"/>
      <c r="N324" s="235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19" t="s">
        <v>274</v>
      </c>
      <c r="AU324" s="19" t="s">
        <v>86</v>
      </c>
    </row>
    <row r="325" s="2" customFormat="1" ht="24.15" customHeight="1">
      <c r="A325" s="41"/>
      <c r="B325" s="42"/>
      <c r="C325" s="218" t="s">
        <v>1147</v>
      </c>
      <c r="D325" s="218" t="s">
        <v>268</v>
      </c>
      <c r="E325" s="219" t="s">
        <v>1049</v>
      </c>
      <c r="F325" s="220" t="s">
        <v>1837</v>
      </c>
      <c r="G325" s="221" t="s">
        <v>288</v>
      </c>
      <c r="H325" s="222">
        <v>0.33000000000000002</v>
      </c>
      <c r="I325" s="223"/>
      <c r="J325" s="224">
        <f>ROUND(I325*H325,2)</f>
        <v>0</v>
      </c>
      <c r="K325" s="220" t="s">
        <v>272</v>
      </c>
      <c r="L325" s="47"/>
      <c r="M325" s="225" t="s">
        <v>32</v>
      </c>
      <c r="N325" s="226" t="s">
        <v>48</v>
      </c>
      <c r="O325" s="87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29" t="s">
        <v>98</v>
      </c>
      <c r="AT325" s="229" t="s">
        <v>268</v>
      </c>
      <c r="AU325" s="229" t="s">
        <v>86</v>
      </c>
      <c r="AY325" s="19" t="s">
        <v>266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19" t="s">
        <v>84</v>
      </c>
      <c r="BK325" s="230">
        <f>ROUND(I325*H325,2)</f>
        <v>0</v>
      </c>
      <c r="BL325" s="19" t="s">
        <v>98</v>
      </c>
      <c r="BM325" s="229" t="s">
        <v>1838</v>
      </c>
    </row>
    <row r="326" s="2" customFormat="1">
      <c r="A326" s="41"/>
      <c r="B326" s="42"/>
      <c r="C326" s="43"/>
      <c r="D326" s="231" t="s">
        <v>274</v>
      </c>
      <c r="E326" s="43"/>
      <c r="F326" s="232" t="s">
        <v>1052</v>
      </c>
      <c r="G326" s="43"/>
      <c r="H326" s="43"/>
      <c r="I326" s="233"/>
      <c r="J326" s="43"/>
      <c r="K326" s="43"/>
      <c r="L326" s="47"/>
      <c r="M326" s="234"/>
      <c r="N326" s="235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19" t="s">
        <v>274</v>
      </c>
      <c r="AU326" s="19" t="s">
        <v>86</v>
      </c>
    </row>
    <row r="327" s="15" customFormat="1">
      <c r="A327" s="15"/>
      <c r="B327" s="273"/>
      <c r="C327" s="274"/>
      <c r="D327" s="238" t="s">
        <v>276</v>
      </c>
      <c r="E327" s="275" t="s">
        <v>32</v>
      </c>
      <c r="F327" s="276" t="s">
        <v>1748</v>
      </c>
      <c r="G327" s="274"/>
      <c r="H327" s="275" t="s">
        <v>32</v>
      </c>
      <c r="I327" s="277"/>
      <c r="J327" s="274"/>
      <c r="K327" s="274"/>
      <c r="L327" s="278"/>
      <c r="M327" s="279"/>
      <c r="N327" s="280"/>
      <c r="O327" s="280"/>
      <c r="P327" s="280"/>
      <c r="Q327" s="280"/>
      <c r="R327" s="280"/>
      <c r="S327" s="280"/>
      <c r="T327" s="281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82" t="s">
        <v>276</v>
      </c>
      <c r="AU327" s="282" t="s">
        <v>86</v>
      </c>
      <c r="AV327" s="15" t="s">
        <v>84</v>
      </c>
      <c r="AW327" s="15" t="s">
        <v>39</v>
      </c>
      <c r="AX327" s="15" t="s">
        <v>77</v>
      </c>
      <c r="AY327" s="282" t="s">
        <v>266</v>
      </c>
    </row>
    <row r="328" s="13" customFormat="1">
      <c r="A328" s="13"/>
      <c r="B328" s="236"/>
      <c r="C328" s="237"/>
      <c r="D328" s="238" t="s">
        <v>276</v>
      </c>
      <c r="E328" s="239" t="s">
        <v>1839</v>
      </c>
      <c r="F328" s="240" t="s">
        <v>1840</v>
      </c>
      <c r="G328" s="237"/>
      <c r="H328" s="241">
        <v>0.33000000000000002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276</v>
      </c>
      <c r="AU328" s="247" t="s">
        <v>86</v>
      </c>
      <c r="AV328" s="13" t="s">
        <v>86</v>
      </c>
      <c r="AW328" s="13" t="s">
        <v>39</v>
      </c>
      <c r="AX328" s="13" t="s">
        <v>84</v>
      </c>
      <c r="AY328" s="247" t="s">
        <v>266</v>
      </c>
    </row>
    <row r="329" s="2" customFormat="1" ht="24.15" customHeight="1">
      <c r="A329" s="41"/>
      <c r="B329" s="42"/>
      <c r="C329" s="218" t="s">
        <v>1153</v>
      </c>
      <c r="D329" s="218" t="s">
        <v>268</v>
      </c>
      <c r="E329" s="219" t="s">
        <v>1056</v>
      </c>
      <c r="F329" s="220" t="s">
        <v>1057</v>
      </c>
      <c r="G329" s="221" t="s">
        <v>288</v>
      </c>
      <c r="H329" s="222">
        <v>5.5279999999999996</v>
      </c>
      <c r="I329" s="223"/>
      <c r="J329" s="224">
        <f>ROUND(I329*H329,2)</f>
        <v>0</v>
      </c>
      <c r="K329" s="220" t="s">
        <v>272</v>
      </c>
      <c r="L329" s="47"/>
      <c r="M329" s="225" t="s">
        <v>32</v>
      </c>
      <c r="N329" s="226" t="s">
        <v>48</v>
      </c>
      <c r="O329" s="87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29" t="s">
        <v>98</v>
      </c>
      <c r="AT329" s="229" t="s">
        <v>268</v>
      </c>
      <c r="AU329" s="229" t="s">
        <v>86</v>
      </c>
      <c r="AY329" s="19" t="s">
        <v>266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19" t="s">
        <v>84</v>
      </c>
      <c r="BK329" s="230">
        <f>ROUND(I329*H329,2)</f>
        <v>0</v>
      </c>
      <c r="BL329" s="19" t="s">
        <v>98</v>
      </c>
      <c r="BM329" s="229" t="s">
        <v>1841</v>
      </c>
    </row>
    <row r="330" s="2" customFormat="1">
      <c r="A330" s="41"/>
      <c r="B330" s="42"/>
      <c r="C330" s="43"/>
      <c r="D330" s="231" t="s">
        <v>274</v>
      </c>
      <c r="E330" s="43"/>
      <c r="F330" s="232" t="s">
        <v>1059</v>
      </c>
      <c r="G330" s="43"/>
      <c r="H330" s="43"/>
      <c r="I330" s="233"/>
      <c r="J330" s="43"/>
      <c r="K330" s="43"/>
      <c r="L330" s="47"/>
      <c r="M330" s="234"/>
      <c r="N330" s="235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19" t="s">
        <v>274</v>
      </c>
      <c r="AU330" s="19" t="s">
        <v>86</v>
      </c>
    </row>
    <row r="331" s="13" customFormat="1">
      <c r="A331" s="13"/>
      <c r="B331" s="236"/>
      <c r="C331" s="237"/>
      <c r="D331" s="238" t="s">
        <v>276</v>
      </c>
      <c r="E331" s="239" t="s">
        <v>32</v>
      </c>
      <c r="F331" s="240" t="s">
        <v>1842</v>
      </c>
      <c r="G331" s="237"/>
      <c r="H331" s="241">
        <v>5.5279999999999996</v>
      </c>
      <c r="I331" s="242"/>
      <c r="J331" s="237"/>
      <c r="K331" s="237"/>
      <c r="L331" s="243"/>
      <c r="M331" s="244"/>
      <c r="N331" s="245"/>
      <c r="O331" s="245"/>
      <c r="P331" s="245"/>
      <c r="Q331" s="245"/>
      <c r="R331" s="245"/>
      <c r="S331" s="245"/>
      <c r="T331" s="24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7" t="s">
        <v>276</v>
      </c>
      <c r="AU331" s="247" t="s">
        <v>86</v>
      </c>
      <c r="AV331" s="13" t="s">
        <v>86</v>
      </c>
      <c r="AW331" s="13" t="s">
        <v>39</v>
      </c>
      <c r="AX331" s="13" t="s">
        <v>84</v>
      </c>
      <c r="AY331" s="247" t="s">
        <v>266</v>
      </c>
    </row>
    <row r="332" s="2" customFormat="1" ht="16.5" customHeight="1">
      <c r="A332" s="41"/>
      <c r="B332" s="42"/>
      <c r="C332" s="218" t="s">
        <v>857</v>
      </c>
      <c r="D332" s="218" t="s">
        <v>268</v>
      </c>
      <c r="E332" s="219" t="s">
        <v>432</v>
      </c>
      <c r="F332" s="220" t="s">
        <v>433</v>
      </c>
      <c r="G332" s="221" t="s">
        <v>339</v>
      </c>
      <c r="H332" s="222">
        <v>0.064000000000000001</v>
      </c>
      <c r="I332" s="223"/>
      <c r="J332" s="224">
        <f>ROUND(I332*H332,2)</f>
        <v>0</v>
      </c>
      <c r="K332" s="220" t="s">
        <v>272</v>
      </c>
      <c r="L332" s="47"/>
      <c r="M332" s="225" t="s">
        <v>32</v>
      </c>
      <c r="N332" s="226" t="s">
        <v>48</v>
      </c>
      <c r="O332" s="87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29" t="s">
        <v>98</v>
      </c>
      <c r="AT332" s="229" t="s">
        <v>268</v>
      </c>
      <c r="AU332" s="229" t="s">
        <v>86</v>
      </c>
      <c r="AY332" s="19" t="s">
        <v>266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19" t="s">
        <v>84</v>
      </c>
      <c r="BK332" s="230">
        <f>ROUND(I332*H332,2)</f>
        <v>0</v>
      </c>
      <c r="BL332" s="19" t="s">
        <v>98</v>
      </c>
      <c r="BM332" s="229" t="s">
        <v>1843</v>
      </c>
    </row>
    <row r="333" s="2" customFormat="1">
      <c r="A333" s="41"/>
      <c r="B333" s="42"/>
      <c r="C333" s="43"/>
      <c r="D333" s="231" t="s">
        <v>274</v>
      </c>
      <c r="E333" s="43"/>
      <c r="F333" s="232" t="s">
        <v>435</v>
      </c>
      <c r="G333" s="43"/>
      <c r="H333" s="43"/>
      <c r="I333" s="233"/>
      <c r="J333" s="43"/>
      <c r="K333" s="43"/>
      <c r="L333" s="47"/>
      <c r="M333" s="234"/>
      <c r="N333" s="235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19" t="s">
        <v>274</v>
      </c>
      <c r="AU333" s="19" t="s">
        <v>86</v>
      </c>
    </row>
    <row r="334" s="2" customFormat="1" ht="16.5" customHeight="1">
      <c r="A334" s="41"/>
      <c r="B334" s="42"/>
      <c r="C334" s="218" t="s">
        <v>866</v>
      </c>
      <c r="D334" s="218" t="s">
        <v>268</v>
      </c>
      <c r="E334" s="219" t="s">
        <v>437</v>
      </c>
      <c r="F334" s="220" t="s">
        <v>438</v>
      </c>
      <c r="G334" s="221" t="s">
        <v>339</v>
      </c>
      <c r="H334" s="222">
        <v>0.064000000000000001</v>
      </c>
      <c r="I334" s="223"/>
      <c r="J334" s="224">
        <f>ROUND(I334*H334,2)</f>
        <v>0</v>
      </c>
      <c r="K334" s="220" t="s">
        <v>272</v>
      </c>
      <c r="L334" s="47"/>
      <c r="M334" s="225" t="s">
        <v>32</v>
      </c>
      <c r="N334" s="226" t="s">
        <v>48</v>
      </c>
      <c r="O334" s="87"/>
      <c r="P334" s="227">
        <f>O334*H334</f>
        <v>0</v>
      </c>
      <c r="Q334" s="227">
        <v>1.06277</v>
      </c>
      <c r="R334" s="227">
        <f>Q334*H334</f>
        <v>0.068017279999999999</v>
      </c>
      <c r="S334" s="227">
        <v>0</v>
      </c>
      <c r="T334" s="228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29" t="s">
        <v>98</v>
      </c>
      <c r="AT334" s="229" t="s">
        <v>268</v>
      </c>
      <c r="AU334" s="229" t="s">
        <v>86</v>
      </c>
      <c r="AY334" s="19" t="s">
        <v>266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19" t="s">
        <v>84</v>
      </c>
      <c r="BK334" s="230">
        <f>ROUND(I334*H334,2)</f>
        <v>0</v>
      </c>
      <c r="BL334" s="19" t="s">
        <v>98</v>
      </c>
      <c r="BM334" s="229" t="s">
        <v>1844</v>
      </c>
    </row>
    <row r="335" s="2" customFormat="1">
      <c r="A335" s="41"/>
      <c r="B335" s="42"/>
      <c r="C335" s="43"/>
      <c r="D335" s="231" t="s">
        <v>274</v>
      </c>
      <c r="E335" s="43"/>
      <c r="F335" s="232" t="s">
        <v>440</v>
      </c>
      <c r="G335" s="43"/>
      <c r="H335" s="43"/>
      <c r="I335" s="233"/>
      <c r="J335" s="43"/>
      <c r="K335" s="43"/>
      <c r="L335" s="47"/>
      <c r="M335" s="234"/>
      <c r="N335" s="235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19" t="s">
        <v>274</v>
      </c>
      <c r="AU335" s="19" t="s">
        <v>86</v>
      </c>
    </row>
    <row r="336" s="15" customFormat="1">
      <c r="A336" s="15"/>
      <c r="B336" s="273"/>
      <c r="C336" s="274"/>
      <c r="D336" s="238" t="s">
        <v>276</v>
      </c>
      <c r="E336" s="275" t="s">
        <v>32</v>
      </c>
      <c r="F336" s="276" t="s">
        <v>1845</v>
      </c>
      <c r="G336" s="274"/>
      <c r="H336" s="275" t="s">
        <v>32</v>
      </c>
      <c r="I336" s="277"/>
      <c r="J336" s="274"/>
      <c r="K336" s="274"/>
      <c r="L336" s="278"/>
      <c r="M336" s="279"/>
      <c r="N336" s="280"/>
      <c r="O336" s="280"/>
      <c r="P336" s="280"/>
      <c r="Q336" s="280"/>
      <c r="R336" s="280"/>
      <c r="S336" s="280"/>
      <c r="T336" s="281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82" t="s">
        <v>276</v>
      </c>
      <c r="AU336" s="282" t="s">
        <v>86</v>
      </c>
      <c r="AV336" s="15" t="s">
        <v>84</v>
      </c>
      <c r="AW336" s="15" t="s">
        <v>39</v>
      </c>
      <c r="AX336" s="15" t="s">
        <v>77</v>
      </c>
      <c r="AY336" s="282" t="s">
        <v>266</v>
      </c>
    </row>
    <row r="337" s="13" customFormat="1">
      <c r="A337" s="13"/>
      <c r="B337" s="236"/>
      <c r="C337" s="237"/>
      <c r="D337" s="238" t="s">
        <v>276</v>
      </c>
      <c r="E337" s="239" t="s">
        <v>1846</v>
      </c>
      <c r="F337" s="240" t="s">
        <v>1847</v>
      </c>
      <c r="G337" s="237"/>
      <c r="H337" s="241">
        <v>0.064000000000000001</v>
      </c>
      <c r="I337" s="242"/>
      <c r="J337" s="237"/>
      <c r="K337" s="237"/>
      <c r="L337" s="243"/>
      <c r="M337" s="244"/>
      <c r="N337" s="245"/>
      <c r="O337" s="245"/>
      <c r="P337" s="245"/>
      <c r="Q337" s="245"/>
      <c r="R337" s="245"/>
      <c r="S337" s="245"/>
      <c r="T337" s="24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7" t="s">
        <v>276</v>
      </c>
      <c r="AU337" s="247" t="s">
        <v>86</v>
      </c>
      <c r="AV337" s="13" t="s">
        <v>86</v>
      </c>
      <c r="AW337" s="13" t="s">
        <v>39</v>
      </c>
      <c r="AX337" s="13" t="s">
        <v>84</v>
      </c>
      <c r="AY337" s="247" t="s">
        <v>266</v>
      </c>
    </row>
    <row r="338" s="12" customFormat="1" ht="22.8" customHeight="1">
      <c r="A338" s="12"/>
      <c r="B338" s="202"/>
      <c r="C338" s="203"/>
      <c r="D338" s="204" t="s">
        <v>76</v>
      </c>
      <c r="E338" s="216" t="s">
        <v>319</v>
      </c>
      <c r="F338" s="216" t="s">
        <v>1848</v>
      </c>
      <c r="G338" s="203"/>
      <c r="H338" s="203"/>
      <c r="I338" s="206"/>
      <c r="J338" s="217">
        <f>BK338</f>
        <v>0</v>
      </c>
      <c r="K338" s="203"/>
      <c r="L338" s="208"/>
      <c r="M338" s="209"/>
      <c r="N338" s="210"/>
      <c r="O338" s="210"/>
      <c r="P338" s="211">
        <f>SUM(P339:P455)</f>
        <v>0</v>
      </c>
      <c r="Q338" s="210"/>
      <c r="R338" s="211">
        <f>SUM(R339:R455)</f>
        <v>83.28998734999999</v>
      </c>
      <c r="S338" s="210"/>
      <c r="T338" s="212">
        <f>SUM(T339:T455)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13" t="s">
        <v>98</v>
      </c>
      <c r="AT338" s="214" t="s">
        <v>76</v>
      </c>
      <c r="AU338" s="214" t="s">
        <v>84</v>
      </c>
      <c r="AY338" s="213" t="s">
        <v>266</v>
      </c>
      <c r="BK338" s="215">
        <f>SUM(BK339:BK455)</f>
        <v>0</v>
      </c>
    </row>
    <row r="339" s="2" customFormat="1" ht="24.15" customHeight="1">
      <c r="A339" s="41"/>
      <c r="B339" s="42"/>
      <c r="C339" s="218" t="s">
        <v>869</v>
      </c>
      <c r="D339" s="258" t="s">
        <v>268</v>
      </c>
      <c r="E339" s="219" t="s">
        <v>1078</v>
      </c>
      <c r="F339" s="220" t="s">
        <v>1079</v>
      </c>
      <c r="G339" s="221" t="s">
        <v>336</v>
      </c>
      <c r="H339" s="222">
        <v>18.199999999999999</v>
      </c>
      <c r="I339" s="223"/>
      <c r="J339" s="224">
        <f>ROUND(I339*H339,2)</f>
        <v>0</v>
      </c>
      <c r="K339" s="220" t="s">
        <v>272</v>
      </c>
      <c r="L339" s="47"/>
      <c r="M339" s="225" t="s">
        <v>32</v>
      </c>
      <c r="N339" s="226" t="s">
        <v>48</v>
      </c>
      <c r="O339" s="87"/>
      <c r="P339" s="227">
        <f>O339*H339</f>
        <v>0</v>
      </c>
      <c r="Q339" s="227">
        <v>4.0000000000000003E-05</v>
      </c>
      <c r="R339" s="227">
        <f>Q339*H339</f>
        <v>0.00072800000000000002</v>
      </c>
      <c r="S339" s="227">
        <v>0</v>
      </c>
      <c r="T339" s="228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9" t="s">
        <v>98</v>
      </c>
      <c r="AT339" s="229" t="s">
        <v>268</v>
      </c>
      <c r="AU339" s="229" t="s">
        <v>86</v>
      </c>
      <c r="AY339" s="19" t="s">
        <v>266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19" t="s">
        <v>84</v>
      </c>
      <c r="BK339" s="230">
        <f>ROUND(I339*H339,2)</f>
        <v>0</v>
      </c>
      <c r="BL339" s="19" t="s">
        <v>98</v>
      </c>
      <c r="BM339" s="229" t="s">
        <v>1849</v>
      </c>
    </row>
    <row r="340" s="2" customFormat="1">
      <c r="A340" s="41"/>
      <c r="B340" s="42"/>
      <c r="C340" s="43"/>
      <c r="D340" s="231" t="s">
        <v>274</v>
      </c>
      <c r="E340" s="43"/>
      <c r="F340" s="232" t="s">
        <v>1081</v>
      </c>
      <c r="G340" s="43"/>
      <c r="H340" s="43"/>
      <c r="I340" s="233"/>
      <c r="J340" s="43"/>
      <c r="K340" s="43"/>
      <c r="L340" s="47"/>
      <c r="M340" s="234"/>
      <c r="N340" s="235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19" t="s">
        <v>274</v>
      </c>
      <c r="AU340" s="19" t="s">
        <v>86</v>
      </c>
    </row>
    <row r="341" s="13" customFormat="1">
      <c r="A341" s="13"/>
      <c r="B341" s="236"/>
      <c r="C341" s="237"/>
      <c r="D341" s="238" t="s">
        <v>276</v>
      </c>
      <c r="E341" s="239" t="s">
        <v>32</v>
      </c>
      <c r="F341" s="240" t="s">
        <v>1539</v>
      </c>
      <c r="G341" s="237"/>
      <c r="H341" s="241">
        <v>18.199999999999999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276</v>
      </c>
      <c r="AU341" s="247" t="s">
        <v>86</v>
      </c>
      <c r="AV341" s="13" t="s">
        <v>86</v>
      </c>
      <c r="AW341" s="13" t="s">
        <v>39</v>
      </c>
      <c r="AX341" s="13" t="s">
        <v>84</v>
      </c>
      <c r="AY341" s="247" t="s">
        <v>266</v>
      </c>
    </row>
    <row r="342" s="2" customFormat="1" ht="16.5" customHeight="1">
      <c r="A342" s="41"/>
      <c r="B342" s="42"/>
      <c r="C342" s="248" t="s">
        <v>872</v>
      </c>
      <c r="D342" s="286" t="s">
        <v>336</v>
      </c>
      <c r="E342" s="249" t="s">
        <v>1082</v>
      </c>
      <c r="F342" s="250" t="s">
        <v>1850</v>
      </c>
      <c r="G342" s="251" t="s">
        <v>336</v>
      </c>
      <c r="H342" s="252">
        <v>18.472999999999999</v>
      </c>
      <c r="I342" s="253"/>
      <c r="J342" s="254">
        <f>ROUND(I342*H342,2)</f>
        <v>0</v>
      </c>
      <c r="K342" s="250" t="s">
        <v>272</v>
      </c>
      <c r="L342" s="255"/>
      <c r="M342" s="256" t="s">
        <v>32</v>
      </c>
      <c r="N342" s="257" t="s">
        <v>48</v>
      </c>
      <c r="O342" s="87"/>
      <c r="P342" s="227">
        <f>O342*H342</f>
        <v>0</v>
      </c>
      <c r="Q342" s="227">
        <v>0.042999999999999997</v>
      </c>
      <c r="R342" s="227">
        <f>Q342*H342</f>
        <v>0.79433899999999991</v>
      </c>
      <c r="S342" s="227">
        <v>0</v>
      </c>
      <c r="T342" s="228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29" t="s">
        <v>319</v>
      </c>
      <c r="AT342" s="229" t="s">
        <v>336</v>
      </c>
      <c r="AU342" s="229" t="s">
        <v>86</v>
      </c>
      <c r="AY342" s="19" t="s">
        <v>266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19" t="s">
        <v>84</v>
      </c>
      <c r="BK342" s="230">
        <f>ROUND(I342*H342,2)</f>
        <v>0</v>
      </c>
      <c r="BL342" s="19" t="s">
        <v>98</v>
      </c>
      <c r="BM342" s="229" t="s">
        <v>1851</v>
      </c>
    </row>
    <row r="343" s="15" customFormat="1">
      <c r="A343" s="15"/>
      <c r="B343" s="273"/>
      <c r="C343" s="274"/>
      <c r="D343" s="238" t="s">
        <v>276</v>
      </c>
      <c r="E343" s="275" t="s">
        <v>32</v>
      </c>
      <c r="F343" s="276" t="s">
        <v>1085</v>
      </c>
      <c r="G343" s="274"/>
      <c r="H343" s="275" t="s">
        <v>32</v>
      </c>
      <c r="I343" s="277"/>
      <c r="J343" s="274"/>
      <c r="K343" s="274"/>
      <c r="L343" s="278"/>
      <c r="M343" s="279"/>
      <c r="N343" s="280"/>
      <c r="O343" s="280"/>
      <c r="P343" s="280"/>
      <c r="Q343" s="280"/>
      <c r="R343" s="280"/>
      <c r="S343" s="280"/>
      <c r="T343" s="281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82" t="s">
        <v>276</v>
      </c>
      <c r="AU343" s="282" t="s">
        <v>86</v>
      </c>
      <c r="AV343" s="15" t="s">
        <v>84</v>
      </c>
      <c r="AW343" s="15" t="s">
        <v>39</v>
      </c>
      <c r="AX343" s="15" t="s">
        <v>77</v>
      </c>
      <c r="AY343" s="282" t="s">
        <v>266</v>
      </c>
    </row>
    <row r="344" s="13" customFormat="1">
      <c r="A344" s="13"/>
      <c r="B344" s="236"/>
      <c r="C344" s="237"/>
      <c r="D344" s="238" t="s">
        <v>276</v>
      </c>
      <c r="E344" s="239" t="s">
        <v>1522</v>
      </c>
      <c r="F344" s="240" t="s">
        <v>1852</v>
      </c>
      <c r="G344" s="237"/>
      <c r="H344" s="241">
        <v>4.7000000000000002</v>
      </c>
      <c r="I344" s="242"/>
      <c r="J344" s="237"/>
      <c r="K344" s="237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276</v>
      </c>
      <c r="AU344" s="247" t="s">
        <v>86</v>
      </c>
      <c r="AV344" s="13" t="s">
        <v>86</v>
      </c>
      <c r="AW344" s="13" t="s">
        <v>39</v>
      </c>
      <c r="AX344" s="13" t="s">
        <v>77</v>
      </c>
      <c r="AY344" s="247" t="s">
        <v>266</v>
      </c>
    </row>
    <row r="345" s="13" customFormat="1">
      <c r="A345" s="13"/>
      <c r="B345" s="236"/>
      <c r="C345" s="237"/>
      <c r="D345" s="238" t="s">
        <v>276</v>
      </c>
      <c r="E345" s="239" t="s">
        <v>1531</v>
      </c>
      <c r="F345" s="240" t="s">
        <v>1853</v>
      </c>
      <c r="G345" s="237"/>
      <c r="H345" s="241">
        <v>6.5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276</v>
      </c>
      <c r="AU345" s="247" t="s">
        <v>86</v>
      </c>
      <c r="AV345" s="13" t="s">
        <v>86</v>
      </c>
      <c r="AW345" s="13" t="s">
        <v>39</v>
      </c>
      <c r="AX345" s="13" t="s">
        <v>77</v>
      </c>
      <c r="AY345" s="247" t="s">
        <v>266</v>
      </c>
    </row>
    <row r="346" s="13" customFormat="1">
      <c r="A346" s="13"/>
      <c r="B346" s="236"/>
      <c r="C346" s="237"/>
      <c r="D346" s="238" t="s">
        <v>276</v>
      </c>
      <c r="E346" s="239" t="s">
        <v>1537</v>
      </c>
      <c r="F346" s="240" t="s">
        <v>1854</v>
      </c>
      <c r="G346" s="237"/>
      <c r="H346" s="241">
        <v>7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276</v>
      </c>
      <c r="AU346" s="247" t="s">
        <v>86</v>
      </c>
      <c r="AV346" s="13" t="s">
        <v>86</v>
      </c>
      <c r="AW346" s="13" t="s">
        <v>39</v>
      </c>
      <c r="AX346" s="13" t="s">
        <v>77</v>
      </c>
      <c r="AY346" s="247" t="s">
        <v>266</v>
      </c>
    </row>
    <row r="347" s="13" customFormat="1">
      <c r="A347" s="13"/>
      <c r="B347" s="236"/>
      <c r="C347" s="237"/>
      <c r="D347" s="238" t="s">
        <v>276</v>
      </c>
      <c r="E347" s="239" t="s">
        <v>1539</v>
      </c>
      <c r="F347" s="240" t="s">
        <v>1855</v>
      </c>
      <c r="G347" s="237"/>
      <c r="H347" s="241">
        <v>18.199999999999999</v>
      </c>
      <c r="I347" s="242"/>
      <c r="J347" s="237"/>
      <c r="K347" s="237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276</v>
      </c>
      <c r="AU347" s="247" t="s">
        <v>86</v>
      </c>
      <c r="AV347" s="13" t="s">
        <v>86</v>
      </c>
      <c r="AW347" s="13" t="s">
        <v>39</v>
      </c>
      <c r="AX347" s="13" t="s">
        <v>77</v>
      </c>
      <c r="AY347" s="247" t="s">
        <v>266</v>
      </c>
    </row>
    <row r="348" s="13" customFormat="1">
      <c r="A348" s="13"/>
      <c r="B348" s="236"/>
      <c r="C348" s="237"/>
      <c r="D348" s="238" t="s">
        <v>276</v>
      </c>
      <c r="E348" s="239" t="s">
        <v>1856</v>
      </c>
      <c r="F348" s="240" t="s">
        <v>1857</v>
      </c>
      <c r="G348" s="237"/>
      <c r="H348" s="241">
        <v>18.472999999999999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276</v>
      </c>
      <c r="AU348" s="247" t="s">
        <v>86</v>
      </c>
      <c r="AV348" s="13" t="s">
        <v>86</v>
      </c>
      <c r="AW348" s="13" t="s">
        <v>39</v>
      </c>
      <c r="AX348" s="13" t="s">
        <v>84</v>
      </c>
      <c r="AY348" s="247" t="s">
        <v>266</v>
      </c>
    </row>
    <row r="349" s="2" customFormat="1" ht="24.15" customHeight="1">
      <c r="A349" s="41"/>
      <c r="B349" s="42"/>
      <c r="C349" s="218" t="s">
        <v>874</v>
      </c>
      <c r="D349" s="218" t="s">
        <v>268</v>
      </c>
      <c r="E349" s="219" t="s">
        <v>1101</v>
      </c>
      <c r="F349" s="220" t="s">
        <v>1102</v>
      </c>
      <c r="G349" s="221" t="s">
        <v>452</v>
      </c>
      <c r="H349" s="222">
        <v>6</v>
      </c>
      <c r="I349" s="223"/>
      <c r="J349" s="224">
        <f>ROUND(I349*H349,2)</f>
        <v>0</v>
      </c>
      <c r="K349" s="220" t="s">
        <v>272</v>
      </c>
      <c r="L349" s="47"/>
      <c r="M349" s="225" t="s">
        <v>32</v>
      </c>
      <c r="N349" s="226" t="s">
        <v>48</v>
      </c>
      <c r="O349" s="87"/>
      <c r="P349" s="227">
        <f>O349*H349</f>
        <v>0</v>
      </c>
      <c r="Q349" s="227">
        <v>0.00013999999999999999</v>
      </c>
      <c r="R349" s="227">
        <f>Q349*H349</f>
        <v>0.00083999999999999993</v>
      </c>
      <c r="S349" s="227">
        <v>0</v>
      </c>
      <c r="T349" s="228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9" t="s">
        <v>98</v>
      </c>
      <c r="AT349" s="229" t="s">
        <v>268</v>
      </c>
      <c r="AU349" s="229" t="s">
        <v>86</v>
      </c>
      <c r="AY349" s="19" t="s">
        <v>266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19" t="s">
        <v>84</v>
      </c>
      <c r="BK349" s="230">
        <f>ROUND(I349*H349,2)</f>
        <v>0</v>
      </c>
      <c r="BL349" s="19" t="s">
        <v>98</v>
      </c>
      <c r="BM349" s="229" t="s">
        <v>1858</v>
      </c>
    </row>
    <row r="350" s="2" customFormat="1">
      <c r="A350" s="41"/>
      <c r="B350" s="42"/>
      <c r="C350" s="43"/>
      <c r="D350" s="231" t="s">
        <v>274</v>
      </c>
      <c r="E350" s="43"/>
      <c r="F350" s="232" t="s">
        <v>1104</v>
      </c>
      <c r="G350" s="43"/>
      <c r="H350" s="43"/>
      <c r="I350" s="233"/>
      <c r="J350" s="43"/>
      <c r="K350" s="43"/>
      <c r="L350" s="47"/>
      <c r="M350" s="234"/>
      <c r="N350" s="235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19" t="s">
        <v>274</v>
      </c>
      <c r="AU350" s="19" t="s">
        <v>86</v>
      </c>
    </row>
    <row r="351" s="2" customFormat="1" ht="16.5" customHeight="1">
      <c r="A351" s="41"/>
      <c r="B351" s="42"/>
      <c r="C351" s="248" t="s">
        <v>898</v>
      </c>
      <c r="D351" s="248" t="s">
        <v>336</v>
      </c>
      <c r="E351" s="249" t="s">
        <v>1859</v>
      </c>
      <c r="F351" s="250" t="s">
        <v>1860</v>
      </c>
      <c r="G351" s="251" t="s">
        <v>452</v>
      </c>
      <c r="H351" s="252">
        <v>3</v>
      </c>
      <c r="I351" s="253"/>
      <c r="J351" s="254">
        <f>ROUND(I351*H351,2)</f>
        <v>0</v>
      </c>
      <c r="K351" s="250" t="s">
        <v>272</v>
      </c>
      <c r="L351" s="255"/>
      <c r="M351" s="256" t="s">
        <v>32</v>
      </c>
      <c r="N351" s="257" t="s">
        <v>48</v>
      </c>
      <c r="O351" s="87"/>
      <c r="P351" s="227">
        <f>O351*H351</f>
        <v>0</v>
      </c>
      <c r="Q351" s="227">
        <v>0.021999999999999999</v>
      </c>
      <c r="R351" s="227">
        <f>Q351*H351</f>
        <v>0.066000000000000003</v>
      </c>
      <c r="S351" s="227">
        <v>0</v>
      </c>
      <c r="T351" s="228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9" t="s">
        <v>319</v>
      </c>
      <c r="AT351" s="229" t="s">
        <v>336</v>
      </c>
      <c r="AU351" s="229" t="s">
        <v>86</v>
      </c>
      <c r="AY351" s="19" t="s">
        <v>266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19" t="s">
        <v>84</v>
      </c>
      <c r="BK351" s="230">
        <f>ROUND(I351*H351,2)</f>
        <v>0</v>
      </c>
      <c r="BL351" s="19" t="s">
        <v>98</v>
      </c>
      <c r="BM351" s="229" t="s">
        <v>1861</v>
      </c>
    </row>
    <row r="352" s="2" customFormat="1" ht="16.5" customHeight="1">
      <c r="A352" s="41"/>
      <c r="B352" s="42"/>
      <c r="C352" s="248" t="s">
        <v>1862</v>
      </c>
      <c r="D352" s="248" t="s">
        <v>336</v>
      </c>
      <c r="E352" s="249" t="s">
        <v>1863</v>
      </c>
      <c r="F352" s="250" t="s">
        <v>1864</v>
      </c>
      <c r="G352" s="251" t="s">
        <v>452</v>
      </c>
      <c r="H352" s="252">
        <v>1</v>
      </c>
      <c r="I352" s="253"/>
      <c r="J352" s="254">
        <f>ROUND(I352*H352,2)</f>
        <v>0</v>
      </c>
      <c r="K352" s="250" t="s">
        <v>272</v>
      </c>
      <c r="L352" s="255"/>
      <c r="M352" s="256" t="s">
        <v>32</v>
      </c>
      <c r="N352" s="257" t="s">
        <v>48</v>
      </c>
      <c r="O352" s="87"/>
      <c r="P352" s="227">
        <f>O352*H352</f>
        <v>0</v>
      </c>
      <c r="Q352" s="227">
        <v>0.0040000000000000001</v>
      </c>
      <c r="R352" s="227">
        <f>Q352*H352</f>
        <v>0.0040000000000000001</v>
      </c>
      <c r="S352" s="227">
        <v>0</v>
      </c>
      <c r="T352" s="228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29" t="s">
        <v>319</v>
      </c>
      <c r="AT352" s="229" t="s">
        <v>336</v>
      </c>
      <c r="AU352" s="229" t="s">
        <v>86</v>
      </c>
      <c r="AY352" s="19" t="s">
        <v>266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19" t="s">
        <v>84</v>
      </c>
      <c r="BK352" s="230">
        <f>ROUND(I352*H352,2)</f>
        <v>0</v>
      </c>
      <c r="BL352" s="19" t="s">
        <v>98</v>
      </c>
      <c r="BM352" s="229" t="s">
        <v>1865</v>
      </c>
    </row>
    <row r="353" s="2" customFormat="1" ht="16.5" customHeight="1">
      <c r="A353" s="41"/>
      <c r="B353" s="42"/>
      <c r="C353" s="248" t="s">
        <v>1866</v>
      </c>
      <c r="D353" s="248" t="s">
        <v>336</v>
      </c>
      <c r="E353" s="249" t="s">
        <v>1867</v>
      </c>
      <c r="F353" s="250" t="s">
        <v>1868</v>
      </c>
      <c r="G353" s="251" t="s">
        <v>452</v>
      </c>
      <c r="H353" s="252">
        <v>1</v>
      </c>
      <c r="I353" s="253"/>
      <c r="J353" s="254">
        <f>ROUND(I353*H353,2)</f>
        <v>0</v>
      </c>
      <c r="K353" s="250" t="s">
        <v>340</v>
      </c>
      <c r="L353" s="255"/>
      <c r="M353" s="256" t="s">
        <v>32</v>
      </c>
      <c r="N353" s="257" t="s">
        <v>48</v>
      </c>
      <c r="O353" s="87"/>
      <c r="P353" s="227">
        <f>O353*H353</f>
        <v>0</v>
      </c>
      <c r="Q353" s="227">
        <v>0.001</v>
      </c>
      <c r="R353" s="227">
        <f>Q353*H353</f>
        <v>0.001</v>
      </c>
      <c r="S353" s="227">
        <v>0</v>
      </c>
      <c r="T353" s="228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9" t="s">
        <v>319</v>
      </c>
      <c r="AT353" s="229" t="s">
        <v>336</v>
      </c>
      <c r="AU353" s="229" t="s">
        <v>86</v>
      </c>
      <c r="AY353" s="19" t="s">
        <v>266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19" t="s">
        <v>84</v>
      </c>
      <c r="BK353" s="230">
        <f>ROUND(I353*H353,2)</f>
        <v>0</v>
      </c>
      <c r="BL353" s="19" t="s">
        <v>98</v>
      </c>
      <c r="BM353" s="229" t="s">
        <v>1869</v>
      </c>
    </row>
    <row r="354" s="2" customFormat="1" ht="21.75" customHeight="1">
      <c r="A354" s="41"/>
      <c r="B354" s="42"/>
      <c r="C354" s="248" t="s">
        <v>1870</v>
      </c>
      <c r="D354" s="248" t="s">
        <v>336</v>
      </c>
      <c r="E354" s="249" t="s">
        <v>1871</v>
      </c>
      <c r="F354" s="250" t="s">
        <v>1872</v>
      </c>
      <c r="G354" s="251" t="s">
        <v>452</v>
      </c>
      <c r="H354" s="252">
        <v>1</v>
      </c>
      <c r="I354" s="253"/>
      <c r="J354" s="254">
        <f>ROUND(I354*H354,2)</f>
        <v>0</v>
      </c>
      <c r="K354" s="250" t="s">
        <v>272</v>
      </c>
      <c r="L354" s="255"/>
      <c r="M354" s="256" t="s">
        <v>32</v>
      </c>
      <c r="N354" s="257" t="s">
        <v>48</v>
      </c>
      <c r="O354" s="87"/>
      <c r="P354" s="227">
        <f>O354*H354</f>
        <v>0</v>
      </c>
      <c r="Q354" s="227">
        <v>0.042000000000000003</v>
      </c>
      <c r="R354" s="227">
        <f>Q354*H354</f>
        <v>0.042000000000000003</v>
      </c>
      <c r="S354" s="227">
        <v>0</v>
      </c>
      <c r="T354" s="228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29" t="s">
        <v>319</v>
      </c>
      <c r="AT354" s="229" t="s">
        <v>336</v>
      </c>
      <c r="AU354" s="229" t="s">
        <v>86</v>
      </c>
      <c r="AY354" s="19" t="s">
        <v>266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19" t="s">
        <v>84</v>
      </c>
      <c r="BK354" s="230">
        <f>ROUND(I354*H354,2)</f>
        <v>0</v>
      </c>
      <c r="BL354" s="19" t="s">
        <v>98</v>
      </c>
      <c r="BM354" s="229" t="s">
        <v>1873</v>
      </c>
    </row>
    <row r="355" s="2" customFormat="1" ht="16.5" customHeight="1">
      <c r="A355" s="41"/>
      <c r="B355" s="42"/>
      <c r="C355" s="218" t="s">
        <v>900</v>
      </c>
      <c r="D355" s="218" t="s">
        <v>268</v>
      </c>
      <c r="E355" s="219" t="s">
        <v>1874</v>
      </c>
      <c r="F355" s="220" t="s">
        <v>1875</v>
      </c>
      <c r="G355" s="221" t="s">
        <v>1876</v>
      </c>
      <c r="H355" s="222">
        <v>6</v>
      </c>
      <c r="I355" s="223"/>
      <c r="J355" s="224">
        <f>ROUND(I355*H355,2)</f>
        <v>0</v>
      </c>
      <c r="K355" s="220" t="s">
        <v>340</v>
      </c>
      <c r="L355" s="47"/>
      <c r="M355" s="225" t="s">
        <v>32</v>
      </c>
      <c r="N355" s="226" t="s">
        <v>48</v>
      </c>
      <c r="O355" s="87"/>
      <c r="P355" s="227">
        <f>O355*H355</f>
        <v>0</v>
      </c>
      <c r="Q355" s="227">
        <v>0</v>
      </c>
      <c r="R355" s="227">
        <f>Q355*H355</f>
        <v>0</v>
      </c>
      <c r="S355" s="227">
        <v>0</v>
      </c>
      <c r="T355" s="228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29" t="s">
        <v>98</v>
      </c>
      <c r="AT355" s="229" t="s">
        <v>268</v>
      </c>
      <c r="AU355" s="229" t="s">
        <v>86</v>
      </c>
      <c r="AY355" s="19" t="s">
        <v>266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19" t="s">
        <v>84</v>
      </c>
      <c r="BK355" s="230">
        <f>ROUND(I355*H355,2)</f>
        <v>0</v>
      </c>
      <c r="BL355" s="19" t="s">
        <v>98</v>
      </c>
      <c r="BM355" s="229" t="s">
        <v>1877</v>
      </c>
    </row>
    <row r="356" s="2" customFormat="1" ht="16.5" customHeight="1">
      <c r="A356" s="41"/>
      <c r="B356" s="42"/>
      <c r="C356" s="218" t="s">
        <v>902</v>
      </c>
      <c r="D356" s="218" t="s">
        <v>268</v>
      </c>
      <c r="E356" s="219" t="s">
        <v>1878</v>
      </c>
      <c r="F356" s="220" t="s">
        <v>1879</v>
      </c>
      <c r="G356" s="221" t="s">
        <v>288</v>
      </c>
      <c r="H356" s="222">
        <v>7.5</v>
      </c>
      <c r="I356" s="223"/>
      <c r="J356" s="224">
        <f>ROUND(I356*H356,2)</f>
        <v>0</v>
      </c>
      <c r="K356" s="220" t="s">
        <v>340</v>
      </c>
      <c r="L356" s="47"/>
      <c r="M356" s="225" t="s">
        <v>32</v>
      </c>
      <c r="N356" s="226" t="s">
        <v>48</v>
      </c>
      <c r="O356" s="87"/>
      <c r="P356" s="227">
        <f>O356*H356</f>
        <v>0</v>
      </c>
      <c r="Q356" s="227">
        <v>2.7387100000000002</v>
      </c>
      <c r="R356" s="227">
        <f>Q356*H356</f>
        <v>20.540325000000003</v>
      </c>
      <c r="S356" s="227">
        <v>0</v>
      </c>
      <c r="T356" s="228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9" t="s">
        <v>98</v>
      </c>
      <c r="AT356" s="229" t="s">
        <v>268</v>
      </c>
      <c r="AU356" s="229" t="s">
        <v>86</v>
      </c>
      <c r="AY356" s="19" t="s">
        <v>266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19" t="s">
        <v>84</v>
      </c>
      <c r="BK356" s="230">
        <f>ROUND(I356*H356,2)</f>
        <v>0</v>
      </c>
      <c r="BL356" s="19" t="s">
        <v>98</v>
      </c>
      <c r="BM356" s="229" t="s">
        <v>1880</v>
      </c>
    </row>
    <row r="357" s="15" customFormat="1">
      <c r="A357" s="15"/>
      <c r="B357" s="273"/>
      <c r="C357" s="274"/>
      <c r="D357" s="238" t="s">
        <v>276</v>
      </c>
      <c r="E357" s="275" t="s">
        <v>32</v>
      </c>
      <c r="F357" s="276" t="s">
        <v>1748</v>
      </c>
      <c r="G357" s="274"/>
      <c r="H357" s="275" t="s">
        <v>32</v>
      </c>
      <c r="I357" s="277"/>
      <c r="J357" s="274"/>
      <c r="K357" s="274"/>
      <c r="L357" s="278"/>
      <c r="M357" s="279"/>
      <c r="N357" s="280"/>
      <c r="O357" s="280"/>
      <c r="P357" s="280"/>
      <c r="Q357" s="280"/>
      <c r="R357" s="280"/>
      <c r="S357" s="280"/>
      <c r="T357" s="281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82" t="s">
        <v>276</v>
      </c>
      <c r="AU357" s="282" t="s">
        <v>86</v>
      </c>
      <c r="AV357" s="15" t="s">
        <v>84</v>
      </c>
      <c r="AW357" s="15" t="s">
        <v>39</v>
      </c>
      <c r="AX357" s="15" t="s">
        <v>77</v>
      </c>
      <c r="AY357" s="282" t="s">
        <v>266</v>
      </c>
    </row>
    <row r="358" s="13" customFormat="1">
      <c r="A358" s="13"/>
      <c r="B358" s="236"/>
      <c r="C358" s="237"/>
      <c r="D358" s="238" t="s">
        <v>276</v>
      </c>
      <c r="E358" s="239" t="s">
        <v>1881</v>
      </c>
      <c r="F358" s="240" t="s">
        <v>1882</v>
      </c>
      <c r="G358" s="237"/>
      <c r="H358" s="241">
        <v>3.75</v>
      </c>
      <c r="I358" s="242"/>
      <c r="J358" s="237"/>
      <c r="K358" s="237"/>
      <c r="L358" s="243"/>
      <c r="M358" s="244"/>
      <c r="N358" s="245"/>
      <c r="O358" s="245"/>
      <c r="P358" s="245"/>
      <c r="Q358" s="245"/>
      <c r="R358" s="245"/>
      <c r="S358" s="245"/>
      <c r="T358" s="246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7" t="s">
        <v>276</v>
      </c>
      <c r="AU358" s="247" t="s">
        <v>86</v>
      </c>
      <c r="AV358" s="13" t="s">
        <v>86</v>
      </c>
      <c r="AW358" s="13" t="s">
        <v>39</v>
      </c>
      <c r="AX358" s="13" t="s">
        <v>77</v>
      </c>
      <c r="AY358" s="247" t="s">
        <v>266</v>
      </c>
    </row>
    <row r="359" s="13" customFormat="1">
      <c r="A359" s="13"/>
      <c r="B359" s="236"/>
      <c r="C359" s="237"/>
      <c r="D359" s="238" t="s">
        <v>276</v>
      </c>
      <c r="E359" s="239" t="s">
        <v>1883</v>
      </c>
      <c r="F359" s="240" t="s">
        <v>1884</v>
      </c>
      <c r="G359" s="237"/>
      <c r="H359" s="241">
        <v>3.75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276</v>
      </c>
      <c r="AU359" s="247" t="s">
        <v>86</v>
      </c>
      <c r="AV359" s="13" t="s">
        <v>86</v>
      </c>
      <c r="AW359" s="13" t="s">
        <v>39</v>
      </c>
      <c r="AX359" s="13" t="s">
        <v>77</v>
      </c>
      <c r="AY359" s="247" t="s">
        <v>266</v>
      </c>
    </row>
    <row r="360" s="14" customFormat="1">
      <c r="A360" s="14"/>
      <c r="B360" s="259"/>
      <c r="C360" s="260"/>
      <c r="D360" s="238" t="s">
        <v>276</v>
      </c>
      <c r="E360" s="261" t="s">
        <v>32</v>
      </c>
      <c r="F360" s="262" t="s">
        <v>430</v>
      </c>
      <c r="G360" s="260"/>
      <c r="H360" s="263">
        <v>7.5</v>
      </c>
      <c r="I360" s="264"/>
      <c r="J360" s="260"/>
      <c r="K360" s="260"/>
      <c r="L360" s="265"/>
      <c r="M360" s="266"/>
      <c r="N360" s="267"/>
      <c r="O360" s="267"/>
      <c r="P360" s="267"/>
      <c r="Q360" s="267"/>
      <c r="R360" s="267"/>
      <c r="S360" s="267"/>
      <c r="T360" s="26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9" t="s">
        <v>276</v>
      </c>
      <c r="AU360" s="269" t="s">
        <v>86</v>
      </c>
      <c r="AV360" s="14" t="s">
        <v>98</v>
      </c>
      <c r="AW360" s="14" t="s">
        <v>39</v>
      </c>
      <c r="AX360" s="14" t="s">
        <v>84</v>
      </c>
      <c r="AY360" s="269" t="s">
        <v>266</v>
      </c>
    </row>
    <row r="361" s="2" customFormat="1" ht="24.15" customHeight="1">
      <c r="A361" s="41"/>
      <c r="B361" s="42"/>
      <c r="C361" s="218" t="s">
        <v>1885</v>
      </c>
      <c r="D361" s="218" t="s">
        <v>268</v>
      </c>
      <c r="E361" s="219" t="s">
        <v>1886</v>
      </c>
      <c r="F361" s="220" t="s">
        <v>1887</v>
      </c>
      <c r="G361" s="221" t="s">
        <v>288</v>
      </c>
      <c r="H361" s="222">
        <v>0.90000000000000002</v>
      </c>
      <c r="I361" s="223"/>
      <c r="J361" s="224">
        <f>ROUND(I361*H361,2)</f>
        <v>0</v>
      </c>
      <c r="K361" s="220" t="s">
        <v>272</v>
      </c>
      <c r="L361" s="47"/>
      <c r="M361" s="225" t="s">
        <v>32</v>
      </c>
      <c r="N361" s="226" t="s">
        <v>48</v>
      </c>
      <c r="O361" s="87"/>
      <c r="P361" s="227">
        <f>O361*H361</f>
        <v>0</v>
      </c>
      <c r="Q361" s="227">
        <v>2.5550000000000002</v>
      </c>
      <c r="R361" s="227">
        <f>Q361*H361</f>
        <v>2.2995000000000001</v>
      </c>
      <c r="S361" s="227">
        <v>0</v>
      </c>
      <c r="T361" s="228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29" t="s">
        <v>98</v>
      </c>
      <c r="AT361" s="229" t="s">
        <v>268</v>
      </c>
      <c r="AU361" s="229" t="s">
        <v>86</v>
      </c>
      <c r="AY361" s="19" t="s">
        <v>266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19" t="s">
        <v>84</v>
      </c>
      <c r="BK361" s="230">
        <f>ROUND(I361*H361,2)</f>
        <v>0</v>
      </c>
      <c r="BL361" s="19" t="s">
        <v>98</v>
      </c>
      <c r="BM361" s="229" t="s">
        <v>1888</v>
      </c>
    </row>
    <row r="362" s="2" customFormat="1">
      <c r="A362" s="41"/>
      <c r="B362" s="42"/>
      <c r="C362" s="43"/>
      <c r="D362" s="231" t="s">
        <v>274</v>
      </c>
      <c r="E362" s="43"/>
      <c r="F362" s="232" t="s">
        <v>1889</v>
      </c>
      <c r="G362" s="43"/>
      <c r="H362" s="43"/>
      <c r="I362" s="233"/>
      <c r="J362" s="43"/>
      <c r="K362" s="43"/>
      <c r="L362" s="47"/>
      <c r="M362" s="234"/>
      <c r="N362" s="235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19" t="s">
        <v>274</v>
      </c>
      <c r="AU362" s="19" t="s">
        <v>86</v>
      </c>
    </row>
    <row r="363" s="15" customFormat="1">
      <c r="A363" s="15"/>
      <c r="B363" s="273"/>
      <c r="C363" s="274"/>
      <c r="D363" s="238" t="s">
        <v>276</v>
      </c>
      <c r="E363" s="275" t="s">
        <v>32</v>
      </c>
      <c r="F363" s="276" t="s">
        <v>1085</v>
      </c>
      <c r="G363" s="274"/>
      <c r="H363" s="275" t="s">
        <v>32</v>
      </c>
      <c r="I363" s="277"/>
      <c r="J363" s="274"/>
      <c r="K363" s="274"/>
      <c r="L363" s="278"/>
      <c r="M363" s="279"/>
      <c r="N363" s="280"/>
      <c r="O363" s="280"/>
      <c r="P363" s="280"/>
      <c r="Q363" s="280"/>
      <c r="R363" s="280"/>
      <c r="S363" s="280"/>
      <c r="T363" s="281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82" t="s">
        <v>276</v>
      </c>
      <c r="AU363" s="282" t="s">
        <v>86</v>
      </c>
      <c r="AV363" s="15" t="s">
        <v>84</v>
      </c>
      <c r="AW363" s="15" t="s">
        <v>39</v>
      </c>
      <c r="AX363" s="15" t="s">
        <v>77</v>
      </c>
      <c r="AY363" s="282" t="s">
        <v>266</v>
      </c>
    </row>
    <row r="364" s="13" customFormat="1">
      <c r="A364" s="13"/>
      <c r="B364" s="236"/>
      <c r="C364" s="237"/>
      <c r="D364" s="238" t="s">
        <v>276</v>
      </c>
      <c r="E364" s="239" t="s">
        <v>1890</v>
      </c>
      <c r="F364" s="240" t="s">
        <v>1891</v>
      </c>
      <c r="G364" s="237"/>
      <c r="H364" s="241">
        <v>0.90000000000000002</v>
      </c>
      <c r="I364" s="242"/>
      <c r="J364" s="237"/>
      <c r="K364" s="237"/>
      <c r="L364" s="243"/>
      <c r="M364" s="244"/>
      <c r="N364" s="245"/>
      <c r="O364" s="245"/>
      <c r="P364" s="245"/>
      <c r="Q364" s="245"/>
      <c r="R364" s="245"/>
      <c r="S364" s="245"/>
      <c r="T364" s="246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7" t="s">
        <v>276</v>
      </c>
      <c r="AU364" s="247" t="s">
        <v>86</v>
      </c>
      <c r="AV364" s="13" t="s">
        <v>86</v>
      </c>
      <c r="AW364" s="13" t="s">
        <v>39</v>
      </c>
      <c r="AX364" s="13" t="s">
        <v>84</v>
      </c>
      <c r="AY364" s="247" t="s">
        <v>266</v>
      </c>
    </row>
    <row r="365" s="2" customFormat="1" ht="16.5" customHeight="1">
      <c r="A365" s="41"/>
      <c r="B365" s="42"/>
      <c r="C365" s="218" t="s">
        <v>1892</v>
      </c>
      <c r="D365" s="218" t="s">
        <v>268</v>
      </c>
      <c r="E365" s="219" t="s">
        <v>1893</v>
      </c>
      <c r="F365" s="220" t="s">
        <v>1894</v>
      </c>
      <c r="G365" s="221" t="s">
        <v>452</v>
      </c>
      <c r="H365" s="222">
        <v>14</v>
      </c>
      <c r="I365" s="223"/>
      <c r="J365" s="224">
        <f>ROUND(I365*H365,2)</f>
        <v>0</v>
      </c>
      <c r="K365" s="220" t="s">
        <v>272</v>
      </c>
      <c r="L365" s="47"/>
      <c r="M365" s="225" t="s">
        <v>32</v>
      </c>
      <c r="N365" s="226" t="s">
        <v>48</v>
      </c>
      <c r="O365" s="87"/>
      <c r="P365" s="227">
        <f>O365*H365</f>
        <v>0</v>
      </c>
      <c r="Q365" s="227">
        <v>0.010189999999999999</v>
      </c>
      <c r="R365" s="227">
        <f>Q365*H365</f>
        <v>0.14265999999999998</v>
      </c>
      <c r="S365" s="227">
        <v>0</v>
      </c>
      <c r="T365" s="228">
        <f>S365*H365</f>
        <v>0</v>
      </c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R365" s="229" t="s">
        <v>98</v>
      </c>
      <c r="AT365" s="229" t="s">
        <v>268</v>
      </c>
      <c r="AU365" s="229" t="s">
        <v>86</v>
      </c>
      <c r="AY365" s="19" t="s">
        <v>266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19" t="s">
        <v>84</v>
      </c>
      <c r="BK365" s="230">
        <f>ROUND(I365*H365,2)</f>
        <v>0</v>
      </c>
      <c r="BL365" s="19" t="s">
        <v>98</v>
      </c>
      <c r="BM365" s="229" t="s">
        <v>1895</v>
      </c>
    </row>
    <row r="366" s="2" customFormat="1">
      <c r="A366" s="41"/>
      <c r="B366" s="42"/>
      <c r="C366" s="43"/>
      <c r="D366" s="231" t="s">
        <v>274</v>
      </c>
      <c r="E366" s="43"/>
      <c r="F366" s="232" t="s">
        <v>1896</v>
      </c>
      <c r="G366" s="43"/>
      <c r="H366" s="43"/>
      <c r="I366" s="233"/>
      <c r="J366" s="43"/>
      <c r="K366" s="43"/>
      <c r="L366" s="47"/>
      <c r="M366" s="234"/>
      <c r="N366" s="235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19" t="s">
        <v>274</v>
      </c>
      <c r="AU366" s="19" t="s">
        <v>86</v>
      </c>
    </row>
    <row r="367" s="2" customFormat="1" ht="16.5" customHeight="1">
      <c r="A367" s="41"/>
      <c r="B367" s="42"/>
      <c r="C367" s="248" t="s">
        <v>917</v>
      </c>
      <c r="D367" s="248" t="s">
        <v>336</v>
      </c>
      <c r="E367" s="249" t="s">
        <v>1897</v>
      </c>
      <c r="F367" s="250" t="s">
        <v>1898</v>
      </c>
      <c r="G367" s="251" t="s">
        <v>452</v>
      </c>
      <c r="H367" s="252">
        <v>4</v>
      </c>
      <c r="I367" s="253"/>
      <c r="J367" s="254">
        <f>ROUND(I367*H367,2)</f>
        <v>0</v>
      </c>
      <c r="K367" s="250" t="s">
        <v>272</v>
      </c>
      <c r="L367" s="255"/>
      <c r="M367" s="256" t="s">
        <v>32</v>
      </c>
      <c r="N367" s="257" t="s">
        <v>48</v>
      </c>
      <c r="O367" s="87"/>
      <c r="P367" s="227">
        <f>O367*H367</f>
        <v>0</v>
      </c>
      <c r="Q367" s="227">
        <v>1.0129999999999999</v>
      </c>
      <c r="R367" s="227">
        <f>Q367*H367</f>
        <v>4.0519999999999996</v>
      </c>
      <c r="S367" s="227">
        <v>0</v>
      </c>
      <c r="T367" s="228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29" t="s">
        <v>319</v>
      </c>
      <c r="AT367" s="229" t="s">
        <v>336</v>
      </c>
      <c r="AU367" s="229" t="s">
        <v>86</v>
      </c>
      <c r="AY367" s="19" t="s">
        <v>266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19" t="s">
        <v>84</v>
      </c>
      <c r="BK367" s="230">
        <f>ROUND(I367*H367,2)</f>
        <v>0</v>
      </c>
      <c r="BL367" s="19" t="s">
        <v>98</v>
      </c>
      <c r="BM367" s="229" t="s">
        <v>1899</v>
      </c>
    </row>
    <row r="368" s="15" customFormat="1">
      <c r="A368" s="15"/>
      <c r="B368" s="273"/>
      <c r="C368" s="274"/>
      <c r="D368" s="238" t="s">
        <v>276</v>
      </c>
      <c r="E368" s="275" t="s">
        <v>32</v>
      </c>
      <c r="F368" s="276" t="s">
        <v>1085</v>
      </c>
      <c r="G368" s="274"/>
      <c r="H368" s="275" t="s">
        <v>32</v>
      </c>
      <c r="I368" s="277"/>
      <c r="J368" s="274"/>
      <c r="K368" s="274"/>
      <c r="L368" s="278"/>
      <c r="M368" s="279"/>
      <c r="N368" s="280"/>
      <c r="O368" s="280"/>
      <c r="P368" s="280"/>
      <c r="Q368" s="280"/>
      <c r="R368" s="280"/>
      <c r="S368" s="280"/>
      <c r="T368" s="281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82" t="s">
        <v>276</v>
      </c>
      <c r="AU368" s="282" t="s">
        <v>86</v>
      </c>
      <c r="AV368" s="15" t="s">
        <v>84</v>
      </c>
      <c r="AW368" s="15" t="s">
        <v>39</v>
      </c>
      <c r="AX368" s="15" t="s">
        <v>77</v>
      </c>
      <c r="AY368" s="282" t="s">
        <v>266</v>
      </c>
    </row>
    <row r="369" s="13" customFormat="1">
      <c r="A369" s="13"/>
      <c r="B369" s="236"/>
      <c r="C369" s="237"/>
      <c r="D369" s="238" t="s">
        <v>276</v>
      </c>
      <c r="E369" s="239" t="s">
        <v>1900</v>
      </c>
      <c r="F369" s="240" t="s">
        <v>1901</v>
      </c>
      <c r="G369" s="237"/>
      <c r="H369" s="241">
        <v>4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276</v>
      </c>
      <c r="AU369" s="247" t="s">
        <v>86</v>
      </c>
      <c r="AV369" s="13" t="s">
        <v>86</v>
      </c>
      <c r="AW369" s="13" t="s">
        <v>39</v>
      </c>
      <c r="AX369" s="13" t="s">
        <v>84</v>
      </c>
      <c r="AY369" s="247" t="s">
        <v>266</v>
      </c>
    </row>
    <row r="370" s="2" customFormat="1" ht="16.5" customHeight="1">
      <c r="A370" s="41"/>
      <c r="B370" s="42"/>
      <c r="C370" s="248" t="s">
        <v>919</v>
      </c>
      <c r="D370" s="248" t="s">
        <v>336</v>
      </c>
      <c r="E370" s="249" t="s">
        <v>1902</v>
      </c>
      <c r="F370" s="250" t="s">
        <v>1903</v>
      </c>
      <c r="G370" s="251" t="s">
        <v>945</v>
      </c>
      <c r="H370" s="252">
        <v>2</v>
      </c>
      <c r="I370" s="253"/>
      <c r="J370" s="254">
        <f>ROUND(I370*H370,2)</f>
        <v>0</v>
      </c>
      <c r="K370" s="250" t="s">
        <v>272</v>
      </c>
      <c r="L370" s="255"/>
      <c r="M370" s="256" t="s">
        <v>32</v>
      </c>
      <c r="N370" s="257" t="s">
        <v>48</v>
      </c>
      <c r="O370" s="87"/>
      <c r="P370" s="227">
        <f>O370*H370</f>
        <v>0</v>
      </c>
      <c r="Q370" s="227">
        <v>0.20999999999999999</v>
      </c>
      <c r="R370" s="227">
        <f>Q370*H370</f>
        <v>0.41999999999999998</v>
      </c>
      <c r="S370" s="227">
        <v>0</v>
      </c>
      <c r="T370" s="228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9" t="s">
        <v>319</v>
      </c>
      <c r="AT370" s="229" t="s">
        <v>336</v>
      </c>
      <c r="AU370" s="229" t="s">
        <v>86</v>
      </c>
      <c r="AY370" s="19" t="s">
        <v>266</v>
      </c>
      <c r="BE370" s="230">
        <f>IF(N370="základní",J370,0)</f>
        <v>0</v>
      </c>
      <c r="BF370" s="230">
        <f>IF(N370="snížená",J370,0)</f>
        <v>0</v>
      </c>
      <c r="BG370" s="230">
        <f>IF(N370="zákl. přenesená",J370,0)</f>
        <v>0</v>
      </c>
      <c r="BH370" s="230">
        <f>IF(N370="sníž. přenesená",J370,0)</f>
        <v>0</v>
      </c>
      <c r="BI370" s="230">
        <f>IF(N370="nulová",J370,0)</f>
        <v>0</v>
      </c>
      <c r="BJ370" s="19" t="s">
        <v>84</v>
      </c>
      <c r="BK370" s="230">
        <f>ROUND(I370*H370,2)</f>
        <v>0</v>
      </c>
      <c r="BL370" s="19" t="s">
        <v>98</v>
      </c>
      <c r="BM370" s="229" t="s">
        <v>1904</v>
      </c>
    </row>
    <row r="371" s="15" customFormat="1">
      <c r="A371" s="15"/>
      <c r="B371" s="273"/>
      <c r="C371" s="274"/>
      <c r="D371" s="238" t="s">
        <v>276</v>
      </c>
      <c r="E371" s="275" t="s">
        <v>32</v>
      </c>
      <c r="F371" s="276" t="s">
        <v>1085</v>
      </c>
      <c r="G371" s="274"/>
      <c r="H371" s="275" t="s">
        <v>32</v>
      </c>
      <c r="I371" s="277"/>
      <c r="J371" s="274"/>
      <c r="K371" s="274"/>
      <c r="L371" s="278"/>
      <c r="M371" s="279"/>
      <c r="N371" s="280"/>
      <c r="O371" s="280"/>
      <c r="P371" s="280"/>
      <c r="Q371" s="280"/>
      <c r="R371" s="280"/>
      <c r="S371" s="280"/>
      <c r="T371" s="281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82" t="s">
        <v>276</v>
      </c>
      <c r="AU371" s="282" t="s">
        <v>86</v>
      </c>
      <c r="AV371" s="15" t="s">
        <v>84</v>
      </c>
      <c r="AW371" s="15" t="s">
        <v>39</v>
      </c>
      <c r="AX371" s="15" t="s">
        <v>77</v>
      </c>
      <c r="AY371" s="282" t="s">
        <v>266</v>
      </c>
    </row>
    <row r="372" s="13" customFormat="1">
      <c r="A372" s="13"/>
      <c r="B372" s="236"/>
      <c r="C372" s="237"/>
      <c r="D372" s="238" t="s">
        <v>276</v>
      </c>
      <c r="E372" s="239" t="s">
        <v>1905</v>
      </c>
      <c r="F372" s="240" t="s">
        <v>1906</v>
      </c>
      <c r="G372" s="237"/>
      <c r="H372" s="241">
        <v>1</v>
      </c>
      <c r="I372" s="242"/>
      <c r="J372" s="237"/>
      <c r="K372" s="237"/>
      <c r="L372" s="243"/>
      <c r="M372" s="244"/>
      <c r="N372" s="245"/>
      <c r="O372" s="245"/>
      <c r="P372" s="245"/>
      <c r="Q372" s="245"/>
      <c r="R372" s="245"/>
      <c r="S372" s="245"/>
      <c r="T372" s="246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7" t="s">
        <v>276</v>
      </c>
      <c r="AU372" s="247" t="s">
        <v>86</v>
      </c>
      <c r="AV372" s="13" t="s">
        <v>86</v>
      </c>
      <c r="AW372" s="13" t="s">
        <v>39</v>
      </c>
      <c r="AX372" s="13" t="s">
        <v>77</v>
      </c>
      <c r="AY372" s="247" t="s">
        <v>266</v>
      </c>
    </row>
    <row r="373" s="13" customFormat="1">
      <c r="A373" s="13"/>
      <c r="B373" s="236"/>
      <c r="C373" s="237"/>
      <c r="D373" s="238" t="s">
        <v>276</v>
      </c>
      <c r="E373" s="239" t="s">
        <v>1907</v>
      </c>
      <c r="F373" s="240" t="s">
        <v>1908</v>
      </c>
      <c r="G373" s="237"/>
      <c r="H373" s="241">
        <v>1</v>
      </c>
      <c r="I373" s="242"/>
      <c r="J373" s="237"/>
      <c r="K373" s="237"/>
      <c r="L373" s="243"/>
      <c r="M373" s="244"/>
      <c r="N373" s="245"/>
      <c r="O373" s="245"/>
      <c r="P373" s="245"/>
      <c r="Q373" s="245"/>
      <c r="R373" s="245"/>
      <c r="S373" s="245"/>
      <c r="T373" s="24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7" t="s">
        <v>276</v>
      </c>
      <c r="AU373" s="247" t="s">
        <v>86</v>
      </c>
      <c r="AV373" s="13" t="s">
        <v>86</v>
      </c>
      <c r="AW373" s="13" t="s">
        <v>39</v>
      </c>
      <c r="AX373" s="13" t="s">
        <v>77</v>
      </c>
      <c r="AY373" s="247" t="s">
        <v>266</v>
      </c>
    </row>
    <row r="374" s="14" customFormat="1">
      <c r="A374" s="14"/>
      <c r="B374" s="259"/>
      <c r="C374" s="260"/>
      <c r="D374" s="238" t="s">
        <v>276</v>
      </c>
      <c r="E374" s="261" t="s">
        <v>32</v>
      </c>
      <c r="F374" s="262" t="s">
        <v>430</v>
      </c>
      <c r="G374" s="260"/>
      <c r="H374" s="263">
        <v>2</v>
      </c>
      <c r="I374" s="264"/>
      <c r="J374" s="260"/>
      <c r="K374" s="260"/>
      <c r="L374" s="265"/>
      <c r="M374" s="266"/>
      <c r="N374" s="267"/>
      <c r="O374" s="267"/>
      <c r="P374" s="267"/>
      <c r="Q374" s="267"/>
      <c r="R374" s="267"/>
      <c r="S374" s="267"/>
      <c r="T374" s="268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9" t="s">
        <v>276</v>
      </c>
      <c r="AU374" s="269" t="s">
        <v>86</v>
      </c>
      <c r="AV374" s="14" t="s">
        <v>98</v>
      </c>
      <c r="AW374" s="14" t="s">
        <v>39</v>
      </c>
      <c r="AX374" s="14" t="s">
        <v>84</v>
      </c>
      <c r="AY374" s="269" t="s">
        <v>266</v>
      </c>
    </row>
    <row r="375" s="2" customFormat="1" ht="16.5" customHeight="1">
      <c r="A375" s="41"/>
      <c r="B375" s="42"/>
      <c r="C375" s="248" t="s">
        <v>922</v>
      </c>
      <c r="D375" s="248" t="s">
        <v>336</v>
      </c>
      <c r="E375" s="249" t="s">
        <v>1909</v>
      </c>
      <c r="F375" s="250" t="s">
        <v>1910</v>
      </c>
      <c r="G375" s="251" t="s">
        <v>945</v>
      </c>
      <c r="H375" s="252">
        <v>1</v>
      </c>
      <c r="I375" s="253"/>
      <c r="J375" s="254">
        <f>ROUND(I375*H375,2)</f>
        <v>0</v>
      </c>
      <c r="K375" s="250" t="s">
        <v>272</v>
      </c>
      <c r="L375" s="255"/>
      <c r="M375" s="256" t="s">
        <v>32</v>
      </c>
      <c r="N375" s="257" t="s">
        <v>48</v>
      </c>
      <c r="O375" s="87"/>
      <c r="P375" s="227">
        <f>O375*H375</f>
        <v>0</v>
      </c>
      <c r="Q375" s="227">
        <v>0.41999999999999998</v>
      </c>
      <c r="R375" s="227">
        <f>Q375*H375</f>
        <v>0.41999999999999998</v>
      </c>
      <c r="S375" s="227">
        <v>0</v>
      </c>
      <c r="T375" s="228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9" t="s">
        <v>319</v>
      </c>
      <c r="AT375" s="229" t="s">
        <v>336</v>
      </c>
      <c r="AU375" s="229" t="s">
        <v>86</v>
      </c>
      <c r="AY375" s="19" t="s">
        <v>266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19" t="s">
        <v>84</v>
      </c>
      <c r="BK375" s="230">
        <f>ROUND(I375*H375,2)</f>
        <v>0</v>
      </c>
      <c r="BL375" s="19" t="s">
        <v>98</v>
      </c>
      <c r="BM375" s="229" t="s">
        <v>1911</v>
      </c>
    </row>
    <row r="376" s="15" customFormat="1">
      <c r="A376" s="15"/>
      <c r="B376" s="273"/>
      <c r="C376" s="274"/>
      <c r="D376" s="238" t="s">
        <v>276</v>
      </c>
      <c r="E376" s="275" t="s">
        <v>32</v>
      </c>
      <c r="F376" s="276" t="s">
        <v>1085</v>
      </c>
      <c r="G376" s="274"/>
      <c r="H376" s="275" t="s">
        <v>32</v>
      </c>
      <c r="I376" s="277"/>
      <c r="J376" s="274"/>
      <c r="K376" s="274"/>
      <c r="L376" s="278"/>
      <c r="M376" s="279"/>
      <c r="N376" s="280"/>
      <c r="O376" s="280"/>
      <c r="P376" s="280"/>
      <c r="Q376" s="280"/>
      <c r="R376" s="280"/>
      <c r="S376" s="280"/>
      <c r="T376" s="281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82" t="s">
        <v>276</v>
      </c>
      <c r="AU376" s="282" t="s">
        <v>86</v>
      </c>
      <c r="AV376" s="15" t="s">
        <v>84</v>
      </c>
      <c r="AW376" s="15" t="s">
        <v>39</v>
      </c>
      <c r="AX376" s="15" t="s">
        <v>77</v>
      </c>
      <c r="AY376" s="282" t="s">
        <v>266</v>
      </c>
    </row>
    <row r="377" s="13" customFormat="1">
      <c r="A377" s="13"/>
      <c r="B377" s="236"/>
      <c r="C377" s="237"/>
      <c r="D377" s="238" t="s">
        <v>276</v>
      </c>
      <c r="E377" s="239" t="s">
        <v>1912</v>
      </c>
      <c r="F377" s="240" t="s">
        <v>1908</v>
      </c>
      <c r="G377" s="237"/>
      <c r="H377" s="241">
        <v>1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276</v>
      </c>
      <c r="AU377" s="247" t="s">
        <v>86</v>
      </c>
      <c r="AV377" s="13" t="s">
        <v>86</v>
      </c>
      <c r="AW377" s="13" t="s">
        <v>39</v>
      </c>
      <c r="AX377" s="13" t="s">
        <v>84</v>
      </c>
      <c r="AY377" s="247" t="s">
        <v>266</v>
      </c>
    </row>
    <row r="378" s="2" customFormat="1" ht="16.5" customHeight="1">
      <c r="A378" s="41"/>
      <c r="B378" s="42"/>
      <c r="C378" s="248" t="s">
        <v>1913</v>
      </c>
      <c r="D378" s="248" t="s">
        <v>336</v>
      </c>
      <c r="E378" s="249" t="s">
        <v>1914</v>
      </c>
      <c r="F378" s="250" t="s">
        <v>1915</v>
      </c>
      <c r="G378" s="251" t="s">
        <v>945</v>
      </c>
      <c r="H378" s="252">
        <v>7</v>
      </c>
      <c r="I378" s="253"/>
      <c r="J378" s="254">
        <f>ROUND(I378*H378,2)</f>
        <v>0</v>
      </c>
      <c r="K378" s="250" t="s">
        <v>272</v>
      </c>
      <c r="L378" s="255"/>
      <c r="M378" s="256" t="s">
        <v>32</v>
      </c>
      <c r="N378" s="257" t="s">
        <v>48</v>
      </c>
      <c r="O378" s="87"/>
      <c r="P378" s="227">
        <f>O378*H378</f>
        <v>0</v>
      </c>
      <c r="Q378" s="227">
        <v>0.85999999999999999</v>
      </c>
      <c r="R378" s="227">
        <f>Q378*H378</f>
        <v>6.0199999999999996</v>
      </c>
      <c r="S378" s="227">
        <v>0</v>
      </c>
      <c r="T378" s="228">
        <f>S378*H378</f>
        <v>0</v>
      </c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R378" s="229" t="s">
        <v>319</v>
      </c>
      <c r="AT378" s="229" t="s">
        <v>336</v>
      </c>
      <c r="AU378" s="229" t="s">
        <v>86</v>
      </c>
      <c r="AY378" s="19" t="s">
        <v>266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19" t="s">
        <v>84</v>
      </c>
      <c r="BK378" s="230">
        <f>ROUND(I378*H378,2)</f>
        <v>0</v>
      </c>
      <c r="BL378" s="19" t="s">
        <v>98</v>
      </c>
      <c r="BM378" s="229" t="s">
        <v>1916</v>
      </c>
    </row>
    <row r="379" s="15" customFormat="1">
      <c r="A379" s="15"/>
      <c r="B379" s="273"/>
      <c r="C379" s="274"/>
      <c r="D379" s="238" t="s">
        <v>276</v>
      </c>
      <c r="E379" s="275" t="s">
        <v>32</v>
      </c>
      <c r="F379" s="276" t="s">
        <v>1085</v>
      </c>
      <c r="G379" s="274"/>
      <c r="H379" s="275" t="s">
        <v>32</v>
      </c>
      <c r="I379" s="277"/>
      <c r="J379" s="274"/>
      <c r="K379" s="274"/>
      <c r="L379" s="278"/>
      <c r="M379" s="279"/>
      <c r="N379" s="280"/>
      <c r="O379" s="280"/>
      <c r="P379" s="280"/>
      <c r="Q379" s="280"/>
      <c r="R379" s="280"/>
      <c r="S379" s="280"/>
      <c r="T379" s="281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82" t="s">
        <v>276</v>
      </c>
      <c r="AU379" s="282" t="s">
        <v>86</v>
      </c>
      <c r="AV379" s="15" t="s">
        <v>84</v>
      </c>
      <c r="AW379" s="15" t="s">
        <v>39</v>
      </c>
      <c r="AX379" s="15" t="s">
        <v>77</v>
      </c>
      <c r="AY379" s="282" t="s">
        <v>266</v>
      </c>
    </row>
    <row r="380" s="13" customFormat="1">
      <c r="A380" s="13"/>
      <c r="B380" s="236"/>
      <c r="C380" s="237"/>
      <c r="D380" s="238" t="s">
        <v>276</v>
      </c>
      <c r="E380" s="239" t="s">
        <v>1917</v>
      </c>
      <c r="F380" s="240" t="s">
        <v>1918</v>
      </c>
      <c r="G380" s="237"/>
      <c r="H380" s="241">
        <v>4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276</v>
      </c>
      <c r="AU380" s="247" t="s">
        <v>86</v>
      </c>
      <c r="AV380" s="13" t="s">
        <v>86</v>
      </c>
      <c r="AW380" s="13" t="s">
        <v>39</v>
      </c>
      <c r="AX380" s="13" t="s">
        <v>77</v>
      </c>
      <c r="AY380" s="247" t="s">
        <v>266</v>
      </c>
    </row>
    <row r="381" s="13" customFormat="1">
      <c r="A381" s="13"/>
      <c r="B381" s="236"/>
      <c r="C381" s="237"/>
      <c r="D381" s="238" t="s">
        <v>276</v>
      </c>
      <c r="E381" s="239" t="s">
        <v>1919</v>
      </c>
      <c r="F381" s="240" t="s">
        <v>1920</v>
      </c>
      <c r="G381" s="237"/>
      <c r="H381" s="241">
        <v>3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276</v>
      </c>
      <c r="AU381" s="247" t="s">
        <v>86</v>
      </c>
      <c r="AV381" s="13" t="s">
        <v>86</v>
      </c>
      <c r="AW381" s="13" t="s">
        <v>39</v>
      </c>
      <c r="AX381" s="13" t="s">
        <v>77</v>
      </c>
      <c r="AY381" s="247" t="s">
        <v>266</v>
      </c>
    </row>
    <row r="382" s="14" customFormat="1">
      <c r="A382" s="14"/>
      <c r="B382" s="259"/>
      <c r="C382" s="260"/>
      <c r="D382" s="238" t="s">
        <v>276</v>
      </c>
      <c r="E382" s="261" t="s">
        <v>32</v>
      </c>
      <c r="F382" s="262" t="s">
        <v>430</v>
      </c>
      <c r="G382" s="260"/>
      <c r="H382" s="263">
        <v>7</v>
      </c>
      <c r="I382" s="264"/>
      <c r="J382" s="260"/>
      <c r="K382" s="260"/>
      <c r="L382" s="265"/>
      <c r="M382" s="266"/>
      <c r="N382" s="267"/>
      <c r="O382" s="267"/>
      <c r="P382" s="267"/>
      <c r="Q382" s="267"/>
      <c r="R382" s="267"/>
      <c r="S382" s="267"/>
      <c r="T382" s="26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9" t="s">
        <v>276</v>
      </c>
      <c r="AU382" s="269" t="s">
        <v>86</v>
      </c>
      <c r="AV382" s="14" t="s">
        <v>98</v>
      </c>
      <c r="AW382" s="14" t="s">
        <v>39</v>
      </c>
      <c r="AX382" s="14" t="s">
        <v>84</v>
      </c>
      <c r="AY382" s="269" t="s">
        <v>266</v>
      </c>
    </row>
    <row r="383" s="2" customFormat="1" ht="16.5" customHeight="1">
      <c r="A383" s="41"/>
      <c r="B383" s="42"/>
      <c r="C383" s="248" t="s">
        <v>1921</v>
      </c>
      <c r="D383" s="248" t="s">
        <v>336</v>
      </c>
      <c r="E383" s="249" t="s">
        <v>1922</v>
      </c>
      <c r="F383" s="250" t="s">
        <v>1923</v>
      </c>
      <c r="G383" s="251" t="s">
        <v>452</v>
      </c>
      <c r="H383" s="252">
        <v>10</v>
      </c>
      <c r="I383" s="253"/>
      <c r="J383" s="254">
        <f>ROUND(I383*H383,2)</f>
        <v>0</v>
      </c>
      <c r="K383" s="250" t="s">
        <v>272</v>
      </c>
      <c r="L383" s="255"/>
      <c r="M383" s="256" t="s">
        <v>32</v>
      </c>
      <c r="N383" s="257" t="s">
        <v>48</v>
      </c>
      <c r="O383" s="87"/>
      <c r="P383" s="227">
        <f>O383*H383</f>
        <v>0</v>
      </c>
      <c r="Q383" s="227">
        <v>0.002</v>
      </c>
      <c r="R383" s="227">
        <f>Q383*H383</f>
        <v>0.02</v>
      </c>
      <c r="S383" s="227">
        <v>0</v>
      </c>
      <c r="T383" s="228">
        <f>S383*H383</f>
        <v>0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29" t="s">
        <v>319</v>
      </c>
      <c r="AT383" s="229" t="s">
        <v>336</v>
      </c>
      <c r="AU383" s="229" t="s">
        <v>86</v>
      </c>
      <c r="AY383" s="19" t="s">
        <v>266</v>
      </c>
      <c r="BE383" s="230">
        <f>IF(N383="základní",J383,0)</f>
        <v>0</v>
      </c>
      <c r="BF383" s="230">
        <f>IF(N383="snížená",J383,0)</f>
        <v>0</v>
      </c>
      <c r="BG383" s="230">
        <f>IF(N383="zákl. přenesená",J383,0)</f>
        <v>0</v>
      </c>
      <c r="BH383" s="230">
        <f>IF(N383="sníž. přenesená",J383,0)</f>
        <v>0</v>
      </c>
      <c r="BI383" s="230">
        <f>IF(N383="nulová",J383,0)</f>
        <v>0</v>
      </c>
      <c r="BJ383" s="19" t="s">
        <v>84</v>
      </c>
      <c r="BK383" s="230">
        <f>ROUND(I383*H383,2)</f>
        <v>0</v>
      </c>
      <c r="BL383" s="19" t="s">
        <v>98</v>
      </c>
      <c r="BM383" s="229" t="s">
        <v>1924</v>
      </c>
    </row>
    <row r="384" s="2" customFormat="1" ht="16.5" customHeight="1">
      <c r="A384" s="41"/>
      <c r="B384" s="42"/>
      <c r="C384" s="248" t="s">
        <v>1925</v>
      </c>
      <c r="D384" s="248" t="s">
        <v>336</v>
      </c>
      <c r="E384" s="249" t="s">
        <v>1926</v>
      </c>
      <c r="F384" s="250" t="s">
        <v>1927</v>
      </c>
      <c r="G384" s="251" t="s">
        <v>452</v>
      </c>
      <c r="H384" s="252">
        <v>4</v>
      </c>
      <c r="I384" s="253"/>
      <c r="J384" s="254">
        <f>ROUND(I384*H384,2)</f>
        <v>0</v>
      </c>
      <c r="K384" s="250" t="s">
        <v>272</v>
      </c>
      <c r="L384" s="255"/>
      <c r="M384" s="256" t="s">
        <v>32</v>
      </c>
      <c r="N384" s="257" t="s">
        <v>48</v>
      </c>
      <c r="O384" s="87"/>
      <c r="P384" s="227">
        <f>O384*H384</f>
        <v>0</v>
      </c>
      <c r="Q384" s="227">
        <v>0.002</v>
      </c>
      <c r="R384" s="227">
        <f>Q384*H384</f>
        <v>0.0080000000000000002</v>
      </c>
      <c r="S384" s="227">
        <v>0</v>
      </c>
      <c r="T384" s="228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29" t="s">
        <v>319</v>
      </c>
      <c r="AT384" s="229" t="s">
        <v>336</v>
      </c>
      <c r="AU384" s="229" t="s">
        <v>86</v>
      </c>
      <c r="AY384" s="19" t="s">
        <v>266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19" t="s">
        <v>84</v>
      </c>
      <c r="BK384" s="230">
        <f>ROUND(I384*H384,2)</f>
        <v>0</v>
      </c>
      <c r="BL384" s="19" t="s">
        <v>98</v>
      </c>
      <c r="BM384" s="229" t="s">
        <v>1928</v>
      </c>
    </row>
    <row r="385" s="2" customFormat="1" ht="16.5" customHeight="1">
      <c r="A385" s="41"/>
      <c r="B385" s="42"/>
      <c r="C385" s="218" t="s">
        <v>1929</v>
      </c>
      <c r="D385" s="218" t="s">
        <v>268</v>
      </c>
      <c r="E385" s="219" t="s">
        <v>1930</v>
      </c>
      <c r="F385" s="220" t="s">
        <v>1931</v>
      </c>
      <c r="G385" s="221" t="s">
        <v>452</v>
      </c>
      <c r="H385" s="222">
        <v>4</v>
      </c>
      <c r="I385" s="223"/>
      <c r="J385" s="224">
        <f>ROUND(I385*H385,2)</f>
        <v>0</v>
      </c>
      <c r="K385" s="220" t="s">
        <v>272</v>
      </c>
      <c r="L385" s="47"/>
      <c r="M385" s="225" t="s">
        <v>32</v>
      </c>
      <c r="N385" s="226" t="s">
        <v>48</v>
      </c>
      <c r="O385" s="87"/>
      <c r="P385" s="227">
        <f>O385*H385</f>
        <v>0</v>
      </c>
      <c r="Q385" s="227">
        <v>0.01248</v>
      </c>
      <c r="R385" s="227">
        <f>Q385*H385</f>
        <v>0.049919999999999999</v>
      </c>
      <c r="S385" s="227">
        <v>0</v>
      </c>
      <c r="T385" s="228">
        <f>S385*H385</f>
        <v>0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29" t="s">
        <v>98</v>
      </c>
      <c r="AT385" s="229" t="s">
        <v>268</v>
      </c>
      <c r="AU385" s="229" t="s">
        <v>86</v>
      </c>
      <c r="AY385" s="19" t="s">
        <v>266</v>
      </c>
      <c r="BE385" s="230">
        <f>IF(N385="základní",J385,0)</f>
        <v>0</v>
      </c>
      <c r="BF385" s="230">
        <f>IF(N385="snížená",J385,0)</f>
        <v>0</v>
      </c>
      <c r="BG385" s="230">
        <f>IF(N385="zákl. přenesená",J385,0)</f>
        <v>0</v>
      </c>
      <c r="BH385" s="230">
        <f>IF(N385="sníž. přenesená",J385,0)</f>
        <v>0</v>
      </c>
      <c r="BI385" s="230">
        <f>IF(N385="nulová",J385,0)</f>
        <v>0</v>
      </c>
      <c r="BJ385" s="19" t="s">
        <v>84</v>
      </c>
      <c r="BK385" s="230">
        <f>ROUND(I385*H385,2)</f>
        <v>0</v>
      </c>
      <c r="BL385" s="19" t="s">
        <v>98</v>
      </c>
      <c r="BM385" s="229" t="s">
        <v>1932</v>
      </c>
    </row>
    <row r="386" s="2" customFormat="1">
      <c r="A386" s="41"/>
      <c r="B386" s="42"/>
      <c r="C386" s="43"/>
      <c r="D386" s="231" t="s">
        <v>274</v>
      </c>
      <c r="E386" s="43"/>
      <c r="F386" s="232" t="s">
        <v>1933</v>
      </c>
      <c r="G386" s="43"/>
      <c r="H386" s="43"/>
      <c r="I386" s="233"/>
      <c r="J386" s="43"/>
      <c r="K386" s="43"/>
      <c r="L386" s="47"/>
      <c r="M386" s="234"/>
      <c r="N386" s="235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19" t="s">
        <v>274</v>
      </c>
      <c r="AU386" s="19" t="s">
        <v>86</v>
      </c>
    </row>
    <row r="387" s="2" customFormat="1" ht="16.5" customHeight="1">
      <c r="A387" s="41"/>
      <c r="B387" s="42"/>
      <c r="C387" s="248" t="s">
        <v>1934</v>
      </c>
      <c r="D387" s="248" t="s">
        <v>336</v>
      </c>
      <c r="E387" s="249" t="s">
        <v>1935</v>
      </c>
      <c r="F387" s="250" t="s">
        <v>1936</v>
      </c>
      <c r="G387" s="251" t="s">
        <v>945</v>
      </c>
      <c r="H387" s="252">
        <v>3</v>
      </c>
      <c r="I387" s="253"/>
      <c r="J387" s="254">
        <f>ROUND(I387*H387,2)</f>
        <v>0</v>
      </c>
      <c r="K387" s="250" t="s">
        <v>272</v>
      </c>
      <c r="L387" s="255"/>
      <c r="M387" s="256" t="s">
        <v>32</v>
      </c>
      <c r="N387" s="257" t="s">
        <v>48</v>
      </c>
      <c r="O387" s="87"/>
      <c r="P387" s="227">
        <f>O387*H387</f>
        <v>0</v>
      </c>
      <c r="Q387" s="227">
        <v>0.50800000000000001</v>
      </c>
      <c r="R387" s="227">
        <f>Q387*H387</f>
        <v>1.524</v>
      </c>
      <c r="S387" s="227">
        <v>0</v>
      </c>
      <c r="T387" s="228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9" t="s">
        <v>319</v>
      </c>
      <c r="AT387" s="229" t="s">
        <v>336</v>
      </c>
      <c r="AU387" s="229" t="s">
        <v>86</v>
      </c>
      <c r="AY387" s="19" t="s">
        <v>266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19" t="s">
        <v>84</v>
      </c>
      <c r="BK387" s="230">
        <f>ROUND(I387*H387,2)</f>
        <v>0</v>
      </c>
      <c r="BL387" s="19" t="s">
        <v>98</v>
      </c>
      <c r="BM387" s="229" t="s">
        <v>1937</v>
      </c>
    </row>
    <row r="388" s="15" customFormat="1">
      <c r="A388" s="15"/>
      <c r="B388" s="273"/>
      <c r="C388" s="274"/>
      <c r="D388" s="238" t="s">
        <v>276</v>
      </c>
      <c r="E388" s="275" t="s">
        <v>32</v>
      </c>
      <c r="F388" s="276" t="s">
        <v>1085</v>
      </c>
      <c r="G388" s="274"/>
      <c r="H388" s="275" t="s">
        <v>32</v>
      </c>
      <c r="I388" s="277"/>
      <c r="J388" s="274"/>
      <c r="K388" s="274"/>
      <c r="L388" s="278"/>
      <c r="M388" s="279"/>
      <c r="N388" s="280"/>
      <c r="O388" s="280"/>
      <c r="P388" s="280"/>
      <c r="Q388" s="280"/>
      <c r="R388" s="280"/>
      <c r="S388" s="280"/>
      <c r="T388" s="281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82" t="s">
        <v>276</v>
      </c>
      <c r="AU388" s="282" t="s">
        <v>86</v>
      </c>
      <c r="AV388" s="15" t="s">
        <v>84</v>
      </c>
      <c r="AW388" s="15" t="s">
        <v>39</v>
      </c>
      <c r="AX388" s="15" t="s">
        <v>77</v>
      </c>
      <c r="AY388" s="282" t="s">
        <v>266</v>
      </c>
    </row>
    <row r="389" s="13" customFormat="1">
      <c r="A389" s="13"/>
      <c r="B389" s="236"/>
      <c r="C389" s="237"/>
      <c r="D389" s="238" t="s">
        <v>276</v>
      </c>
      <c r="E389" s="239" t="s">
        <v>1938</v>
      </c>
      <c r="F389" s="240" t="s">
        <v>1906</v>
      </c>
      <c r="G389" s="237"/>
      <c r="H389" s="241">
        <v>1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276</v>
      </c>
      <c r="AU389" s="247" t="s">
        <v>86</v>
      </c>
      <c r="AV389" s="13" t="s">
        <v>86</v>
      </c>
      <c r="AW389" s="13" t="s">
        <v>39</v>
      </c>
      <c r="AX389" s="13" t="s">
        <v>77</v>
      </c>
      <c r="AY389" s="247" t="s">
        <v>266</v>
      </c>
    </row>
    <row r="390" s="13" customFormat="1">
      <c r="A390" s="13"/>
      <c r="B390" s="236"/>
      <c r="C390" s="237"/>
      <c r="D390" s="238" t="s">
        <v>276</v>
      </c>
      <c r="E390" s="239" t="s">
        <v>1939</v>
      </c>
      <c r="F390" s="240" t="s">
        <v>1908</v>
      </c>
      <c r="G390" s="237"/>
      <c r="H390" s="241">
        <v>1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276</v>
      </c>
      <c r="AU390" s="247" t="s">
        <v>86</v>
      </c>
      <c r="AV390" s="13" t="s">
        <v>86</v>
      </c>
      <c r="AW390" s="13" t="s">
        <v>39</v>
      </c>
      <c r="AX390" s="13" t="s">
        <v>77</v>
      </c>
      <c r="AY390" s="247" t="s">
        <v>266</v>
      </c>
    </row>
    <row r="391" s="13" customFormat="1">
      <c r="A391" s="13"/>
      <c r="B391" s="236"/>
      <c r="C391" s="237"/>
      <c r="D391" s="238" t="s">
        <v>276</v>
      </c>
      <c r="E391" s="239" t="s">
        <v>1940</v>
      </c>
      <c r="F391" s="240" t="s">
        <v>1941</v>
      </c>
      <c r="G391" s="237"/>
      <c r="H391" s="241">
        <v>1</v>
      </c>
      <c r="I391" s="242"/>
      <c r="J391" s="237"/>
      <c r="K391" s="237"/>
      <c r="L391" s="243"/>
      <c r="M391" s="244"/>
      <c r="N391" s="245"/>
      <c r="O391" s="245"/>
      <c r="P391" s="245"/>
      <c r="Q391" s="245"/>
      <c r="R391" s="245"/>
      <c r="S391" s="245"/>
      <c r="T391" s="24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7" t="s">
        <v>276</v>
      </c>
      <c r="AU391" s="247" t="s">
        <v>86</v>
      </c>
      <c r="AV391" s="13" t="s">
        <v>86</v>
      </c>
      <c r="AW391" s="13" t="s">
        <v>39</v>
      </c>
      <c r="AX391" s="13" t="s">
        <v>77</v>
      </c>
      <c r="AY391" s="247" t="s">
        <v>266</v>
      </c>
    </row>
    <row r="392" s="14" customFormat="1">
      <c r="A392" s="14"/>
      <c r="B392" s="259"/>
      <c r="C392" s="260"/>
      <c r="D392" s="238" t="s">
        <v>276</v>
      </c>
      <c r="E392" s="261" t="s">
        <v>32</v>
      </c>
      <c r="F392" s="262" t="s">
        <v>430</v>
      </c>
      <c r="G392" s="260"/>
      <c r="H392" s="263">
        <v>3</v>
      </c>
      <c r="I392" s="264"/>
      <c r="J392" s="260"/>
      <c r="K392" s="260"/>
      <c r="L392" s="265"/>
      <c r="M392" s="266"/>
      <c r="N392" s="267"/>
      <c r="O392" s="267"/>
      <c r="P392" s="267"/>
      <c r="Q392" s="267"/>
      <c r="R392" s="267"/>
      <c r="S392" s="267"/>
      <c r="T392" s="268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69" t="s">
        <v>276</v>
      </c>
      <c r="AU392" s="269" t="s">
        <v>86</v>
      </c>
      <c r="AV392" s="14" t="s">
        <v>98</v>
      </c>
      <c r="AW392" s="14" t="s">
        <v>39</v>
      </c>
      <c r="AX392" s="14" t="s">
        <v>84</v>
      </c>
      <c r="AY392" s="269" t="s">
        <v>266</v>
      </c>
    </row>
    <row r="393" s="2" customFormat="1" ht="16.5" customHeight="1">
      <c r="A393" s="41"/>
      <c r="B393" s="42"/>
      <c r="C393" s="248" t="s">
        <v>1942</v>
      </c>
      <c r="D393" s="248" t="s">
        <v>336</v>
      </c>
      <c r="E393" s="249" t="s">
        <v>1943</v>
      </c>
      <c r="F393" s="250" t="s">
        <v>1944</v>
      </c>
      <c r="G393" s="251" t="s">
        <v>452</v>
      </c>
      <c r="H393" s="252">
        <v>1</v>
      </c>
      <c r="I393" s="253"/>
      <c r="J393" s="254">
        <f>ROUND(I393*H393,2)</f>
        <v>0</v>
      </c>
      <c r="K393" s="250" t="s">
        <v>272</v>
      </c>
      <c r="L393" s="255"/>
      <c r="M393" s="256" t="s">
        <v>32</v>
      </c>
      <c r="N393" s="257" t="s">
        <v>48</v>
      </c>
      <c r="O393" s="87"/>
      <c r="P393" s="227">
        <f>O393*H393</f>
        <v>0</v>
      </c>
      <c r="Q393" s="227">
        <v>0.54800000000000004</v>
      </c>
      <c r="R393" s="227">
        <f>Q393*H393</f>
        <v>0.54800000000000004</v>
      </c>
      <c r="S393" s="227">
        <v>0</v>
      </c>
      <c r="T393" s="228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29" t="s">
        <v>319</v>
      </c>
      <c r="AT393" s="229" t="s">
        <v>336</v>
      </c>
      <c r="AU393" s="229" t="s">
        <v>86</v>
      </c>
      <c r="AY393" s="19" t="s">
        <v>266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19" t="s">
        <v>84</v>
      </c>
      <c r="BK393" s="230">
        <f>ROUND(I393*H393,2)</f>
        <v>0</v>
      </c>
      <c r="BL393" s="19" t="s">
        <v>98</v>
      </c>
      <c r="BM393" s="229" t="s">
        <v>1945</v>
      </c>
    </row>
    <row r="394" s="15" customFormat="1">
      <c r="A394" s="15"/>
      <c r="B394" s="273"/>
      <c r="C394" s="274"/>
      <c r="D394" s="238" t="s">
        <v>276</v>
      </c>
      <c r="E394" s="275" t="s">
        <v>32</v>
      </c>
      <c r="F394" s="276" t="s">
        <v>1085</v>
      </c>
      <c r="G394" s="274"/>
      <c r="H394" s="275" t="s">
        <v>32</v>
      </c>
      <c r="I394" s="277"/>
      <c r="J394" s="274"/>
      <c r="K394" s="274"/>
      <c r="L394" s="278"/>
      <c r="M394" s="279"/>
      <c r="N394" s="280"/>
      <c r="O394" s="280"/>
      <c r="P394" s="280"/>
      <c r="Q394" s="280"/>
      <c r="R394" s="280"/>
      <c r="S394" s="280"/>
      <c r="T394" s="281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82" t="s">
        <v>276</v>
      </c>
      <c r="AU394" s="282" t="s">
        <v>86</v>
      </c>
      <c r="AV394" s="15" t="s">
        <v>84</v>
      </c>
      <c r="AW394" s="15" t="s">
        <v>39</v>
      </c>
      <c r="AX394" s="15" t="s">
        <v>77</v>
      </c>
      <c r="AY394" s="282" t="s">
        <v>266</v>
      </c>
    </row>
    <row r="395" s="13" customFormat="1">
      <c r="A395" s="13"/>
      <c r="B395" s="236"/>
      <c r="C395" s="237"/>
      <c r="D395" s="238" t="s">
        <v>276</v>
      </c>
      <c r="E395" s="239" t="s">
        <v>1946</v>
      </c>
      <c r="F395" s="240" t="s">
        <v>1947</v>
      </c>
      <c r="G395" s="237"/>
      <c r="H395" s="241">
        <v>1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276</v>
      </c>
      <c r="AU395" s="247" t="s">
        <v>86</v>
      </c>
      <c r="AV395" s="13" t="s">
        <v>86</v>
      </c>
      <c r="AW395" s="13" t="s">
        <v>39</v>
      </c>
      <c r="AX395" s="13" t="s">
        <v>84</v>
      </c>
      <c r="AY395" s="247" t="s">
        <v>266</v>
      </c>
    </row>
    <row r="396" s="2" customFormat="1" ht="16.5" customHeight="1">
      <c r="A396" s="41"/>
      <c r="B396" s="42"/>
      <c r="C396" s="218" t="s">
        <v>1948</v>
      </c>
      <c r="D396" s="218" t="s">
        <v>268</v>
      </c>
      <c r="E396" s="219" t="s">
        <v>1949</v>
      </c>
      <c r="F396" s="220" t="s">
        <v>1950</v>
      </c>
      <c r="G396" s="221" t="s">
        <v>452</v>
      </c>
      <c r="H396" s="222">
        <v>4</v>
      </c>
      <c r="I396" s="223"/>
      <c r="J396" s="224">
        <f>ROUND(I396*H396,2)</f>
        <v>0</v>
      </c>
      <c r="K396" s="220" t="s">
        <v>272</v>
      </c>
      <c r="L396" s="47"/>
      <c r="M396" s="225" t="s">
        <v>32</v>
      </c>
      <c r="N396" s="226" t="s">
        <v>48</v>
      </c>
      <c r="O396" s="87"/>
      <c r="P396" s="227">
        <f>O396*H396</f>
        <v>0</v>
      </c>
      <c r="Q396" s="227">
        <v>0.21734000000000001</v>
      </c>
      <c r="R396" s="227">
        <f>Q396*H396</f>
        <v>0.86936000000000002</v>
      </c>
      <c r="S396" s="227">
        <v>0</v>
      </c>
      <c r="T396" s="228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9" t="s">
        <v>98</v>
      </c>
      <c r="AT396" s="229" t="s">
        <v>268</v>
      </c>
      <c r="AU396" s="229" t="s">
        <v>86</v>
      </c>
      <c r="AY396" s="19" t="s">
        <v>266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19" t="s">
        <v>84</v>
      </c>
      <c r="BK396" s="230">
        <f>ROUND(I396*H396,2)</f>
        <v>0</v>
      </c>
      <c r="BL396" s="19" t="s">
        <v>98</v>
      </c>
      <c r="BM396" s="229" t="s">
        <v>1951</v>
      </c>
    </row>
    <row r="397" s="2" customFormat="1">
      <c r="A397" s="41"/>
      <c r="B397" s="42"/>
      <c r="C397" s="43"/>
      <c r="D397" s="231" t="s">
        <v>274</v>
      </c>
      <c r="E397" s="43"/>
      <c r="F397" s="232" t="s">
        <v>1952</v>
      </c>
      <c r="G397" s="43"/>
      <c r="H397" s="43"/>
      <c r="I397" s="233"/>
      <c r="J397" s="43"/>
      <c r="K397" s="43"/>
      <c r="L397" s="47"/>
      <c r="M397" s="234"/>
      <c r="N397" s="235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19" t="s">
        <v>274</v>
      </c>
      <c r="AU397" s="19" t="s">
        <v>86</v>
      </c>
    </row>
    <row r="398" s="2" customFormat="1" ht="16.5" customHeight="1">
      <c r="A398" s="41"/>
      <c r="B398" s="42"/>
      <c r="C398" s="248" t="s">
        <v>1953</v>
      </c>
      <c r="D398" s="248" t="s">
        <v>336</v>
      </c>
      <c r="E398" s="249" t="s">
        <v>1954</v>
      </c>
      <c r="F398" s="250" t="s">
        <v>1955</v>
      </c>
      <c r="G398" s="251" t="s">
        <v>452</v>
      </c>
      <c r="H398" s="252">
        <v>4</v>
      </c>
      <c r="I398" s="253"/>
      <c r="J398" s="254">
        <f>ROUND(I398*H398,2)</f>
        <v>0</v>
      </c>
      <c r="K398" s="250" t="s">
        <v>272</v>
      </c>
      <c r="L398" s="255"/>
      <c r="M398" s="256" t="s">
        <v>32</v>
      </c>
      <c r="N398" s="257" t="s">
        <v>48</v>
      </c>
      <c r="O398" s="87"/>
      <c r="P398" s="227">
        <f>O398*H398</f>
        <v>0</v>
      </c>
      <c r="Q398" s="227">
        <v>0.19600000000000001</v>
      </c>
      <c r="R398" s="227">
        <f>Q398*H398</f>
        <v>0.78400000000000003</v>
      </c>
      <c r="S398" s="227">
        <v>0</v>
      </c>
      <c r="T398" s="228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29" t="s">
        <v>319</v>
      </c>
      <c r="AT398" s="229" t="s">
        <v>336</v>
      </c>
      <c r="AU398" s="229" t="s">
        <v>86</v>
      </c>
      <c r="AY398" s="19" t="s">
        <v>266</v>
      </c>
      <c r="BE398" s="230">
        <f>IF(N398="základní",J398,0)</f>
        <v>0</v>
      </c>
      <c r="BF398" s="230">
        <f>IF(N398="snížená",J398,0)</f>
        <v>0</v>
      </c>
      <c r="BG398" s="230">
        <f>IF(N398="zákl. přenesená",J398,0)</f>
        <v>0</v>
      </c>
      <c r="BH398" s="230">
        <f>IF(N398="sníž. přenesená",J398,0)</f>
        <v>0</v>
      </c>
      <c r="BI398" s="230">
        <f>IF(N398="nulová",J398,0)</f>
        <v>0</v>
      </c>
      <c r="BJ398" s="19" t="s">
        <v>84</v>
      </c>
      <c r="BK398" s="230">
        <f>ROUND(I398*H398,2)</f>
        <v>0</v>
      </c>
      <c r="BL398" s="19" t="s">
        <v>98</v>
      </c>
      <c r="BM398" s="229" t="s">
        <v>1956</v>
      </c>
    </row>
    <row r="399" s="15" customFormat="1">
      <c r="A399" s="15"/>
      <c r="B399" s="273"/>
      <c r="C399" s="274"/>
      <c r="D399" s="238" t="s">
        <v>276</v>
      </c>
      <c r="E399" s="275" t="s">
        <v>32</v>
      </c>
      <c r="F399" s="276" t="s">
        <v>1085</v>
      </c>
      <c r="G399" s="274"/>
      <c r="H399" s="275" t="s">
        <v>32</v>
      </c>
      <c r="I399" s="277"/>
      <c r="J399" s="274"/>
      <c r="K399" s="274"/>
      <c r="L399" s="278"/>
      <c r="M399" s="279"/>
      <c r="N399" s="280"/>
      <c r="O399" s="280"/>
      <c r="P399" s="280"/>
      <c r="Q399" s="280"/>
      <c r="R399" s="280"/>
      <c r="S399" s="280"/>
      <c r="T399" s="281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82" t="s">
        <v>276</v>
      </c>
      <c r="AU399" s="282" t="s">
        <v>86</v>
      </c>
      <c r="AV399" s="15" t="s">
        <v>84</v>
      </c>
      <c r="AW399" s="15" t="s">
        <v>39</v>
      </c>
      <c r="AX399" s="15" t="s">
        <v>77</v>
      </c>
      <c r="AY399" s="282" t="s">
        <v>266</v>
      </c>
    </row>
    <row r="400" s="13" customFormat="1">
      <c r="A400" s="13"/>
      <c r="B400" s="236"/>
      <c r="C400" s="237"/>
      <c r="D400" s="238" t="s">
        <v>276</v>
      </c>
      <c r="E400" s="239" t="s">
        <v>1957</v>
      </c>
      <c r="F400" s="240" t="s">
        <v>1906</v>
      </c>
      <c r="G400" s="237"/>
      <c r="H400" s="241">
        <v>1</v>
      </c>
      <c r="I400" s="242"/>
      <c r="J400" s="237"/>
      <c r="K400" s="237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276</v>
      </c>
      <c r="AU400" s="247" t="s">
        <v>86</v>
      </c>
      <c r="AV400" s="13" t="s">
        <v>86</v>
      </c>
      <c r="AW400" s="13" t="s">
        <v>39</v>
      </c>
      <c r="AX400" s="13" t="s">
        <v>77</v>
      </c>
      <c r="AY400" s="247" t="s">
        <v>266</v>
      </c>
    </row>
    <row r="401" s="13" customFormat="1">
      <c r="A401" s="13"/>
      <c r="B401" s="236"/>
      <c r="C401" s="237"/>
      <c r="D401" s="238" t="s">
        <v>276</v>
      </c>
      <c r="E401" s="239" t="s">
        <v>1958</v>
      </c>
      <c r="F401" s="240" t="s">
        <v>1947</v>
      </c>
      <c r="G401" s="237"/>
      <c r="H401" s="241">
        <v>1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276</v>
      </c>
      <c r="AU401" s="247" t="s">
        <v>86</v>
      </c>
      <c r="AV401" s="13" t="s">
        <v>86</v>
      </c>
      <c r="AW401" s="13" t="s">
        <v>39</v>
      </c>
      <c r="AX401" s="13" t="s">
        <v>77</v>
      </c>
      <c r="AY401" s="247" t="s">
        <v>266</v>
      </c>
    </row>
    <row r="402" s="13" customFormat="1">
      <c r="A402" s="13"/>
      <c r="B402" s="236"/>
      <c r="C402" s="237"/>
      <c r="D402" s="238" t="s">
        <v>276</v>
      </c>
      <c r="E402" s="239" t="s">
        <v>1959</v>
      </c>
      <c r="F402" s="240" t="s">
        <v>1960</v>
      </c>
      <c r="G402" s="237"/>
      <c r="H402" s="241">
        <v>1</v>
      </c>
      <c r="I402" s="242"/>
      <c r="J402" s="237"/>
      <c r="K402" s="237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276</v>
      </c>
      <c r="AU402" s="247" t="s">
        <v>86</v>
      </c>
      <c r="AV402" s="13" t="s">
        <v>86</v>
      </c>
      <c r="AW402" s="13" t="s">
        <v>39</v>
      </c>
      <c r="AX402" s="13" t="s">
        <v>77</v>
      </c>
      <c r="AY402" s="247" t="s">
        <v>266</v>
      </c>
    </row>
    <row r="403" s="13" customFormat="1">
      <c r="A403" s="13"/>
      <c r="B403" s="236"/>
      <c r="C403" s="237"/>
      <c r="D403" s="238" t="s">
        <v>276</v>
      </c>
      <c r="E403" s="239" t="s">
        <v>1961</v>
      </c>
      <c r="F403" s="240" t="s">
        <v>1941</v>
      </c>
      <c r="G403" s="237"/>
      <c r="H403" s="241">
        <v>1</v>
      </c>
      <c r="I403" s="242"/>
      <c r="J403" s="237"/>
      <c r="K403" s="237"/>
      <c r="L403" s="243"/>
      <c r="M403" s="244"/>
      <c r="N403" s="245"/>
      <c r="O403" s="245"/>
      <c r="P403" s="245"/>
      <c r="Q403" s="245"/>
      <c r="R403" s="245"/>
      <c r="S403" s="245"/>
      <c r="T403" s="246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7" t="s">
        <v>276</v>
      </c>
      <c r="AU403" s="247" t="s">
        <v>86</v>
      </c>
      <c r="AV403" s="13" t="s">
        <v>86</v>
      </c>
      <c r="AW403" s="13" t="s">
        <v>39</v>
      </c>
      <c r="AX403" s="13" t="s">
        <v>77</v>
      </c>
      <c r="AY403" s="247" t="s">
        <v>266</v>
      </c>
    </row>
    <row r="404" s="14" customFormat="1">
      <c r="A404" s="14"/>
      <c r="B404" s="259"/>
      <c r="C404" s="260"/>
      <c r="D404" s="238" t="s">
        <v>276</v>
      </c>
      <c r="E404" s="261" t="s">
        <v>32</v>
      </c>
      <c r="F404" s="262" t="s">
        <v>430</v>
      </c>
      <c r="G404" s="260"/>
      <c r="H404" s="263">
        <v>4</v>
      </c>
      <c r="I404" s="264"/>
      <c r="J404" s="260"/>
      <c r="K404" s="260"/>
      <c r="L404" s="265"/>
      <c r="M404" s="266"/>
      <c r="N404" s="267"/>
      <c r="O404" s="267"/>
      <c r="P404" s="267"/>
      <c r="Q404" s="267"/>
      <c r="R404" s="267"/>
      <c r="S404" s="267"/>
      <c r="T404" s="268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9" t="s">
        <v>276</v>
      </c>
      <c r="AU404" s="269" t="s">
        <v>86</v>
      </c>
      <c r="AV404" s="14" t="s">
        <v>98</v>
      </c>
      <c r="AW404" s="14" t="s">
        <v>39</v>
      </c>
      <c r="AX404" s="14" t="s">
        <v>84</v>
      </c>
      <c r="AY404" s="269" t="s">
        <v>266</v>
      </c>
    </row>
    <row r="405" s="2" customFormat="1" ht="16.5" customHeight="1">
      <c r="A405" s="41"/>
      <c r="B405" s="42"/>
      <c r="C405" s="248" t="s">
        <v>1962</v>
      </c>
      <c r="D405" s="248" t="s">
        <v>336</v>
      </c>
      <c r="E405" s="249" t="s">
        <v>1963</v>
      </c>
      <c r="F405" s="250" t="s">
        <v>1964</v>
      </c>
      <c r="G405" s="251" t="s">
        <v>452</v>
      </c>
      <c r="H405" s="252">
        <v>1</v>
      </c>
      <c r="I405" s="253"/>
      <c r="J405" s="254">
        <f>ROUND(I405*H405,2)</f>
        <v>0</v>
      </c>
      <c r="K405" s="250" t="s">
        <v>272</v>
      </c>
      <c r="L405" s="255"/>
      <c r="M405" s="256" t="s">
        <v>32</v>
      </c>
      <c r="N405" s="257" t="s">
        <v>48</v>
      </c>
      <c r="O405" s="87"/>
      <c r="P405" s="227">
        <f>O405*H405</f>
        <v>0</v>
      </c>
      <c r="Q405" s="227">
        <v>0.01</v>
      </c>
      <c r="R405" s="227">
        <f>Q405*H405</f>
        <v>0.01</v>
      </c>
      <c r="S405" s="227">
        <v>0</v>
      </c>
      <c r="T405" s="228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29" t="s">
        <v>319</v>
      </c>
      <c r="AT405" s="229" t="s">
        <v>336</v>
      </c>
      <c r="AU405" s="229" t="s">
        <v>86</v>
      </c>
      <c r="AY405" s="19" t="s">
        <v>266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19" t="s">
        <v>84</v>
      </c>
      <c r="BK405" s="230">
        <f>ROUND(I405*H405,2)</f>
        <v>0</v>
      </c>
      <c r="BL405" s="19" t="s">
        <v>98</v>
      </c>
      <c r="BM405" s="229" t="s">
        <v>1965</v>
      </c>
    </row>
    <row r="406" s="2" customFormat="1">
      <c r="A406" s="41"/>
      <c r="B406" s="42"/>
      <c r="C406" s="43"/>
      <c r="D406" s="238" t="s">
        <v>1069</v>
      </c>
      <c r="E406" s="43"/>
      <c r="F406" s="287" t="s">
        <v>1966</v>
      </c>
      <c r="G406" s="43"/>
      <c r="H406" s="43"/>
      <c r="I406" s="233"/>
      <c r="J406" s="43"/>
      <c r="K406" s="43"/>
      <c r="L406" s="47"/>
      <c r="M406" s="234"/>
      <c r="N406" s="235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19" t="s">
        <v>1069</v>
      </c>
      <c r="AU406" s="19" t="s">
        <v>86</v>
      </c>
    </row>
    <row r="407" s="13" customFormat="1">
      <c r="A407" s="13"/>
      <c r="B407" s="236"/>
      <c r="C407" s="237"/>
      <c r="D407" s="238" t="s">
        <v>276</v>
      </c>
      <c r="E407" s="239" t="s">
        <v>1967</v>
      </c>
      <c r="F407" s="240" t="s">
        <v>84</v>
      </c>
      <c r="G407" s="237"/>
      <c r="H407" s="241">
        <v>1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276</v>
      </c>
      <c r="AU407" s="247" t="s">
        <v>86</v>
      </c>
      <c r="AV407" s="13" t="s">
        <v>86</v>
      </c>
      <c r="AW407" s="13" t="s">
        <v>39</v>
      </c>
      <c r="AX407" s="13" t="s">
        <v>84</v>
      </c>
      <c r="AY407" s="247" t="s">
        <v>266</v>
      </c>
    </row>
    <row r="408" s="2" customFormat="1" ht="21.75" customHeight="1">
      <c r="A408" s="41"/>
      <c r="B408" s="42"/>
      <c r="C408" s="218" t="s">
        <v>1968</v>
      </c>
      <c r="D408" s="218" t="s">
        <v>268</v>
      </c>
      <c r="E408" s="219" t="s">
        <v>1969</v>
      </c>
      <c r="F408" s="220" t="s">
        <v>1970</v>
      </c>
      <c r="G408" s="221" t="s">
        <v>452</v>
      </c>
      <c r="H408" s="222">
        <v>53</v>
      </c>
      <c r="I408" s="223"/>
      <c r="J408" s="224">
        <f>ROUND(I408*H408,2)</f>
        <v>0</v>
      </c>
      <c r="K408" s="220" t="s">
        <v>272</v>
      </c>
      <c r="L408" s="47"/>
      <c r="M408" s="225" t="s">
        <v>32</v>
      </c>
      <c r="N408" s="226" t="s">
        <v>48</v>
      </c>
      <c r="O408" s="87"/>
      <c r="P408" s="227">
        <f>O408*H408</f>
        <v>0</v>
      </c>
      <c r="Q408" s="227">
        <v>0.0013600000000000001</v>
      </c>
      <c r="R408" s="227">
        <f>Q408*H408</f>
        <v>0.072080000000000005</v>
      </c>
      <c r="S408" s="227">
        <v>0</v>
      </c>
      <c r="T408" s="228">
        <f>S408*H408</f>
        <v>0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29" t="s">
        <v>98</v>
      </c>
      <c r="AT408" s="229" t="s">
        <v>268</v>
      </c>
      <c r="AU408" s="229" t="s">
        <v>86</v>
      </c>
      <c r="AY408" s="19" t="s">
        <v>266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19" t="s">
        <v>84</v>
      </c>
      <c r="BK408" s="230">
        <f>ROUND(I408*H408,2)</f>
        <v>0</v>
      </c>
      <c r="BL408" s="19" t="s">
        <v>98</v>
      </c>
      <c r="BM408" s="229" t="s">
        <v>1971</v>
      </c>
    </row>
    <row r="409" s="2" customFormat="1">
      <c r="A409" s="41"/>
      <c r="B409" s="42"/>
      <c r="C409" s="43"/>
      <c r="D409" s="231" t="s">
        <v>274</v>
      </c>
      <c r="E409" s="43"/>
      <c r="F409" s="232" t="s">
        <v>1972</v>
      </c>
      <c r="G409" s="43"/>
      <c r="H409" s="43"/>
      <c r="I409" s="233"/>
      <c r="J409" s="43"/>
      <c r="K409" s="43"/>
      <c r="L409" s="47"/>
      <c r="M409" s="234"/>
      <c r="N409" s="235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19" t="s">
        <v>274</v>
      </c>
      <c r="AU409" s="19" t="s">
        <v>86</v>
      </c>
    </row>
    <row r="410" s="15" customFormat="1">
      <c r="A410" s="15"/>
      <c r="B410" s="273"/>
      <c r="C410" s="274"/>
      <c r="D410" s="238" t="s">
        <v>276</v>
      </c>
      <c r="E410" s="275" t="s">
        <v>32</v>
      </c>
      <c r="F410" s="276" t="s">
        <v>1973</v>
      </c>
      <c r="G410" s="274"/>
      <c r="H410" s="275" t="s">
        <v>32</v>
      </c>
      <c r="I410" s="277"/>
      <c r="J410" s="274"/>
      <c r="K410" s="274"/>
      <c r="L410" s="278"/>
      <c r="M410" s="279"/>
      <c r="N410" s="280"/>
      <c r="O410" s="280"/>
      <c r="P410" s="280"/>
      <c r="Q410" s="280"/>
      <c r="R410" s="280"/>
      <c r="S410" s="280"/>
      <c r="T410" s="281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82" t="s">
        <v>276</v>
      </c>
      <c r="AU410" s="282" t="s">
        <v>86</v>
      </c>
      <c r="AV410" s="15" t="s">
        <v>84</v>
      </c>
      <c r="AW410" s="15" t="s">
        <v>39</v>
      </c>
      <c r="AX410" s="15" t="s">
        <v>77</v>
      </c>
      <c r="AY410" s="282" t="s">
        <v>266</v>
      </c>
    </row>
    <row r="411" s="13" customFormat="1">
      <c r="A411" s="13"/>
      <c r="B411" s="236"/>
      <c r="C411" s="237"/>
      <c r="D411" s="238" t="s">
        <v>276</v>
      </c>
      <c r="E411" s="239" t="s">
        <v>1974</v>
      </c>
      <c r="F411" s="240" t="s">
        <v>1975</v>
      </c>
      <c r="G411" s="237"/>
      <c r="H411" s="241">
        <v>8</v>
      </c>
      <c r="I411" s="242"/>
      <c r="J411" s="237"/>
      <c r="K411" s="237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276</v>
      </c>
      <c r="AU411" s="247" t="s">
        <v>86</v>
      </c>
      <c r="AV411" s="13" t="s">
        <v>86</v>
      </c>
      <c r="AW411" s="13" t="s">
        <v>39</v>
      </c>
      <c r="AX411" s="13" t="s">
        <v>77</v>
      </c>
      <c r="AY411" s="247" t="s">
        <v>266</v>
      </c>
    </row>
    <row r="412" s="13" customFormat="1">
      <c r="A412" s="13"/>
      <c r="B412" s="236"/>
      <c r="C412" s="237"/>
      <c r="D412" s="238" t="s">
        <v>276</v>
      </c>
      <c r="E412" s="239" t="s">
        <v>1976</v>
      </c>
      <c r="F412" s="240" t="s">
        <v>1977</v>
      </c>
      <c r="G412" s="237"/>
      <c r="H412" s="241">
        <v>8</v>
      </c>
      <c r="I412" s="242"/>
      <c r="J412" s="237"/>
      <c r="K412" s="237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276</v>
      </c>
      <c r="AU412" s="247" t="s">
        <v>86</v>
      </c>
      <c r="AV412" s="13" t="s">
        <v>86</v>
      </c>
      <c r="AW412" s="13" t="s">
        <v>39</v>
      </c>
      <c r="AX412" s="13" t="s">
        <v>77</v>
      </c>
      <c r="AY412" s="247" t="s">
        <v>266</v>
      </c>
    </row>
    <row r="413" s="13" customFormat="1">
      <c r="A413" s="13"/>
      <c r="B413" s="236"/>
      <c r="C413" s="237"/>
      <c r="D413" s="238" t="s">
        <v>276</v>
      </c>
      <c r="E413" s="239" t="s">
        <v>1978</v>
      </c>
      <c r="F413" s="240" t="s">
        <v>1979</v>
      </c>
      <c r="G413" s="237"/>
      <c r="H413" s="241">
        <v>16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276</v>
      </c>
      <c r="AU413" s="247" t="s">
        <v>86</v>
      </c>
      <c r="AV413" s="13" t="s">
        <v>86</v>
      </c>
      <c r="AW413" s="13" t="s">
        <v>39</v>
      </c>
      <c r="AX413" s="13" t="s">
        <v>77</v>
      </c>
      <c r="AY413" s="247" t="s">
        <v>266</v>
      </c>
    </row>
    <row r="414" s="13" customFormat="1">
      <c r="A414" s="13"/>
      <c r="B414" s="236"/>
      <c r="C414" s="237"/>
      <c r="D414" s="238" t="s">
        <v>276</v>
      </c>
      <c r="E414" s="239" t="s">
        <v>1980</v>
      </c>
      <c r="F414" s="240" t="s">
        <v>1981</v>
      </c>
      <c r="G414" s="237"/>
      <c r="H414" s="241">
        <v>16</v>
      </c>
      <c r="I414" s="242"/>
      <c r="J414" s="237"/>
      <c r="K414" s="237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276</v>
      </c>
      <c r="AU414" s="247" t="s">
        <v>86</v>
      </c>
      <c r="AV414" s="13" t="s">
        <v>86</v>
      </c>
      <c r="AW414" s="13" t="s">
        <v>39</v>
      </c>
      <c r="AX414" s="13" t="s">
        <v>77</v>
      </c>
      <c r="AY414" s="247" t="s">
        <v>266</v>
      </c>
    </row>
    <row r="415" s="13" customFormat="1">
      <c r="A415" s="13"/>
      <c r="B415" s="236"/>
      <c r="C415" s="237"/>
      <c r="D415" s="238" t="s">
        <v>276</v>
      </c>
      <c r="E415" s="239" t="s">
        <v>1982</v>
      </c>
      <c r="F415" s="240" t="s">
        <v>1983</v>
      </c>
      <c r="G415" s="237"/>
      <c r="H415" s="241">
        <v>5</v>
      </c>
      <c r="I415" s="242"/>
      <c r="J415" s="237"/>
      <c r="K415" s="237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276</v>
      </c>
      <c r="AU415" s="247" t="s">
        <v>86</v>
      </c>
      <c r="AV415" s="13" t="s">
        <v>86</v>
      </c>
      <c r="AW415" s="13" t="s">
        <v>39</v>
      </c>
      <c r="AX415" s="13" t="s">
        <v>77</v>
      </c>
      <c r="AY415" s="247" t="s">
        <v>266</v>
      </c>
    </row>
    <row r="416" s="14" customFormat="1">
      <c r="A416" s="14"/>
      <c r="B416" s="259"/>
      <c r="C416" s="260"/>
      <c r="D416" s="238" t="s">
        <v>276</v>
      </c>
      <c r="E416" s="261" t="s">
        <v>32</v>
      </c>
      <c r="F416" s="262" t="s">
        <v>430</v>
      </c>
      <c r="G416" s="260"/>
      <c r="H416" s="263">
        <v>53</v>
      </c>
      <c r="I416" s="264"/>
      <c r="J416" s="260"/>
      <c r="K416" s="260"/>
      <c r="L416" s="265"/>
      <c r="M416" s="266"/>
      <c r="N416" s="267"/>
      <c r="O416" s="267"/>
      <c r="P416" s="267"/>
      <c r="Q416" s="267"/>
      <c r="R416" s="267"/>
      <c r="S416" s="267"/>
      <c r="T416" s="26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9" t="s">
        <v>276</v>
      </c>
      <c r="AU416" s="269" t="s">
        <v>86</v>
      </c>
      <c r="AV416" s="14" t="s">
        <v>98</v>
      </c>
      <c r="AW416" s="14" t="s">
        <v>39</v>
      </c>
      <c r="AX416" s="14" t="s">
        <v>84</v>
      </c>
      <c r="AY416" s="269" t="s">
        <v>266</v>
      </c>
    </row>
    <row r="417" s="2" customFormat="1" ht="24.15" customHeight="1">
      <c r="A417" s="41"/>
      <c r="B417" s="42"/>
      <c r="C417" s="218" t="s">
        <v>1984</v>
      </c>
      <c r="D417" s="218" t="s">
        <v>268</v>
      </c>
      <c r="E417" s="219" t="s">
        <v>1985</v>
      </c>
      <c r="F417" s="220" t="s">
        <v>1986</v>
      </c>
      <c r="G417" s="221" t="s">
        <v>452</v>
      </c>
      <c r="H417" s="222">
        <v>26</v>
      </c>
      <c r="I417" s="223"/>
      <c r="J417" s="224">
        <f>ROUND(I417*H417,2)</f>
        <v>0</v>
      </c>
      <c r="K417" s="220" t="s">
        <v>272</v>
      </c>
      <c r="L417" s="47"/>
      <c r="M417" s="225" t="s">
        <v>32</v>
      </c>
      <c r="N417" s="226" t="s">
        <v>48</v>
      </c>
      <c r="O417" s="87"/>
      <c r="P417" s="227">
        <f>O417*H417</f>
        <v>0</v>
      </c>
      <c r="Q417" s="227">
        <v>0.00076000000000000004</v>
      </c>
      <c r="R417" s="227">
        <f>Q417*H417</f>
        <v>0.01976</v>
      </c>
      <c r="S417" s="227">
        <v>0</v>
      </c>
      <c r="T417" s="228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29" t="s">
        <v>98</v>
      </c>
      <c r="AT417" s="229" t="s">
        <v>268</v>
      </c>
      <c r="AU417" s="229" t="s">
        <v>86</v>
      </c>
      <c r="AY417" s="19" t="s">
        <v>266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19" t="s">
        <v>84</v>
      </c>
      <c r="BK417" s="230">
        <f>ROUND(I417*H417,2)</f>
        <v>0</v>
      </c>
      <c r="BL417" s="19" t="s">
        <v>98</v>
      </c>
      <c r="BM417" s="229" t="s">
        <v>1987</v>
      </c>
    </row>
    <row r="418" s="2" customFormat="1">
      <c r="A418" s="41"/>
      <c r="B418" s="42"/>
      <c r="C418" s="43"/>
      <c r="D418" s="231" t="s">
        <v>274</v>
      </c>
      <c r="E418" s="43"/>
      <c r="F418" s="232" t="s">
        <v>1988</v>
      </c>
      <c r="G418" s="43"/>
      <c r="H418" s="43"/>
      <c r="I418" s="233"/>
      <c r="J418" s="43"/>
      <c r="K418" s="43"/>
      <c r="L418" s="47"/>
      <c r="M418" s="234"/>
      <c r="N418" s="235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19" t="s">
        <v>274</v>
      </c>
      <c r="AU418" s="19" t="s">
        <v>86</v>
      </c>
    </row>
    <row r="419" s="15" customFormat="1">
      <c r="A419" s="15"/>
      <c r="B419" s="273"/>
      <c r="C419" s="274"/>
      <c r="D419" s="238" t="s">
        <v>276</v>
      </c>
      <c r="E419" s="275" t="s">
        <v>32</v>
      </c>
      <c r="F419" s="276" t="s">
        <v>1973</v>
      </c>
      <c r="G419" s="274"/>
      <c r="H419" s="275" t="s">
        <v>32</v>
      </c>
      <c r="I419" s="277"/>
      <c r="J419" s="274"/>
      <c r="K419" s="274"/>
      <c r="L419" s="278"/>
      <c r="M419" s="279"/>
      <c r="N419" s="280"/>
      <c r="O419" s="280"/>
      <c r="P419" s="280"/>
      <c r="Q419" s="280"/>
      <c r="R419" s="280"/>
      <c r="S419" s="280"/>
      <c r="T419" s="281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82" t="s">
        <v>276</v>
      </c>
      <c r="AU419" s="282" t="s">
        <v>86</v>
      </c>
      <c r="AV419" s="15" t="s">
        <v>84</v>
      </c>
      <c r="AW419" s="15" t="s">
        <v>39</v>
      </c>
      <c r="AX419" s="15" t="s">
        <v>77</v>
      </c>
      <c r="AY419" s="282" t="s">
        <v>266</v>
      </c>
    </row>
    <row r="420" s="13" customFormat="1">
      <c r="A420" s="13"/>
      <c r="B420" s="236"/>
      <c r="C420" s="237"/>
      <c r="D420" s="238" t="s">
        <v>276</v>
      </c>
      <c r="E420" s="239" t="s">
        <v>1989</v>
      </c>
      <c r="F420" s="240" t="s">
        <v>1990</v>
      </c>
      <c r="G420" s="237"/>
      <c r="H420" s="241">
        <v>3</v>
      </c>
      <c r="I420" s="242"/>
      <c r="J420" s="237"/>
      <c r="K420" s="237"/>
      <c r="L420" s="243"/>
      <c r="M420" s="244"/>
      <c r="N420" s="245"/>
      <c r="O420" s="245"/>
      <c r="P420" s="245"/>
      <c r="Q420" s="245"/>
      <c r="R420" s="245"/>
      <c r="S420" s="245"/>
      <c r="T420" s="24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7" t="s">
        <v>276</v>
      </c>
      <c r="AU420" s="247" t="s">
        <v>86</v>
      </c>
      <c r="AV420" s="13" t="s">
        <v>86</v>
      </c>
      <c r="AW420" s="13" t="s">
        <v>39</v>
      </c>
      <c r="AX420" s="13" t="s">
        <v>77</v>
      </c>
      <c r="AY420" s="247" t="s">
        <v>266</v>
      </c>
    </row>
    <row r="421" s="13" customFormat="1">
      <c r="A421" s="13"/>
      <c r="B421" s="236"/>
      <c r="C421" s="237"/>
      <c r="D421" s="238" t="s">
        <v>276</v>
      </c>
      <c r="E421" s="239" t="s">
        <v>1991</v>
      </c>
      <c r="F421" s="240" t="s">
        <v>1992</v>
      </c>
      <c r="G421" s="237"/>
      <c r="H421" s="241">
        <v>3</v>
      </c>
      <c r="I421" s="242"/>
      <c r="J421" s="237"/>
      <c r="K421" s="237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276</v>
      </c>
      <c r="AU421" s="247" t="s">
        <v>86</v>
      </c>
      <c r="AV421" s="13" t="s">
        <v>86</v>
      </c>
      <c r="AW421" s="13" t="s">
        <v>39</v>
      </c>
      <c r="AX421" s="13" t="s">
        <v>77</v>
      </c>
      <c r="AY421" s="247" t="s">
        <v>266</v>
      </c>
    </row>
    <row r="422" s="13" customFormat="1">
      <c r="A422" s="13"/>
      <c r="B422" s="236"/>
      <c r="C422" s="237"/>
      <c r="D422" s="238" t="s">
        <v>276</v>
      </c>
      <c r="E422" s="239" t="s">
        <v>1993</v>
      </c>
      <c r="F422" s="240" t="s">
        <v>1994</v>
      </c>
      <c r="G422" s="237"/>
      <c r="H422" s="241">
        <v>15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276</v>
      </c>
      <c r="AU422" s="247" t="s">
        <v>86</v>
      </c>
      <c r="AV422" s="13" t="s">
        <v>86</v>
      </c>
      <c r="AW422" s="13" t="s">
        <v>39</v>
      </c>
      <c r="AX422" s="13" t="s">
        <v>77</v>
      </c>
      <c r="AY422" s="247" t="s">
        <v>266</v>
      </c>
    </row>
    <row r="423" s="13" customFormat="1">
      <c r="A423" s="13"/>
      <c r="B423" s="236"/>
      <c r="C423" s="237"/>
      <c r="D423" s="238" t="s">
        <v>276</v>
      </c>
      <c r="E423" s="239" t="s">
        <v>1995</v>
      </c>
      <c r="F423" s="240" t="s">
        <v>1996</v>
      </c>
      <c r="G423" s="237"/>
      <c r="H423" s="241">
        <v>5</v>
      </c>
      <c r="I423" s="242"/>
      <c r="J423" s="237"/>
      <c r="K423" s="237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276</v>
      </c>
      <c r="AU423" s="247" t="s">
        <v>86</v>
      </c>
      <c r="AV423" s="13" t="s">
        <v>86</v>
      </c>
      <c r="AW423" s="13" t="s">
        <v>39</v>
      </c>
      <c r="AX423" s="13" t="s">
        <v>77</v>
      </c>
      <c r="AY423" s="247" t="s">
        <v>266</v>
      </c>
    </row>
    <row r="424" s="14" customFormat="1">
      <c r="A424" s="14"/>
      <c r="B424" s="259"/>
      <c r="C424" s="260"/>
      <c r="D424" s="238" t="s">
        <v>276</v>
      </c>
      <c r="E424" s="261" t="s">
        <v>32</v>
      </c>
      <c r="F424" s="262" t="s">
        <v>430</v>
      </c>
      <c r="G424" s="260"/>
      <c r="H424" s="263">
        <v>26</v>
      </c>
      <c r="I424" s="264"/>
      <c r="J424" s="260"/>
      <c r="K424" s="260"/>
      <c r="L424" s="265"/>
      <c r="M424" s="266"/>
      <c r="N424" s="267"/>
      <c r="O424" s="267"/>
      <c r="P424" s="267"/>
      <c r="Q424" s="267"/>
      <c r="R424" s="267"/>
      <c r="S424" s="267"/>
      <c r="T424" s="268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69" t="s">
        <v>276</v>
      </c>
      <c r="AU424" s="269" t="s">
        <v>86</v>
      </c>
      <c r="AV424" s="14" t="s">
        <v>98</v>
      </c>
      <c r="AW424" s="14" t="s">
        <v>39</v>
      </c>
      <c r="AX424" s="14" t="s">
        <v>84</v>
      </c>
      <c r="AY424" s="269" t="s">
        <v>266</v>
      </c>
    </row>
    <row r="425" s="2" customFormat="1" ht="16.5" customHeight="1">
      <c r="A425" s="41"/>
      <c r="B425" s="42"/>
      <c r="C425" s="218" t="s">
        <v>1231</v>
      </c>
      <c r="D425" s="218" t="s">
        <v>268</v>
      </c>
      <c r="E425" s="219" t="s">
        <v>1997</v>
      </c>
      <c r="F425" s="220" t="s">
        <v>1998</v>
      </c>
      <c r="G425" s="221" t="s">
        <v>288</v>
      </c>
      <c r="H425" s="222">
        <v>1.458</v>
      </c>
      <c r="I425" s="223"/>
      <c r="J425" s="224">
        <f>ROUND(I425*H425,2)</f>
        <v>0</v>
      </c>
      <c r="K425" s="220" t="s">
        <v>272</v>
      </c>
      <c r="L425" s="47"/>
      <c r="M425" s="225" t="s">
        <v>32</v>
      </c>
      <c r="N425" s="226" t="s">
        <v>48</v>
      </c>
      <c r="O425" s="87"/>
      <c r="P425" s="227">
        <f>O425*H425</f>
        <v>0</v>
      </c>
      <c r="Q425" s="227">
        <v>0</v>
      </c>
      <c r="R425" s="227">
        <f>Q425*H425</f>
        <v>0</v>
      </c>
      <c r="S425" s="227">
        <v>0</v>
      </c>
      <c r="T425" s="228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29" t="s">
        <v>98</v>
      </c>
      <c r="AT425" s="229" t="s">
        <v>268</v>
      </c>
      <c r="AU425" s="229" t="s">
        <v>86</v>
      </c>
      <c r="AY425" s="19" t="s">
        <v>266</v>
      </c>
      <c r="BE425" s="230">
        <f>IF(N425="základní",J425,0)</f>
        <v>0</v>
      </c>
      <c r="BF425" s="230">
        <f>IF(N425="snížená",J425,0)</f>
        <v>0</v>
      </c>
      <c r="BG425" s="230">
        <f>IF(N425="zákl. přenesená",J425,0)</f>
        <v>0</v>
      </c>
      <c r="BH425" s="230">
        <f>IF(N425="sníž. přenesená",J425,0)</f>
        <v>0</v>
      </c>
      <c r="BI425" s="230">
        <f>IF(N425="nulová",J425,0)</f>
        <v>0</v>
      </c>
      <c r="BJ425" s="19" t="s">
        <v>84</v>
      </c>
      <c r="BK425" s="230">
        <f>ROUND(I425*H425,2)</f>
        <v>0</v>
      </c>
      <c r="BL425" s="19" t="s">
        <v>98</v>
      </c>
      <c r="BM425" s="229" t="s">
        <v>1999</v>
      </c>
    </row>
    <row r="426" s="2" customFormat="1">
      <c r="A426" s="41"/>
      <c r="B426" s="42"/>
      <c r="C426" s="43"/>
      <c r="D426" s="231" t="s">
        <v>274</v>
      </c>
      <c r="E426" s="43"/>
      <c r="F426" s="232" t="s">
        <v>2000</v>
      </c>
      <c r="G426" s="43"/>
      <c r="H426" s="43"/>
      <c r="I426" s="233"/>
      <c r="J426" s="43"/>
      <c r="K426" s="43"/>
      <c r="L426" s="47"/>
      <c r="M426" s="234"/>
      <c r="N426" s="235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19" t="s">
        <v>274</v>
      </c>
      <c r="AU426" s="19" t="s">
        <v>86</v>
      </c>
    </row>
    <row r="427" s="15" customFormat="1">
      <c r="A427" s="15"/>
      <c r="B427" s="273"/>
      <c r="C427" s="274"/>
      <c r="D427" s="238" t="s">
        <v>276</v>
      </c>
      <c r="E427" s="275" t="s">
        <v>32</v>
      </c>
      <c r="F427" s="276" t="s">
        <v>1973</v>
      </c>
      <c r="G427" s="274"/>
      <c r="H427" s="275" t="s">
        <v>32</v>
      </c>
      <c r="I427" s="277"/>
      <c r="J427" s="274"/>
      <c r="K427" s="274"/>
      <c r="L427" s="278"/>
      <c r="M427" s="279"/>
      <c r="N427" s="280"/>
      <c r="O427" s="280"/>
      <c r="P427" s="280"/>
      <c r="Q427" s="280"/>
      <c r="R427" s="280"/>
      <c r="S427" s="280"/>
      <c r="T427" s="281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82" t="s">
        <v>276</v>
      </c>
      <c r="AU427" s="282" t="s">
        <v>86</v>
      </c>
      <c r="AV427" s="15" t="s">
        <v>84</v>
      </c>
      <c r="AW427" s="15" t="s">
        <v>39</v>
      </c>
      <c r="AX427" s="15" t="s">
        <v>77</v>
      </c>
      <c r="AY427" s="282" t="s">
        <v>266</v>
      </c>
    </row>
    <row r="428" s="13" customFormat="1">
      <c r="A428" s="13"/>
      <c r="B428" s="236"/>
      <c r="C428" s="237"/>
      <c r="D428" s="238" t="s">
        <v>276</v>
      </c>
      <c r="E428" s="239" t="s">
        <v>2001</v>
      </c>
      <c r="F428" s="240" t="s">
        <v>2002</v>
      </c>
      <c r="G428" s="237"/>
      <c r="H428" s="241">
        <v>0.443</v>
      </c>
      <c r="I428" s="242"/>
      <c r="J428" s="237"/>
      <c r="K428" s="237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276</v>
      </c>
      <c r="AU428" s="247" t="s">
        <v>86</v>
      </c>
      <c r="AV428" s="13" t="s">
        <v>86</v>
      </c>
      <c r="AW428" s="13" t="s">
        <v>39</v>
      </c>
      <c r="AX428" s="13" t="s">
        <v>77</v>
      </c>
      <c r="AY428" s="247" t="s">
        <v>266</v>
      </c>
    </row>
    <row r="429" s="13" customFormat="1">
      <c r="A429" s="13"/>
      <c r="B429" s="236"/>
      <c r="C429" s="237"/>
      <c r="D429" s="238" t="s">
        <v>276</v>
      </c>
      <c r="E429" s="239" t="s">
        <v>2003</v>
      </c>
      <c r="F429" s="240" t="s">
        <v>2004</v>
      </c>
      <c r="G429" s="237"/>
      <c r="H429" s="241">
        <v>1.0149999999999999</v>
      </c>
      <c r="I429" s="242"/>
      <c r="J429" s="237"/>
      <c r="K429" s="237"/>
      <c r="L429" s="243"/>
      <c r="M429" s="244"/>
      <c r="N429" s="245"/>
      <c r="O429" s="245"/>
      <c r="P429" s="245"/>
      <c r="Q429" s="245"/>
      <c r="R429" s="245"/>
      <c r="S429" s="245"/>
      <c r="T429" s="246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7" t="s">
        <v>276</v>
      </c>
      <c r="AU429" s="247" t="s">
        <v>86</v>
      </c>
      <c r="AV429" s="13" t="s">
        <v>86</v>
      </c>
      <c r="AW429" s="13" t="s">
        <v>39</v>
      </c>
      <c r="AX429" s="13" t="s">
        <v>77</v>
      </c>
      <c r="AY429" s="247" t="s">
        <v>266</v>
      </c>
    </row>
    <row r="430" s="14" customFormat="1">
      <c r="A430" s="14"/>
      <c r="B430" s="259"/>
      <c r="C430" s="260"/>
      <c r="D430" s="238" t="s">
        <v>276</v>
      </c>
      <c r="E430" s="261" t="s">
        <v>32</v>
      </c>
      <c r="F430" s="262" t="s">
        <v>430</v>
      </c>
      <c r="G430" s="260"/>
      <c r="H430" s="263">
        <v>1.458</v>
      </c>
      <c r="I430" s="264"/>
      <c r="J430" s="260"/>
      <c r="K430" s="260"/>
      <c r="L430" s="265"/>
      <c r="M430" s="266"/>
      <c r="N430" s="267"/>
      <c r="O430" s="267"/>
      <c r="P430" s="267"/>
      <c r="Q430" s="267"/>
      <c r="R430" s="267"/>
      <c r="S430" s="267"/>
      <c r="T430" s="26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9" t="s">
        <v>276</v>
      </c>
      <c r="AU430" s="269" t="s">
        <v>86</v>
      </c>
      <c r="AV430" s="14" t="s">
        <v>98</v>
      </c>
      <c r="AW430" s="14" t="s">
        <v>39</v>
      </c>
      <c r="AX430" s="14" t="s">
        <v>84</v>
      </c>
      <c r="AY430" s="269" t="s">
        <v>266</v>
      </c>
    </row>
    <row r="431" s="2" customFormat="1" ht="16.5" customHeight="1">
      <c r="A431" s="41"/>
      <c r="B431" s="42"/>
      <c r="C431" s="218" t="s">
        <v>879</v>
      </c>
      <c r="D431" s="218" t="s">
        <v>268</v>
      </c>
      <c r="E431" s="219" t="s">
        <v>2005</v>
      </c>
      <c r="F431" s="220" t="s">
        <v>2006</v>
      </c>
      <c r="G431" s="221" t="s">
        <v>288</v>
      </c>
      <c r="H431" s="222">
        <v>1.458</v>
      </c>
      <c r="I431" s="223"/>
      <c r="J431" s="224">
        <f>ROUND(I431*H431,2)</f>
        <v>0</v>
      </c>
      <c r="K431" s="220" t="s">
        <v>272</v>
      </c>
      <c r="L431" s="47"/>
      <c r="M431" s="225" t="s">
        <v>32</v>
      </c>
      <c r="N431" s="226" t="s">
        <v>48</v>
      </c>
      <c r="O431" s="87"/>
      <c r="P431" s="227">
        <f>O431*H431</f>
        <v>0</v>
      </c>
      <c r="Q431" s="227">
        <v>0</v>
      </c>
      <c r="R431" s="227">
        <f>Q431*H431</f>
        <v>0</v>
      </c>
      <c r="S431" s="227">
        <v>0</v>
      </c>
      <c r="T431" s="228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29" t="s">
        <v>98</v>
      </c>
      <c r="AT431" s="229" t="s">
        <v>268</v>
      </c>
      <c r="AU431" s="229" t="s">
        <v>86</v>
      </c>
      <c r="AY431" s="19" t="s">
        <v>266</v>
      </c>
      <c r="BE431" s="230">
        <f>IF(N431="základní",J431,0)</f>
        <v>0</v>
      </c>
      <c r="BF431" s="230">
        <f>IF(N431="snížená",J431,0)</f>
        <v>0</v>
      </c>
      <c r="BG431" s="230">
        <f>IF(N431="zákl. přenesená",J431,0)</f>
        <v>0</v>
      </c>
      <c r="BH431" s="230">
        <f>IF(N431="sníž. přenesená",J431,0)</f>
        <v>0</v>
      </c>
      <c r="BI431" s="230">
        <f>IF(N431="nulová",J431,0)</f>
        <v>0</v>
      </c>
      <c r="BJ431" s="19" t="s">
        <v>84</v>
      </c>
      <c r="BK431" s="230">
        <f>ROUND(I431*H431,2)</f>
        <v>0</v>
      </c>
      <c r="BL431" s="19" t="s">
        <v>98</v>
      </c>
      <c r="BM431" s="229" t="s">
        <v>2007</v>
      </c>
    </row>
    <row r="432" s="2" customFormat="1">
      <c r="A432" s="41"/>
      <c r="B432" s="42"/>
      <c r="C432" s="43"/>
      <c r="D432" s="231" t="s">
        <v>274</v>
      </c>
      <c r="E432" s="43"/>
      <c r="F432" s="232" t="s">
        <v>2008</v>
      </c>
      <c r="G432" s="43"/>
      <c r="H432" s="43"/>
      <c r="I432" s="233"/>
      <c r="J432" s="43"/>
      <c r="K432" s="43"/>
      <c r="L432" s="47"/>
      <c r="M432" s="234"/>
      <c r="N432" s="235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19" t="s">
        <v>274</v>
      </c>
      <c r="AU432" s="19" t="s">
        <v>86</v>
      </c>
    </row>
    <row r="433" s="2" customFormat="1" ht="24.15" customHeight="1">
      <c r="A433" s="41"/>
      <c r="B433" s="42"/>
      <c r="C433" s="218" t="s">
        <v>888</v>
      </c>
      <c r="D433" s="218" t="s">
        <v>268</v>
      </c>
      <c r="E433" s="219" t="s">
        <v>1162</v>
      </c>
      <c r="F433" s="220" t="s">
        <v>1163</v>
      </c>
      <c r="G433" s="221" t="s">
        <v>281</v>
      </c>
      <c r="H433" s="222">
        <v>19.25</v>
      </c>
      <c r="I433" s="223"/>
      <c r="J433" s="224">
        <f>ROUND(I433*H433,2)</f>
        <v>0</v>
      </c>
      <c r="K433" s="220" t="s">
        <v>272</v>
      </c>
      <c r="L433" s="47"/>
      <c r="M433" s="225" t="s">
        <v>32</v>
      </c>
      <c r="N433" s="226" t="s">
        <v>48</v>
      </c>
      <c r="O433" s="87"/>
      <c r="P433" s="227">
        <f>O433*H433</f>
        <v>0</v>
      </c>
      <c r="Q433" s="227">
        <v>2.3010199999999998</v>
      </c>
      <c r="R433" s="227">
        <f>Q433*H433</f>
        <v>44.294635</v>
      </c>
      <c r="S433" s="227">
        <v>0</v>
      </c>
      <c r="T433" s="228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29" t="s">
        <v>575</v>
      </c>
      <c r="AT433" s="229" t="s">
        <v>268</v>
      </c>
      <c r="AU433" s="229" t="s">
        <v>86</v>
      </c>
      <c r="AY433" s="19" t="s">
        <v>266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19" t="s">
        <v>84</v>
      </c>
      <c r="BK433" s="230">
        <f>ROUND(I433*H433,2)</f>
        <v>0</v>
      </c>
      <c r="BL433" s="19" t="s">
        <v>575</v>
      </c>
      <c r="BM433" s="229" t="s">
        <v>2009</v>
      </c>
    </row>
    <row r="434" s="2" customFormat="1">
      <c r="A434" s="41"/>
      <c r="B434" s="42"/>
      <c r="C434" s="43"/>
      <c r="D434" s="231" t="s">
        <v>274</v>
      </c>
      <c r="E434" s="43"/>
      <c r="F434" s="232" t="s">
        <v>1165</v>
      </c>
      <c r="G434" s="43"/>
      <c r="H434" s="43"/>
      <c r="I434" s="233"/>
      <c r="J434" s="43"/>
      <c r="K434" s="43"/>
      <c r="L434" s="47"/>
      <c r="M434" s="234"/>
      <c r="N434" s="235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19" t="s">
        <v>274</v>
      </c>
      <c r="AU434" s="19" t="s">
        <v>86</v>
      </c>
    </row>
    <row r="435" s="15" customFormat="1">
      <c r="A435" s="15"/>
      <c r="B435" s="273"/>
      <c r="C435" s="274"/>
      <c r="D435" s="238" t="s">
        <v>276</v>
      </c>
      <c r="E435" s="275" t="s">
        <v>32</v>
      </c>
      <c r="F435" s="276" t="s">
        <v>1973</v>
      </c>
      <c r="G435" s="274"/>
      <c r="H435" s="275" t="s">
        <v>32</v>
      </c>
      <c r="I435" s="277"/>
      <c r="J435" s="274"/>
      <c r="K435" s="274"/>
      <c r="L435" s="278"/>
      <c r="M435" s="279"/>
      <c r="N435" s="280"/>
      <c r="O435" s="280"/>
      <c r="P435" s="280"/>
      <c r="Q435" s="280"/>
      <c r="R435" s="280"/>
      <c r="S435" s="280"/>
      <c r="T435" s="281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82" t="s">
        <v>276</v>
      </c>
      <c r="AU435" s="282" t="s">
        <v>86</v>
      </c>
      <c r="AV435" s="15" t="s">
        <v>84</v>
      </c>
      <c r="AW435" s="15" t="s">
        <v>39</v>
      </c>
      <c r="AX435" s="15" t="s">
        <v>77</v>
      </c>
      <c r="AY435" s="282" t="s">
        <v>266</v>
      </c>
    </row>
    <row r="436" s="13" customFormat="1">
      <c r="A436" s="13"/>
      <c r="B436" s="236"/>
      <c r="C436" s="237"/>
      <c r="D436" s="238" t="s">
        <v>276</v>
      </c>
      <c r="E436" s="239" t="s">
        <v>32</v>
      </c>
      <c r="F436" s="240" t="s">
        <v>2010</v>
      </c>
      <c r="G436" s="237"/>
      <c r="H436" s="241">
        <v>19.25</v>
      </c>
      <c r="I436" s="242"/>
      <c r="J436" s="237"/>
      <c r="K436" s="237"/>
      <c r="L436" s="243"/>
      <c r="M436" s="244"/>
      <c r="N436" s="245"/>
      <c r="O436" s="245"/>
      <c r="P436" s="245"/>
      <c r="Q436" s="245"/>
      <c r="R436" s="245"/>
      <c r="S436" s="245"/>
      <c r="T436" s="246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7" t="s">
        <v>276</v>
      </c>
      <c r="AU436" s="247" t="s">
        <v>86</v>
      </c>
      <c r="AV436" s="13" t="s">
        <v>86</v>
      </c>
      <c r="AW436" s="13" t="s">
        <v>39</v>
      </c>
      <c r="AX436" s="13" t="s">
        <v>77</v>
      </c>
      <c r="AY436" s="247" t="s">
        <v>266</v>
      </c>
    </row>
    <row r="437" s="14" customFormat="1">
      <c r="A437" s="14"/>
      <c r="B437" s="259"/>
      <c r="C437" s="260"/>
      <c r="D437" s="238" t="s">
        <v>276</v>
      </c>
      <c r="E437" s="261" t="s">
        <v>32</v>
      </c>
      <c r="F437" s="262" t="s">
        <v>430</v>
      </c>
      <c r="G437" s="260"/>
      <c r="H437" s="263">
        <v>19.25</v>
      </c>
      <c r="I437" s="264"/>
      <c r="J437" s="260"/>
      <c r="K437" s="260"/>
      <c r="L437" s="265"/>
      <c r="M437" s="266"/>
      <c r="N437" s="267"/>
      <c r="O437" s="267"/>
      <c r="P437" s="267"/>
      <c r="Q437" s="267"/>
      <c r="R437" s="267"/>
      <c r="S437" s="267"/>
      <c r="T437" s="268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69" t="s">
        <v>276</v>
      </c>
      <c r="AU437" s="269" t="s">
        <v>86</v>
      </c>
      <c r="AV437" s="14" t="s">
        <v>98</v>
      </c>
      <c r="AW437" s="14" t="s">
        <v>39</v>
      </c>
      <c r="AX437" s="14" t="s">
        <v>84</v>
      </c>
      <c r="AY437" s="269" t="s">
        <v>266</v>
      </c>
    </row>
    <row r="438" s="2" customFormat="1" ht="16.5" customHeight="1">
      <c r="A438" s="41"/>
      <c r="B438" s="42"/>
      <c r="C438" s="218" t="s">
        <v>893</v>
      </c>
      <c r="D438" s="218" t="s">
        <v>268</v>
      </c>
      <c r="E438" s="219" t="s">
        <v>1168</v>
      </c>
      <c r="F438" s="220" t="s">
        <v>1169</v>
      </c>
      <c r="G438" s="221" t="s">
        <v>281</v>
      </c>
      <c r="H438" s="222">
        <v>19.25</v>
      </c>
      <c r="I438" s="223"/>
      <c r="J438" s="224">
        <f>ROUND(I438*H438,2)</f>
        <v>0</v>
      </c>
      <c r="K438" s="220" t="s">
        <v>272</v>
      </c>
      <c r="L438" s="47"/>
      <c r="M438" s="225" t="s">
        <v>32</v>
      </c>
      <c r="N438" s="226" t="s">
        <v>48</v>
      </c>
      <c r="O438" s="87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29" t="s">
        <v>575</v>
      </c>
      <c r="AT438" s="229" t="s">
        <v>268</v>
      </c>
      <c r="AU438" s="229" t="s">
        <v>86</v>
      </c>
      <c r="AY438" s="19" t="s">
        <v>266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19" t="s">
        <v>84</v>
      </c>
      <c r="BK438" s="230">
        <f>ROUND(I438*H438,2)</f>
        <v>0</v>
      </c>
      <c r="BL438" s="19" t="s">
        <v>575</v>
      </c>
      <c r="BM438" s="229" t="s">
        <v>2011</v>
      </c>
    </row>
    <row r="439" s="2" customFormat="1">
      <c r="A439" s="41"/>
      <c r="B439" s="42"/>
      <c r="C439" s="43"/>
      <c r="D439" s="231" t="s">
        <v>274</v>
      </c>
      <c r="E439" s="43"/>
      <c r="F439" s="232" t="s">
        <v>1171</v>
      </c>
      <c r="G439" s="43"/>
      <c r="H439" s="43"/>
      <c r="I439" s="233"/>
      <c r="J439" s="43"/>
      <c r="K439" s="43"/>
      <c r="L439" s="47"/>
      <c r="M439" s="234"/>
      <c r="N439" s="235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19" t="s">
        <v>274</v>
      </c>
      <c r="AU439" s="19" t="s">
        <v>86</v>
      </c>
    </row>
    <row r="440" s="2" customFormat="1" ht="16.5" customHeight="1">
      <c r="A440" s="41"/>
      <c r="B440" s="42"/>
      <c r="C440" s="218" t="s">
        <v>2012</v>
      </c>
      <c r="D440" s="218" t="s">
        <v>268</v>
      </c>
      <c r="E440" s="219" t="s">
        <v>1172</v>
      </c>
      <c r="F440" s="220" t="s">
        <v>1173</v>
      </c>
      <c r="G440" s="221" t="s">
        <v>822</v>
      </c>
      <c r="H440" s="222">
        <v>6.5999999999999996</v>
      </c>
      <c r="I440" s="223"/>
      <c r="J440" s="224">
        <f>ROUND(I440*H440,2)</f>
        <v>0</v>
      </c>
      <c r="K440" s="220" t="s">
        <v>272</v>
      </c>
      <c r="L440" s="47"/>
      <c r="M440" s="225" t="s">
        <v>32</v>
      </c>
      <c r="N440" s="226" t="s">
        <v>48</v>
      </c>
      <c r="O440" s="87"/>
      <c r="P440" s="227">
        <f>O440*H440</f>
        <v>0</v>
      </c>
      <c r="Q440" s="227">
        <v>0.0040200000000000001</v>
      </c>
      <c r="R440" s="227">
        <f>Q440*H440</f>
        <v>0.026532</v>
      </c>
      <c r="S440" s="227">
        <v>0</v>
      </c>
      <c r="T440" s="228">
        <f>S440*H440</f>
        <v>0</v>
      </c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R440" s="229" t="s">
        <v>575</v>
      </c>
      <c r="AT440" s="229" t="s">
        <v>268</v>
      </c>
      <c r="AU440" s="229" t="s">
        <v>86</v>
      </c>
      <c r="AY440" s="19" t="s">
        <v>266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19" t="s">
        <v>84</v>
      </c>
      <c r="BK440" s="230">
        <f>ROUND(I440*H440,2)</f>
        <v>0</v>
      </c>
      <c r="BL440" s="19" t="s">
        <v>575</v>
      </c>
      <c r="BM440" s="229" t="s">
        <v>2013</v>
      </c>
    </row>
    <row r="441" s="2" customFormat="1">
      <c r="A441" s="41"/>
      <c r="B441" s="42"/>
      <c r="C441" s="43"/>
      <c r="D441" s="231" t="s">
        <v>274</v>
      </c>
      <c r="E441" s="43"/>
      <c r="F441" s="232" t="s">
        <v>1175</v>
      </c>
      <c r="G441" s="43"/>
      <c r="H441" s="43"/>
      <c r="I441" s="233"/>
      <c r="J441" s="43"/>
      <c r="K441" s="43"/>
      <c r="L441" s="47"/>
      <c r="M441" s="234"/>
      <c r="N441" s="235"/>
      <c r="O441" s="87"/>
      <c r="P441" s="87"/>
      <c r="Q441" s="87"/>
      <c r="R441" s="87"/>
      <c r="S441" s="87"/>
      <c r="T441" s="88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19" t="s">
        <v>274</v>
      </c>
      <c r="AU441" s="19" t="s">
        <v>86</v>
      </c>
    </row>
    <row r="442" s="15" customFormat="1">
      <c r="A442" s="15"/>
      <c r="B442" s="273"/>
      <c r="C442" s="274"/>
      <c r="D442" s="238" t="s">
        <v>276</v>
      </c>
      <c r="E442" s="275" t="s">
        <v>32</v>
      </c>
      <c r="F442" s="276" t="s">
        <v>1973</v>
      </c>
      <c r="G442" s="274"/>
      <c r="H442" s="275" t="s">
        <v>32</v>
      </c>
      <c r="I442" s="277"/>
      <c r="J442" s="274"/>
      <c r="K442" s="274"/>
      <c r="L442" s="278"/>
      <c r="M442" s="279"/>
      <c r="N442" s="280"/>
      <c r="O442" s="280"/>
      <c r="P442" s="280"/>
      <c r="Q442" s="280"/>
      <c r="R442" s="280"/>
      <c r="S442" s="280"/>
      <c r="T442" s="281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82" t="s">
        <v>276</v>
      </c>
      <c r="AU442" s="282" t="s">
        <v>86</v>
      </c>
      <c r="AV442" s="15" t="s">
        <v>84</v>
      </c>
      <c r="AW442" s="15" t="s">
        <v>39</v>
      </c>
      <c r="AX442" s="15" t="s">
        <v>77</v>
      </c>
      <c r="AY442" s="282" t="s">
        <v>266</v>
      </c>
    </row>
    <row r="443" s="13" customFormat="1">
      <c r="A443" s="13"/>
      <c r="B443" s="236"/>
      <c r="C443" s="237"/>
      <c r="D443" s="238" t="s">
        <v>276</v>
      </c>
      <c r="E443" s="239" t="s">
        <v>32</v>
      </c>
      <c r="F443" s="240" t="s">
        <v>2014</v>
      </c>
      <c r="G443" s="237"/>
      <c r="H443" s="241">
        <v>6.5999999999999996</v>
      </c>
      <c r="I443" s="242"/>
      <c r="J443" s="237"/>
      <c r="K443" s="237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276</v>
      </c>
      <c r="AU443" s="247" t="s">
        <v>86</v>
      </c>
      <c r="AV443" s="13" t="s">
        <v>86</v>
      </c>
      <c r="AW443" s="13" t="s">
        <v>39</v>
      </c>
      <c r="AX443" s="13" t="s">
        <v>77</v>
      </c>
      <c r="AY443" s="247" t="s">
        <v>266</v>
      </c>
    </row>
    <row r="444" s="14" customFormat="1">
      <c r="A444" s="14"/>
      <c r="B444" s="259"/>
      <c r="C444" s="260"/>
      <c r="D444" s="238" t="s">
        <v>276</v>
      </c>
      <c r="E444" s="261" t="s">
        <v>32</v>
      </c>
      <c r="F444" s="262" t="s">
        <v>430</v>
      </c>
      <c r="G444" s="260"/>
      <c r="H444" s="263">
        <v>6.5999999999999996</v>
      </c>
      <c r="I444" s="264"/>
      <c r="J444" s="260"/>
      <c r="K444" s="260"/>
      <c r="L444" s="265"/>
      <c r="M444" s="266"/>
      <c r="N444" s="267"/>
      <c r="O444" s="267"/>
      <c r="P444" s="267"/>
      <c r="Q444" s="267"/>
      <c r="R444" s="267"/>
      <c r="S444" s="267"/>
      <c r="T444" s="26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9" t="s">
        <v>276</v>
      </c>
      <c r="AU444" s="269" t="s">
        <v>86</v>
      </c>
      <c r="AV444" s="14" t="s">
        <v>98</v>
      </c>
      <c r="AW444" s="14" t="s">
        <v>39</v>
      </c>
      <c r="AX444" s="14" t="s">
        <v>84</v>
      </c>
      <c r="AY444" s="269" t="s">
        <v>266</v>
      </c>
    </row>
    <row r="445" s="2" customFormat="1" ht="16.5" customHeight="1">
      <c r="A445" s="41"/>
      <c r="B445" s="42"/>
      <c r="C445" s="218" t="s">
        <v>2015</v>
      </c>
      <c r="D445" s="258" t="s">
        <v>268</v>
      </c>
      <c r="E445" s="219" t="s">
        <v>1178</v>
      </c>
      <c r="F445" s="220" t="s">
        <v>1179</v>
      </c>
      <c r="G445" s="221" t="s">
        <v>822</v>
      </c>
      <c r="H445" s="222">
        <v>6.5999999999999996</v>
      </c>
      <c r="I445" s="223"/>
      <c r="J445" s="224">
        <f>ROUND(I445*H445,2)</f>
        <v>0</v>
      </c>
      <c r="K445" s="220" t="s">
        <v>428</v>
      </c>
      <c r="L445" s="47"/>
      <c r="M445" s="225" t="s">
        <v>32</v>
      </c>
      <c r="N445" s="226" t="s">
        <v>48</v>
      </c>
      <c r="O445" s="87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29" t="s">
        <v>98</v>
      </c>
      <c r="AT445" s="229" t="s">
        <v>268</v>
      </c>
      <c r="AU445" s="229" t="s">
        <v>86</v>
      </c>
      <c r="AY445" s="19" t="s">
        <v>266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19" t="s">
        <v>84</v>
      </c>
      <c r="BK445" s="230">
        <f>ROUND(I445*H445,2)</f>
        <v>0</v>
      </c>
      <c r="BL445" s="19" t="s">
        <v>98</v>
      </c>
      <c r="BM445" s="229" t="s">
        <v>2016</v>
      </c>
    </row>
    <row r="446" s="15" customFormat="1">
      <c r="A446" s="15"/>
      <c r="B446" s="273"/>
      <c r="C446" s="274"/>
      <c r="D446" s="238" t="s">
        <v>276</v>
      </c>
      <c r="E446" s="275" t="s">
        <v>32</v>
      </c>
      <c r="F446" s="276" t="s">
        <v>1973</v>
      </c>
      <c r="G446" s="274"/>
      <c r="H446" s="275" t="s">
        <v>32</v>
      </c>
      <c r="I446" s="277"/>
      <c r="J446" s="274"/>
      <c r="K446" s="274"/>
      <c r="L446" s="278"/>
      <c r="M446" s="279"/>
      <c r="N446" s="280"/>
      <c r="O446" s="280"/>
      <c r="P446" s="280"/>
      <c r="Q446" s="280"/>
      <c r="R446" s="280"/>
      <c r="S446" s="280"/>
      <c r="T446" s="281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82" t="s">
        <v>276</v>
      </c>
      <c r="AU446" s="282" t="s">
        <v>86</v>
      </c>
      <c r="AV446" s="15" t="s">
        <v>84</v>
      </c>
      <c r="AW446" s="15" t="s">
        <v>39</v>
      </c>
      <c r="AX446" s="15" t="s">
        <v>77</v>
      </c>
      <c r="AY446" s="282" t="s">
        <v>266</v>
      </c>
    </row>
    <row r="447" s="13" customFormat="1">
      <c r="A447" s="13"/>
      <c r="B447" s="236"/>
      <c r="C447" s="237"/>
      <c r="D447" s="238" t="s">
        <v>276</v>
      </c>
      <c r="E447" s="239" t="s">
        <v>32</v>
      </c>
      <c r="F447" s="240" t="s">
        <v>2014</v>
      </c>
      <c r="G447" s="237"/>
      <c r="H447" s="241">
        <v>6.5999999999999996</v>
      </c>
      <c r="I447" s="242"/>
      <c r="J447" s="237"/>
      <c r="K447" s="237"/>
      <c r="L447" s="243"/>
      <c r="M447" s="244"/>
      <c r="N447" s="245"/>
      <c r="O447" s="245"/>
      <c r="P447" s="245"/>
      <c r="Q447" s="245"/>
      <c r="R447" s="245"/>
      <c r="S447" s="245"/>
      <c r="T447" s="246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7" t="s">
        <v>276</v>
      </c>
      <c r="AU447" s="247" t="s">
        <v>86</v>
      </c>
      <c r="AV447" s="13" t="s">
        <v>86</v>
      </c>
      <c r="AW447" s="13" t="s">
        <v>39</v>
      </c>
      <c r="AX447" s="13" t="s">
        <v>77</v>
      </c>
      <c r="AY447" s="247" t="s">
        <v>266</v>
      </c>
    </row>
    <row r="448" s="14" customFormat="1">
      <c r="A448" s="14"/>
      <c r="B448" s="259"/>
      <c r="C448" s="260"/>
      <c r="D448" s="238" t="s">
        <v>276</v>
      </c>
      <c r="E448" s="261" t="s">
        <v>32</v>
      </c>
      <c r="F448" s="262" t="s">
        <v>430</v>
      </c>
      <c r="G448" s="260"/>
      <c r="H448" s="263">
        <v>6.5999999999999996</v>
      </c>
      <c r="I448" s="264"/>
      <c r="J448" s="260"/>
      <c r="K448" s="260"/>
      <c r="L448" s="265"/>
      <c r="M448" s="266"/>
      <c r="N448" s="267"/>
      <c r="O448" s="267"/>
      <c r="P448" s="267"/>
      <c r="Q448" s="267"/>
      <c r="R448" s="267"/>
      <c r="S448" s="267"/>
      <c r="T448" s="268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9" t="s">
        <v>276</v>
      </c>
      <c r="AU448" s="269" t="s">
        <v>86</v>
      </c>
      <c r="AV448" s="14" t="s">
        <v>98</v>
      </c>
      <c r="AW448" s="14" t="s">
        <v>39</v>
      </c>
      <c r="AX448" s="14" t="s">
        <v>84</v>
      </c>
      <c r="AY448" s="269" t="s">
        <v>266</v>
      </c>
    </row>
    <row r="449" s="2" customFormat="1" ht="16.5" customHeight="1">
      <c r="A449" s="41"/>
      <c r="B449" s="42"/>
      <c r="C449" s="218" t="s">
        <v>2017</v>
      </c>
      <c r="D449" s="218" t="s">
        <v>268</v>
      </c>
      <c r="E449" s="219" t="s">
        <v>1181</v>
      </c>
      <c r="F449" s="220" t="s">
        <v>1182</v>
      </c>
      <c r="G449" s="221" t="s">
        <v>822</v>
      </c>
      <c r="H449" s="222">
        <v>6.5999999999999996</v>
      </c>
      <c r="I449" s="223"/>
      <c r="J449" s="224">
        <f>ROUND(I449*H449,2)</f>
        <v>0</v>
      </c>
      <c r="K449" s="220" t="s">
        <v>272</v>
      </c>
      <c r="L449" s="47"/>
      <c r="M449" s="225" t="s">
        <v>32</v>
      </c>
      <c r="N449" s="226" t="s">
        <v>48</v>
      </c>
      <c r="O449" s="87"/>
      <c r="P449" s="227">
        <f>O449*H449</f>
        <v>0</v>
      </c>
      <c r="Q449" s="227">
        <v>0</v>
      </c>
      <c r="R449" s="227">
        <f>Q449*H449</f>
        <v>0</v>
      </c>
      <c r="S449" s="227">
        <v>0</v>
      </c>
      <c r="T449" s="228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29" t="s">
        <v>575</v>
      </c>
      <c r="AT449" s="229" t="s">
        <v>268</v>
      </c>
      <c r="AU449" s="229" t="s">
        <v>86</v>
      </c>
      <c r="AY449" s="19" t="s">
        <v>266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19" t="s">
        <v>84</v>
      </c>
      <c r="BK449" s="230">
        <f>ROUND(I449*H449,2)</f>
        <v>0</v>
      </c>
      <c r="BL449" s="19" t="s">
        <v>575</v>
      </c>
      <c r="BM449" s="229" t="s">
        <v>2018</v>
      </c>
    </row>
    <row r="450" s="2" customFormat="1">
      <c r="A450" s="41"/>
      <c r="B450" s="42"/>
      <c r="C450" s="43"/>
      <c r="D450" s="231" t="s">
        <v>274</v>
      </c>
      <c r="E450" s="43"/>
      <c r="F450" s="232" t="s">
        <v>1184</v>
      </c>
      <c r="G450" s="43"/>
      <c r="H450" s="43"/>
      <c r="I450" s="233"/>
      <c r="J450" s="43"/>
      <c r="K450" s="43"/>
      <c r="L450" s="47"/>
      <c r="M450" s="234"/>
      <c r="N450" s="235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19" t="s">
        <v>274</v>
      </c>
      <c r="AU450" s="19" t="s">
        <v>86</v>
      </c>
    </row>
    <row r="451" s="2" customFormat="1" ht="16.5" customHeight="1">
      <c r="A451" s="41"/>
      <c r="B451" s="42"/>
      <c r="C451" s="218" t="s">
        <v>1014</v>
      </c>
      <c r="D451" s="218" t="s">
        <v>268</v>
      </c>
      <c r="E451" s="219" t="s">
        <v>1185</v>
      </c>
      <c r="F451" s="220" t="s">
        <v>1186</v>
      </c>
      <c r="G451" s="221" t="s">
        <v>697</v>
      </c>
      <c r="H451" s="222">
        <v>0.26100000000000001</v>
      </c>
      <c r="I451" s="223"/>
      <c r="J451" s="224">
        <f>ROUND(I451*H451,2)</f>
        <v>0</v>
      </c>
      <c r="K451" s="220" t="s">
        <v>272</v>
      </c>
      <c r="L451" s="47"/>
      <c r="M451" s="225" t="s">
        <v>32</v>
      </c>
      <c r="N451" s="226" t="s">
        <v>48</v>
      </c>
      <c r="O451" s="87"/>
      <c r="P451" s="227">
        <f>O451*H451</f>
        <v>0</v>
      </c>
      <c r="Q451" s="227">
        <v>0.99734999999999996</v>
      </c>
      <c r="R451" s="227">
        <f>Q451*H451</f>
        <v>0.26030835000000002</v>
      </c>
      <c r="S451" s="227">
        <v>0</v>
      </c>
      <c r="T451" s="228">
        <f>S451*H451</f>
        <v>0</v>
      </c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R451" s="229" t="s">
        <v>575</v>
      </c>
      <c r="AT451" s="229" t="s">
        <v>268</v>
      </c>
      <c r="AU451" s="229" t="s">
        <v>86</v>
      </c>
      <c r="AY451" s="19" t="s">
        <v>266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19" t="s">
        <v>84</v>
      </c>
      <c r="BK451" s="230">
        <f>ROUND(I451*H451,2)</f>
        <v>0</v>
      </c>
      <c r="BL451" s="19" t="s">
        <v>575</v>
      </c>
      <c r="BM451" s="229" t="s">
        <v>2019</v>
      </c>
    </row>
    <row r="452" s="2" customFormat="1">
      <c r="A452" s="41"/>
      <c r="B452" s="42"/>
      <c r="C452" s="43"/>
      <c r="D452" s="231" t="s">
        <v>274</v>
      </c>
      <c r="E452" s="43"/>
      <c r="F452" s="232" t="s">
        <v>1188</v>
      </c>
      <c r="G452" s="43"/>
      <c r="H452" s="43"/>
      <c r="I452" s="233"/>
      <c r="J452" s="43"/>
      <c r="K452" s="43"/>
      <c r="L452" s="47"/>
      <c r="M452" s="234"/>
      <c r="N452" s="235"/>
      <c r="O452" s="87"/>
      <c r="P452" s="87"/>
      <c r="Q452" s="87"/>
      <c r="R452" s="87"/>
      <c r="S452" s="87"/>
      <c r="T452" s="88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T452" s="19" t="s">
        <v>274</v>
      </c>
      <c r="AU452" s="19" t="s">
        <v>86</v>
      </c>
    </row>
    <row r="453" s="15" customFormat="1">
      <c r="A453" s="15"/>
      <c r="B453" s="273"/>
      <c r="C453" s="274"/>
      <c r="D453" s="238" t="s">
        <v>276</v>
      </c>
      <c r="E453" s="275" t="s">
        <v>32</v>
      </c>
      <c r="F453" s="276" t="s">
        <v>2020</v>
      </c>
      <c r="G453" s="274"/>
      <c r="H453" s="275" t="s">
        <v>32</v>
      </c>
      <c r="I453" s="277"/>
      <c r="J453" s="274"/>
      <c r="K453" s="274"/>
      <c r="L453" s="278"/>
      <c r="M453" s="279"/>
      <c r="N453" s="280"/>
      <c r="O453" s="280"/>
      <c r="P453" s="280"/>
      <c r="Q453" s="280"/>
      <c r="R453" s="280"/>
      <c r="S453" s="280"/>
      <c r="T453" s="281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82" t="s">
        <v>276</v>
      </c>
      <c r="AU453" s="282" t="s">
        <v>86</v>
      </c>
      <c r="AV453" s="15" t="s">
        <v>84</v>
      </c>
      <c r="AW453" s="15" t="s">
        <v>39</v>
      </c>
      <c r="AX453" s="15" t="s">
        <v>77</v>
      </c>
      <c r="AY453" s="282" t="s">
        <v>266</v>
      </c>
    </row>
    <row r="454" s="13" customFormat="1">
      <c r="A454" s="13"/>
      <c r="B454" s="236"/>
      <c r="C454" s="237"/>
      <c r="D454" s="238" t="s">
        <v>276</v>
      </c>
      <c r="E454" s="239" t="s">
        <v>32</v>
      </c>
      <c r="F454" s="240" t="s">
        <v>2021</v>
      </c>
      <c r="G454" s="237"/>
      <c r="H454" s="241">
        <v>0.26100000000000001</v>
      </c>
      <c r="I454" s="242"/>
      <c r="J454" s="237"/>
      <c r="K454" s="237"/>
      <c r="L454" s="243"/>
      <c r="M454" s="244"/>
      <c r="N454" s="245"/>
      <c r="O454" s="245"/>
      <c r="P454" s="245"/>
      <c r="Q454" s="245"/>
      <c r="R454" s="245"/>
      <c r="S454" s="245"/>
      <c r="T454" s="24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7" t="s">
        <v>276</v>
      </c>
      <c r="AU454" s="247" t="s">
        <v>86</v>
      </c>
      <c r="AV454" s="13" t="s">
        <v>86</v>
      </c>
      <c r="AW454" s="13" t="s">
        <v>39</v>
      </c>
      <c r="AX454" s="13" t="s">
        <v>77</v>
      </c>
      <c r="AY454" s="247" t="s">
        <v>266</v>
      </c>
    </row>
    <row r="455" s="14" customFormat="1">
      <c r="A455" s="14"/>
      <c r="B455" s="259"/>
      <c r="C455" s="260"/>
      <c r="D455" s="238" t="s">
        <v>276</v>
      </c>
      <c r="E455" s="261" t="s">
        <v>32</v>
      </c>
      <c r="F455" s="262" t="s">
        <v>430</v>
      </c>
      <c r="G455" s="260"/>
      <c r="H455" s="263">
        <v>0.26100000000000001</v>
      </c>
      <c r="I455" s="264"/>
      <c r="J455" s="260"/>
      <c r="K455" s="260"/>
      <c r="L455" s="265"/>
      <c r="M455" s="266"/>
      <c r="N455" s="267"/>
      <c r="O455" s="267"/>
      <c r="P455" s="267"/>
      <c r="Q455" s="267"/>
      <c r="R455" s="267"/>
      <c r="S455" s="267"/>
      <c r="T455" s="268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9" t="s">
        <v>276</v>
      </c>
      <c r="AU455" s="269" t="s">
        <v>86</v>
      </c>
      <c r="AV455" s="14" t="s">
        <v>98</v>
      </c>
      <c r="AW455" s="14" t="s">
        <v>39</v>
      </c>
      <c r="AX455" s="14" t="s">
        <v>84</v>
      </c>
      <c r="AY455" s="269" t="s">
        <v>266</v>
      </c>
    </row>
    <row r="456" s="12" customFormat="1" ht="22.8" customHeight="1">
      <c r="A456" s="12"/>
      <c r="B456" s="202"/>
      <c r="C456" s="203"/>
      <c r="D456" s="204" t="s">
        <v>76</v>
      </c>
      <c r="E456" s="216" t="s">
        <v>324</v>
      </c>
      <c r="F456" s="216" t="s">
        <v>456</v>
      </c>
      <c r="G456" s="203"/>
      <c r="H456" s="203"/>
      <c r="I456" s="206"/>
      <c r="J456" s="217">
        <f>BK456</f>
        <v>0</v>
      </c>
      <c r="K456" s="203"/>
      <c r="L456" s="208"/>
      <c r="M456" s="209"/>
      <c r="N456" s="210"/>
      <c r="O456" s="210"/>
      <c r="P456" s="211">
        <f>SUM(P457:P487)</f>
        <v>0</v>
      </c>
      <c r="Q456" s="210"/>
      <c r="R456" s="211">
        <f>SUM(R457:R487)</f>
        <v>0.13743319999999998</v>
      </c>
      <c r="S456" s="210"/>
      <c r="T456" s="212">
        <f>SUM(T457:T487)</f>
        <v>8.6955000000000009</v>
      </c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R456" s="213" t="s">
        <v>98</v>
      </c>
      <c r="AT456" s="214" t="s">
        <v>76</v>
      </c>
      <c r="AU456" s="214" t="s">
        <v>84</v>
      </c>
      <c r="AY456" s="213" t="s">
        <v>266</v>
      </c>
      <c r="BK456" s="215">
        <f>SUM(BK457:BK487)</f>
        <v>0</v>
      </c>
    </row>
    <row r="457" s="2" customFormat="1" ht="21.75" customHeight="1">
      <c r="A457" s="41"/>
      <c r="B457" s="42"/>
      <c r="C457" s="218" t="s">
        <v>925</v>
      </c>
      <c r="D457" s="218" t="s">
        <v>268</v>
      </c>
      <c r="E457" s="219" t="s">
        <v>2022</v>
      </c>
      <c r="F457" s="220" t="s">
        <v>2023</v>
      </c>
      <c r="G457" s="221" t="s">
        <v>336</v>
      </c>
      <c r="H457" s="222">
        <v>11.310000000000001</v>
      </c>
      <c r="I457" s="223"/>
      <c r="J457" s="224">
        <f>ROUND(I457*H457,2)</f>
        <v>0</v>
      </c>
      <c r="K457" s="220" t="s">
        <v>272</v>
      </c>
      <c r="L457" s="47"/>
      <c r="M457" s="225" t="s">
        <v>32</v>
      </c>
      <c r="N457" s="226" t="s">
        <v>48</v>
      </c>
      <c r="O457" s="87"/>
      <c r="P457" s="227">
        <f>O457*H457</f>
        <v>0</v>
      </c>
      <c r="Q457" s="227">
        <v>0.00022000000000000001</v>
      </c>
      <c r="R457" s="227">
        <f>Q457*H457</f>
        <v>0.0024882000000000003</v>
      </c>
      <c r="S457" s="227">
        <v>0</v>
      </c>
      <c r="T457" s="228">
        <f>S457*H457</f>
        <v>0</v>
      </c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R457" s="229" t="s">
        <v>98</v>
      </c>
      <c r="AT457" s="229" t="s">
        <v>268</v>
      </c>
      <c r="AU457" s="229" t="s">
        <v>86</v>
      </c>
      <c r="AY457" s="19" t="s">
        <v>266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19" t="s">
        <v>84</v>
      </c>
      <c r="BK457" s="230">
        <f>ROUND(I457*H457,2)</f>
        <v>0</v>
      </c>
      <c r="BL457" s="19" t="s">
        <v>98</v>
      </c>
      <c r="BM457" s="229" t="s">
        <v>2024</v>
      </c>
    </row>
    <row r="458" s="2" customFormat="1">
      <c r="A458" s="41"/>
      <c r="B458" s="42"/>
      <c r="C458" s="43"/>
      <c r="D458" s="231" t="s">
        <v>274</v>
      </c>
      <c r="E458" s="43"/>
      <c r="F458" s="232" t="s">
        <v>2025</v>
      </c>
      <c r="G458" s="43"/>
      <c r="H458" s="43"/>
      <c r="I458" s="233"/>
      <c r="J458" s="43"/>
      <c r="K458" s="43"/>
      <c r="L458" s="47"/>
      <c r="M458" s="234"/>
      <c r="N458" s="235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19" t="s">
        <v>274</v>
      </c>
      <c r="AU458" s="19" t="s">
        <v>86</v>
      </c>
    </row>
    <row r="459" s="15" customFormat="1">
      <c r="A459" s="15"/>
      <c r="B459" s="273"/>
      <c r="C459" s="274"/>
      <c r="D459" s="238" t="s">
        <v>276</v>
      </c>
      <c r="E459" s="275" t="s">
        <v>32</v>
      </c>
      <c r="F459" s="276" t="s">
        <v>2026</v>
      </c>
      <c r="G459" s="274"/>
      <c r="H459" s="275" t="s">
        <v>32</v>
      </c>
      <c r="I459" s="277"/>
      <c r="J459" s="274"/>
      <c r="K459" s="274"/>
      <c r="L459" s="278"/>
      <c r="M459" s="279"/>
      <c r="N459" s="280"/>
      <c r="O459" s="280"/>
      <c r="P459" s="280"/>
      <c r="Q459" s="280"/>
      <c r="R459" s="280"/>
      <c r="S459" s="280"/>
      <c r="T459" s="281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82" t="s">
        <v>276</v>
      </c>
      <c r="AU459" s="282" t="s">
        <v>86</v>
      </c>
      <c r="AV459" s="15" t="s">
        <v>84</v>
      </c>
      <c r="AW459" s="15" t="s">
        <v>39</v>
      </c>
      <c r="AX459" s="15" t="s">
        <v>77</v>
      </c>
      <c r="AY459" s="282" t="s">
        <v>266</v>
      </c>
    </row>
    <row r="460" s="13" customFormat="1">
      <c r="A460" s="13"/>
      <c r="B460" s="236"/>
      <c r="C460" s="237"/>
      <c r="D460" s="238" t="s">
        <v>276</v>
      </c>
      <c r="E460" s="239" t="s">
        <v>32</v>
      </c>
      <c r="F460" s="240" t="s">
        <v>2027</v>
      </c>
      <c r="G460" s="237"/>
      <c r="H460" s="241">
        <v>3.77</v>
      </c>
      <c r="I460" s="242"/>
      <c r="J460" s="237"/>
      <c r="K460" s="237"/>
      <c r="L460" s="243"/>
      <c r="M460" s="244"/>
      <c r="N460" s="245"/>
      <c r="O460" s="245"/>
      <c r="P460" s="245"/>
      <c r="Q460" s="245"/>
      <c r="R460" s="245"/>
      <c r="S460" s="245"/>
      <c r="T460" s="246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7" t="s">
        <v>276</v>
      </c>
      <c r="AU460" s="247" t="s">
        <v>86</v>
      </c>
      <c r="AV460" s="13" t="s">
        <v>86</v>
      </c>
      <c r="AW460" s="13" t="s">
        <v>39</v>
      </c>
      <c r="AX460" s="13" t="s">
        <v>77</v>
      </c>
      <c r="AY460" s="247" t="s">
        <v>266</v>
      </c>
    </row>
    <row r="461" s="13" customFormat="1">
      <c r="A461" s="13"/>
      <c r="B461" s="236"/>
      <c r="C461" s="237"/>
      <c r="D461" s="238" t="s">
        <v>276</v>
      </c>
      <c r="E461" s="239" t="s">
        <v>32</v>
      </c>
      <c r="F461" s="240" t="s">
        <v>2028</v>
      </c>
      <c r="G461" s="237"/>
      <c r="H461" s="241">
        <v>7.54</v>
      </c>
      <c r="I461" s="242"/>
      <c r="J461" s="237"/>
      <c r="K461" s="237"/>
      <c r="L461" s="243"/>
      <c r="M461" s="244"/>
      <c r="N461" s="245"/>
      <c r="O461" s="245"/>
      <c r="P461" s="245"/>
      <c r="Q461" s="245"/>
      <c r="R461" s="245"/>
      <c r="S461" s="245"/>
      <c r="T461" s="246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7" t="s">
        <v>276</v>
      </c>
      <c r="AU461" s="247" t="s">
        <v>86</v>
      </c>
      <c r="AV461" s="13" t="s">
        <v>86</v>
      </c>
      <c r="AW461" s="13" t="s">
        <v>39</v>
      </c>
      <c r="AX461" s="13" t="s">
        <v>77</v>
      </c>
      <c r="AY461" s="247" t="s">
        <v>266</v>
      </c>
    </row>
    <row r="462" s="14" customFormat="1">
      <c r="A462" s="14"/>
      <c r="B462" s="259"/>
      <c r="C462" s="260"/>
      <c r="D462" s="238" t="s">
        <v>276</v>
      </c>
      <c r="E462" s="261" t="s">
        <v>32</v>
      </c>
      <c r="F462" s="262" t="s">
        <v>430</v>
      </c>
      <c r="G462" s="260"/>
      <c r="H462" s="263">
        <v>11.310000000000001</v>
      </c>
      <c r="I462" s="264"/>
      <c r="J462" s="260"/>
      <c r="K462" s="260"/>
      <c r="L462" s="265"/>
      <c r="M462" s="266"/>
      <c r="N462" s="267"/>
      <c r="O462" s="267"/>
      <c r="P462" s="267"/>
      <c r="Q462" s="267"/>
      <c r="R462" s="267"/>
      <c r="S462" s="267"/>
      <c r="T462" s="268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69" t="s">
        <v>276</v>
      </c>
      <c r="AU462" s="269" t="s">
        <v>86</v>
      </c>
      <c r="AV462" s="14" t="s">
        <v>98</v>
      </c>
      <c r="AW462" s="14" t="s">
        <v>39</v>
      </c>
      <c r="AX462" s="14" t="s">
        <v>84</v>
      </c>
      <c r="AY462" s="269" t="s">
        <v>266</v>
      </c>
    </row>
    <row r="463" s="2" customFormat="1" ht="24.15" customHeight="1">
      <c r="A463" s="41"/>
      <c r="B463" s="42"/>
      <c r="C463" s="218" t="s">
        <v>938</v>
      </c>
      <c r="D463" s="218" t="s">
        <v>268</v>
      </c>
      <c r="E463" s="219" t="s">
        <v>1191</v>
      </c>
      <c r="F463" s="220" t="s">
        <v>1192</v>
      </c>
      <c r="G463" s="221" t="s">
        <v>288</v>
      </c>
      <c r="H463" s="222">
        <v>74.311000000000007</v>
      </c>
      <c r="I463" s="223"/>
      <c r="J463" s="224">
        <f>ROUND(I463*H463,2)</f>
        <v>0</v>
      </c>
      <c r="K463" s="220" t="s">
        <v>272</v>
      </c>
      <c r="L463" s="47"/>
      <c r="M463" s="225" t="s">
        <v>32</v>
      </c>
      <c r="N463" s="226" t="s">
        <v>48</v>
      </c>
      <c r="O463" s="87"/>
      <c r="P463" s="227">
        <f>O463*H463</f>
        <v>0</v>
      </c>
      <c r="Q463" s="227">
        <v>0</v>
      </c>
      <c r="R463" s="227">
        <f>Q463*H463</f>
        <v>0</v>
      </c>
      <c r="S463" s="227">
        <v>0</v>
      </c>
      <c r="T463" s="228">
        <f>S463*H463</f>
        <v>0</v>
      </c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R463" s="229" t="s">
        <v>98</v>
      </c>
      <c r="AT463" s="229" t="s">
        <v>268</v>
      </c>
      <c r="AU463" s="229" t="s">
        <v>86</v>
      </c>
      <c r="AY463" s="19" t="s">
        <v>266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19" t="s">
        <v>84</v>
      </c>
      <c r="BK463" s="230">
        <f>ROUND(I463*H463,2)</f>
        <v>0</v>
      </c>
      <c r="BL463" s="19" t="s">
        <v>98</v>
      </c>
      <c r="BM463" s="229" t="s">
        <v>2029</v>
      </c>
    </row>
    <row r="464" s="2" customFormat="1">
      <c r="A464" s="41"/>
      <c r="B464" s="42"/>
      <c r="C464" s="43"/>
      <c r="D464" s="231" t="s">
        <v>274</v>
      </c>
      <c r="E464" s="43"/>
      <c r="F464" s="232" t="s">
        <v>1194</v>
      </c>
      <c r="G464" s="43"/>
      <c r="H464" s="43"/>
      <c r="I464" s="233"/>
      <c r="J464" s="43"/>
      <c r="K464" s="43"/>
      <c r="L464" s="47"/>
      <c r="M464" s="234"/>
      <c r="N464" s="235"/>
      <c r="O464" s="87"/>
      <c r="P464" s="87"/>
      <c r="Q464" s="87"/>
      <c r="R464" s="87"/>
      <c r="S464" s="87"/>
      <c r="T464" s="88"/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T464" s="19" t="s">
        <v>274</v>
      </c>
      <c r="AU464" s="19" t="s">
        <v>86</v>
      </c>
    </row>
    <row r="465" s="15" customFormat="1">
      <c r="A465" s="15"/>
      <c r="B465" s="273"/>
      <c r="C465" s="274"/>
      <c r="D465" s="238" t="s">
        <v>276</v>
      </c>
      <c r="E465" s="275" t="s">
        <v>32</v>
      </c>
      <c r="F465" s="276" t="s">
        <v>1195</v>
      </c>
      <c r="G465" s="274"/>
      <c r="H465" s="275" t="s">
        <v>32</v>
      </c>
      <c r="I465" s="277"/>
      <c r="J465" s="274"/>
      <c r="K465" s="274"/>
      <c r="L465" s="278"/>
      <c r="M465" s="279"/>
      <c r="N465" s="280"/>
      <c r="O465" s="280"/>
      <c r="P465" s="280"/>
      <c r="Q465" s="280"/>
      <c r="R465" s="280"/>
      <c r="S465" s="280"/>
      <c r="T465" s="281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82" t="s">
        <v>276</v>
      </c>
      <c r="AU465" s="282" t="s">
        <v>86</v>
      </c>
      <c r="AV465" s="15" t="s">
        <v>84</v>
      </c>
      <c r="AW465" s="15" t="s">
        <v>39</v>
      </c>
      <c r="AX465" s="15" t="s">
        <v>77</v>
      </c>
      <c r="AY465" s="282" t="s">
        <v>266</v>
      </c>
    </row>
    <row r="466" s="15" customFormat="1">
      <c r="A466" s="15"/>
      <c r="B466" s="273"/>
      <c r="C466" s="274"/>
      <c r="D466" s="238" t="s">
        <v>276</v>
      </c>
      <c r="E466" s="275" t="s">
        <v>32</v>
      </c>
      <c r="F466" s="276" t="s">
        <v>1196</v>
      </c>
      <c r="G466" s="274"/>
      <c r="H466" s="275" t="s">
        <v>32</v>
      </c>
      <c r="I466" s="277"/>
      <c r="J466" s="274"/>
      <c r="K466" s="274"/>
      <c r="L466" s="278"/>
      <c r="M466" s="279"/>
      <c r="N466" s="280"/>
      <c r="O466" s="280"/>
      <c r="P466" s="280"/>
      <c r="Q466" s="280"/>
      <c r="R466" s="280"/>
      <c r="S466" s="280"/>
      <c r="T466" s="281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82" t="s">
        <v>276</v>
      </c>
      <c r="AU466" s="282" t="s">
        <v>86</v>
      </c>
      <c r="AV466" s="15" t="s">
        <v>84</v>
      </c>
      <c r="AW466" s="15" t="s">
        <v>39</v>
      </c>
      <c r="AX466" s="15" t="s">
        <v>77</v>
      </c>
      <c r="AY466" s="282" t="s">
        <v>266</v>
      </c>
    </row>
    <row r="467" s="13" customFormat="1">
      <c r="A467" s="13"/>
      <c r="B467" s="236"/>
      <c r="C467" s="237"/>
      <c r="D467" s="238" t="s">
        <v>276</v>
      </c>
      <c r="E467" s="239" t="s">
        <v>2030</v>
      </c>
      <c r="F467" s="240" t="s">
        <v>2031</v>
      </c>
      <c r="G467" s="237"/>
      <c r="H467" s="241">
        <v>5.5</v>
      </c>
      <c r="I467" s="242"/>
      <c r="J467" s="237"/>
      <c r="K467" s="237"/>
      <c r="L467" s="243"/>
      <c r="M467" s="244"/>
      <c r="N467" s="245"/>
      <c r="O467" s="245"/>
      <c r="P467" s="245"/>
      <c r="Q467" s="245"/>
      <c r="R467" s="245"/>
      <c r="S467" s="245"/>
      <c r="T467" s="24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7" t="s">
        <v>276</v>
      </c>
      <c r="AU467" s="247" t="s">
        <v>86</v>
      </c>
      <c r="AV467" s="13" t="s">
        <v>86</v>
      </c>
      <c r="AW467" s="13" t="s">
        <v>39</v>
      </c>
      <c r="AX467" s="13" t="s">
        <v>77</v>
      </c>
      <c r="AY467" s="247" t="s">
        <v>266</v>
      </c>
    </row>
    <row r="468" s="13" customFormat="1">
      <c r="A468" s="13"/>
      <c r="B468" s="236"/>
      <c r="C468" s="237"/>
      <c r="D468" s="238" t="s">
        <v>276</v>
      </c>
      <c r="E468" s="239" t="s">
        <v>2032</v>
      </c>
      <c r="F468" s="240" t="s">
        <v>2033</v>
      </c>
      <c r="G468" s="237"/>
      <c r="H468" s="241">
        <v>5.5</v>
      </c>
      <c r="I468" s="242"/>
      <c r="J468" s="237"/>
      <c r="K468" s="237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276</v>
      </c>
      <c r="AU468" s="247" t="s">
        <v>86</v>
      </c>
      <c r="AV468" s="13" t="s">
        <v>86</v>
      </c>
      <c r="AW468" s="13" t="s">
        <v>39</v>
      </c>
      <c r="AX468" s="13" t="s">
        <v>77</v>
      </c>
      <c r="AY468" s="247" t="s">
        <v>266</v>
      </c>
    </row>
    <row r="469" s="13" customFormat="1">
      <c r="A469" s="13"/>
      <c r="B469" s="236"/>
      <c r="C469" s="237"/>
      <c r="D469" s="238" t="s">
        <v>276</v>
      </c>
      <c r="E469" s="239" t="s">
        <v>2034</v>
      </c>
      <c r="F469" s="240" t="s">
        <v>2035</v>
      </c>
      <c r="G469" s="237"/>
      <c r="H469" s="241">
        <v>28.5</v>
      </c>
      <c r="I469" s="242"/>
      <c r="J469" s="237"/>
      <c r="K469" s="237"/>
      <c r="L469" s="243"/>
      <c r="M469" s="244"/>
      <c r="N469" s="245"/>
      <c r="O469" s="245"/>
      <c r="P469" s="245"/>
      <c r="Q469" s="245"/>
      <c r="R469" s="245"/>
      <c r="S469" s="245"/>
      <c r="T469" s="246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7" t="s">
        <v>276</v>
      </c>
      <c r="AU469" s="247" t="s">
        <v>86</v>
      </c>
      <c r="AV469" s="13" t="s">
        <v>86</v>
      </c>
      <c r="AW469" s="13" t="s">
        <v>39</v>
      </c>
      <c r="AX469" s="13" t="s">
        <v>77</v>
      </c>
      <c r="AY469" s="247" t="s">
        <v>266</v>
      </c>
    </row>
    <row r="470" s="13" customFormat="1">
      <c r="A470" s="13"/>
      <c r="B470" s="236"/>
      <c r="C470" s="237"/>
      <c r="D470" s="238" t="s">
        <v>276</v>
      </c>
      <c r="E470" s="239" t="s">
        <v>2036</v>
      </c>
      <c r="F470" s="240" t="s">
        <v>2037</v>
      </c>
      <c r="G470" s="237"/>
      <c r="H470" s="241">
        <v>32</v>
      </c>
      <c r="I470" s="242"/>
      <c r="J470" s="237"/>
      <c r="K470" s="237"/>
      <c r="L470" s="243"/>
      <c r="M470" s="244"/>
      <c r="N470" s="245"/>
      <c r="O470" s="245"/>
      <c r="P470" s="245"/>
      <c r="Q470" s="245"/>
      <c r="R470" s="245"/>
      <c r="S470" s="245"/>
      <c r="T470" s="246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7" t="s">
        <v>276</v>
      </c>
      <c r="AU470" s="247" t="s">
        <v>86</v>
      </c>
      <c r="AV470" s="13" t="s">
        <v>86</v>
      </c>
      <c r="AW470" s="13" t="s">
        <v>39</v>
      </c>
      <c r="AX470" s="13" t="s">
        <v>77</v>
      </c>
      <c r="AY470" s="247" t="s">
        <v>266</v>
      </c>
    </row>
    <row r="471" s="13" customFormat="1">
      <c r="A471" s="13"/>
      <c r="B471" s="236"/>
      <c r="C471" s="237"/>
      <c r="D471" s="238" t="s">
        <v>276</v>
      </c>
      <c r="E471" s="239" t="s">
        <v>2038</v>
      </c>
      <c r="F471" s="240" t="s">
        <v>2039</v>
      </c>
      <c r="G471" s="237"/>
      <c r="H471" s="241">
        <v>2.8109999999999999</v>
      </c>
      <c r="I471" s="242"/>
      <c r="J471" s="237"/>
      <c r="K471" s="237"/>
      <c r="L471" s="243"/>
      <c r="M471" s="244"/>
      <c r="N471" s="245"/>
      <c r="O471" s="245"/>
      <c r="P471" s="245"/>
      <c r="Q471" s="245"/>
      <c r="R471" s="245"/>
      <c r="S471" s="245"/>
      <c r="T471" s="246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7" t="s">
        <v>276</v>
      </c>
      <c r="AU471" s="247" t="s">
        <v>86</v>
      </c>
      <c r="AV471" s="13" t="s">
        <v>86</v>
      </c>
      <c r="AW471" s="13" t="s">
        <v>39</v>
      </c>
      <c r="AX471" s="13" t="s">
        <v>77</v>
      </c>
      <c r="AY471" s="247" t="s">
        <v>266</v>
      </c>
    </row>
    <row r="472" s="14" customFormat="1">
      <c r="A472" s="14"/>
      <c r="B472" s="259"/>
      <c r="C472" s="260"/>
      <c r="D472" s="238" t="s">
        <v>276</v>
      </c>
      <c r="E472" s="261" t="s">
        <v>32</v>
      </c>
      <c r="F472" s="262" t="s">
        <v>430</v>
      </c>
      <c r="G472" s="260"/>
      <c r="H472" s="263">
        <v>74.311000000000007</v>
      </c>
      <c r="I472" s="264"/>
      <c r="J472" s="260"/>
      <c r="K472" s="260"/>
      <c r="L472" s="265"/>
      <c r="M472" s="266"/>
      <c r="N472" s="267"/>
      <c r="O472" s="267"/>
      <c r="P472" s="267"/>
      <c r="Q472" s="267"/>
      <c r="R472" s="267"/>
      <c r="S472" s="267"/>
      <c r="T472" s="268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69" t="s">
        <v>276</v>
      </c>
      <c r="AU472" s="269" t="s">
        <v>86</v>
      </c>
      <c r="AV472" s="14" t="s">
        <v>98</v>
      </c>
      <c r="AW472" s="14" t="s">
        <v>39</v>
      </c>
      <c r="AX472" s="14" t="s">
        <v>84</v>
      </c>
      <c r="AY472" s="269" t="s">
        <v>266</v>
      </c>
    </row>
    <row r="473" s="2" customFormat="1" ht="16.5" customHeight="1">
      <c r="A473" s="41"/>
      <c r="B473" s="42"/>
      <c r="C473" s="248" t="s">
        <v>965</v>
      </c>
      <c r="D473" s="248" t="s">
        <v>336</v>
      </c>
      <c r="E473" s="249" t="s">
        <v>1199</v>
      </c>
      <c r="F473" s="250" t="s">
        <v>1200</v>
      </c>
      <c r="G473" s="251" t="s">
        <v>288</v>
      </c>
      <c r="H473" s="252">
        <v>74.311000000000007</v>
      </c>
      <c r="I473" s="253"/>
      <c r="J473" s="254">
        <f>ROUND(I473*H473,2)</f>
        <v>0</v>
      </c>
      <c r="K473" s="250" t="s">
        <v>272</v>
      </c>
      <c r="L473" s="255"/>
      <c r="M473" s="256" t="s">
        <v>32</v>
      </c>
      <c r="N473" s="257" t="s">
        <v>48</v>
      </c>
      <c r="O473" s="87"/>
      <c r="P473" s="227">
        <f>O473*H473</f>
        <v>0</v>
      </c>
      <c r="Q473" s="227">
        <v>0</v>
      </c>
      <c r="R473" s="227">
        <f>Q473*H473</f>
        <v>0</v>
      </c>
      <c r="S473" s="227">
        <v>0</v>
      </c>
      <c r="T473" s="228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29" t="s">
        <v>319</v>
      </c>
      <c r="AT473" s="229" t="s">
        <v>336</v>
      </c>
      <c r="AU473" s="229" t="s">
        <v>86</v>
      </c>
      <c r="AY473" s="19" t="s">
        <v>266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19" t="s">
        <v>84</v>
      </c>
      <c r="BK473" s="230">
        <f>ROUND(I473*H473,2)</f>
        <v>0</v>
      </c>
      <c r="BL473" s="19" t="s">
        <v>98</v>
      </c>
      <c r="BM473" s="229" t="s">
        <v>2040</v>
      </c>
    </row>
    <row r="474" s="2" customFormat="1" ht="24.15" customHeight="1">
      <c r="A474" s="41"/>
      <c r="B474" s="42"/>
      <c r="C474" s="218" t="s">
        <v>942</v>
      </c>
      <c r="D474" s="218" t="s">
        <v>268</v>
      </c>
      <c r="E474" s="219" t="s">
        <v>2041</v>
      </c>
      <c r="F474" s="220" t="s">
        <v>2042</v>
      </c>
      <c r="G474" s="221" t="s">
        <v>336</v>
      </c>
      <c r="H474" s="222">
        <v>98.5</v>
      </c>
      <c r="I474" s="223"/>
      <c r="J474" s="224">
        <f>ROUND(I474*H474,2)</f>
        <v>0</v>
      </c>
      <c r="K474" s="220" t="s">
        <v>272</v>
      </c>
      <c r="L474" s="47"/>
      <c r="M474" s="225" t="s">
        <v>32</v>
      </c>
      <c r="N474" s="226" t="s">
        <v>48</v>
      </c>
      <c r="O474" s="87"/>
      <c r="P474" s="227">
        <f>O474*H474</f>
        <v>0</v>
      </c>
      <c r="Q474" s="227">
        <v>0.0013699999999999999</v>
      </c>
      <c r="R474" s="227">
        <f>Q474*H474</f>
        <v>0.13494499999999998</v>
      </c>
      <c r="S474" s="227">
        <v>0</v>
      </c>
      <c r="T474" s="228">
        <f>S474*H474</f>
        <v>0</v>
      </c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R474" s="229" t="s">
        <v>98</v>
      </c>
      <c r="AT474" s="229" t="s">
        <v>268</v>
      </c>
      <c r="AU474" s="229" t="s">
        <v>86</v>
      </c>
      <c r="AY474" s="19" t="s">
        <v>266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19" t="s">
        <v>84</v>
      </c>
      <c r="BK474" s="230">
        <f>ROUND(I474*H474,2)</f>
        <v>0</v>
      </c>
      <c r="BL474" s="19" t="s">
        <v>98</v>
      </c>
      <c r="BM474" s="229" t="s">
        <v>2043</v>
      </c>
    </row>
    <row r="475" s="2" customFormat="1">
      <c r="A475" s="41"/>
      <c r="B475" s="42"/>
      <c r="C475" s="43"/>
      <c r="D475" s="231" t="s">
        <v>274</v>
      </c>
      <c r="E475" s="43"/>
      <c r="F475" s="232" t="s">
        <v>2044</v>
      </c>
      <c r="G475" s="43"/>
      <c r="H475" s="43"/>
      <c r="I475" s="233"/>
      <c r="J475" s="43"/>
      <c r="K475" s="43"/>
      <c r="L475" s="47"/>
      <c r="M475" s="234"/>
      <c r="N475" s="235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19" t="s">
        <v>274</v>
      </c>
      <c r="AU475" s="19" t="s">
        <v>86</v>
      </c>
    </row>
    <row r="476" s="15" customFormat="1">
      <c r="A476" s="15"/>
      <c r="B476" s="273"/>
      <c r="C476" s="274"/>
      <c r="D476" s="238" t="s">
        <v>276</v>
      </c>
      <c r="E476" s="275" t="s">
        <v>32</v>
      </c>
      <c r="F476" s="276" t="s">
        <v>2045</v>
      </c>
      <c r="G476" s="274"/>
      <c r="H476" s="275" t="s">
        <v>32</v>
      </c>
      <c r="I476" s="277"/>
      <c r="J476" s="274"/>
      <c r="K476" s="274"/>
      <c r="L476" s="278"/>
      <c r="M476" s="279"/>
      <c r="N476" s="280"/>
      <c r="O476" s="280"/>
      <c r="P476" s="280"/>
      <c r="Q476" s="280"/>
      <c r="R476" s="280"/>
      <c r="S476" s="280"/>
      <c r="T476" s="281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82" t="s">
        <v>276</v>
      </c>
      <c r="AU476" s="282" t="s">
        <v>86</v>
      </c>
      <c r="AV476" s="15" t="s">
        <v>84</v>
      </c>
      <c r="AW476" s="15" t="s">
        <v>39</v>
      </c>
      <c r="AX476" s="15" t="s">
        <v>77</v>
      </c>
      <c r="AY476" s="282" t="s">
        <v>266</v>
      </c>
    </row>
    <row r="477" s="13" customFormat="1">
      <c r="A477" s="13"/>
      <c r="B477" s="236"/>
      <c r="C477" s="237"/>
      <c r="D477" s="238" t="s">
        <v>276</v>
      </c>
      <c r="E477" s="239" t="s">
        <v>2046</v>
      </c>
      <c r="F477" s="240" t="s">
        <v>2047</v>
      </c>
      <c r="G477" s="237"/>
      <c r="H477" s="241">
        <v>19</v>
      </c>
      <c r="I477" s="242"/>
      <c r="J477" s="237"/>
      <c r="K477" s="237"/>
      <c r="L477" s="243"/>
      <c r="M477" s="244"/>
      <c r="N477" s="245"/>
      <c r="O477" s="245"/>
      <c r="P477" s="245"/>
      <c r="Q477" s="245"/>
      <c r="R477" s="245"/>
      <c r="S477" s="245"/>
      <c r="T477" s="246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7" t="s">
        <v>276</v>
      </c>
      <c r="AU477" s="247" t="s">
        <v>86</v>
      </c>
      <c r="AV477" s="13" t="s">
        <v>86</v>
      </c>
      <c r="AW477" s="13" t="s">
        <v>39</v>
      </c>
      <c r="AX477" s="13" t="s">
        <v>77</v>
      </c>
      <c r="AY477" s="247" t="s">
        <v>266</v>
      </c>
    </row>
    <row r="478" s="13" customFormat="1">
      <c r="A478" s="13"/>
      <c r="B478" s="236"/>
      <c r="C478" s="237"/>
      <c r="D478" s="238" t="s">
        <v>276</v>
      </c>
      <c r="E478" s="239" t="s">
        <v>2048</v>
      </c>
      <c r="F478" s="240" t="s">
        <v>2049</v>
      </c>
      <c r="G478" s="237"/>
      <c r="H478" s="241">
        <v>19</v>
      </c>
      <c r="I478" s="242"/>
      <c r="J478" s="237"/>
      <c r="K478" s="237"/>
      <c r="L478" s="243"/>
      <c r="M478" s="244"/>
      <c r="N478" s="245"/>
      <c r="O478" s="245"/>
      <c r="P478" s="245"/>
      <c r="Q478" s="245"/>
      <c r="R478" s="245"/>
      <c r="S478" s="245"/>
      <c r="T478" s="24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7" t="s">
        <v>276</v>
      </c>
      <c r="AU478" s="247" t="s">
        <v>86</v>
      </c>
      <c r="AV478" s="13" t="s">
        <v>86</v>
      </c>
      <c r="AW478" s="13" t="s">
        <v>39</v>
      </c>
      <c r="AX478" s="13" t="s">
        <v>77</v>
      </c>
      <c r="AY478" s="247" t="s">
        <v>266</v>
      </c>
    </row>
    <row r="479" s="13" customFormat="1">
      <c r="A479" s="13"/>
      <c r="B479" s="236"/>
      <c r="C479" s="237"/>
      <c r="D479" s="238" t="s">
        <v>276</v>
      </c>
      <c r="E479" s="239" t="s">
        <v>2050</v>
      </c>
      <c r="F479" s="240" t="s">
        <v>2051</v>
      </c>
      <c r="G479" s="237"/>
      <c r="H479" s="241">
        <v>25</v>
      </c>
      <c r="I479" s="242"/>
      <c r="J479" s="237"/>
      <c r="K479" s="237"/>
      <c r="L479" s="243"/>
      <c r="M479" s="244"/>
      <c r="N479" s="245"/>
      <c r="O479" s="245"/>
      <c r="P479" s="245"/>
      <c r="Q479" s="245"/>
      <c r="R479" s="245"/>
      <c r="S479" s="245"/>
      <c r="T479" s="246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7" t="s">
        <v>276</v>
      </c>
      <c r="AU479" s="247" t="s">
        <v>86</v>
      </c>
      <c r="AV479" s="13" t="s">
        <v>86</v>
      </c>
      <c r="AW479" s="13" t="s">
        <v>39</v>
      </c>
      <c r="AX479" s="13" t="s">
        <v>77</v>
      </c>
      <c r="AY479" s="247" t="s">
        <v>266</v>
      </c>
    </row>
    <row r="480" s="13" customFormat="1">
      <c r="A480" s="13"/>
      <c r="B480" s="236"/>
      <c r="C480" s="237"/>
      <c r="D480" s="238" t="s">
        <v>276</v>
      </c>
      <c r="E480" s="239" t="s">
        <v>2052</v>
      </c>
      <c r="F480" s="240" t="s">
        <v>2053</v>
      </c>
      <c r="G480" s="237"/>
      <c r="H480" s="241">
        <v>35.5</v>
      </c>
      <c r="I480" s="242"/>
      <c r="J480" s="237"/>
      <c r="K480" s="237"/>
      <c r="L480" s="243"/>
      <c r="M480" s="244"/>
      <c r="N480" s="245"/>
      <c r="O480" s="245"/>
      <c r="P480" s="245"/>
      <c r="Q480" s="245"/>
      <c r="R480" s="245"/>
      <c r="S480" s="245"/>
      <c r="T480" s="24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7" t="s">
        <v>276</v>
      </c>
      <c r="AU480" s="247" t="s">
        <v>86</v>
      </c>
      <c r="AV480" s="13" t="s">
        <v>86</v>
      </c>
      <c r="AW480" s="13" t="s">
        <v>39</v>
      </c>
      <c r="AX480" s="13" t="s">
        <v>77</v>
      </c>
      <c r="AY480" s="247" t="s">
        <v>266</v>
      </c>
    </row>
    <row r="481" s="14" customFormat="1">
      <c r="A481" s="14"/>
      <c r="B481" s="259"/>
      <c r="C481" s="260"/>
      <c r="D481" s="238" t="s">
        <v>276</v>
      </c>
      <c r="E481" s="261" t="s">
        <v>32</v>
      </c>
      <c r="F481" s="262" t="s">
        <v>430</v>
      </c>
      <c r="G481" s="260"/>
      <c r="H481" s="263">
        <v>98.5</v>
      </c>
      <c r="I481" s="264"/>
      <c r="J481" s="260"/>
      <c r="K481" s="260"/>
      <c r="L481" s="265"/>
      <c r="M481" s="266"/>
      <c r="N481" s="267"/>
      <c r="O481" s="267"/>
      <c r="P481" s="267"/>
      <c r="Q481" s="267"/>
      <c r="R481" s="267"/>
      <c r="S481" s="267"/>
      <c r="T481" s="268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9" t="s">
        <v>276</v>
      </c>
      <c r="AU481" s="269" t="s">
        <v>86</v>
      </c>
      <c r="AV481" s="14" t="s">
        <v>98</v>
      </c>
      <c r="AW481" s="14" t="s">
        <v>39</v>
      </c>
      <c r="AX481" s="14" t="s">
        <v>84</v>
      </c>
      <c r="AY481" s="269" t="s">
        <v>266</v>
      </c>
    </row>
    <row r="482" s="2" customFormat="1" ht="16.5" customHeight="1">
      <c r="A482" s="41"/>
      <c r="B482" s="42"/>
      <c r="C482" s="218" t="s">
        <v>948</v>
      </c>
      <c r="D482" s="218" t="s">
        <v>268</v>
      </c>
      <c r="E482" s="219" t="s">
        <v>458</v>
      </c>
      <c r="F482" s="220" t="s">
        <v>459</v>
      </c>
      <c r="G482" s="221" t="s">
        <v>288</v>
      </c>
      <c r="H482" s="222">
        <v>3.6000000000000001</v>
      </c>
      <c r="I482" s="223"/>
      <c r="J482" s="224">
        <f>ROUND(I482*H482,2)</f>
        <v>0</v>
      </c>
      <c r="K482" s="220" t="s">
        <v>272</v>
      </c>
      <c r="L482" s="47"/>
      <c r="M482" s="225" t="s">
        <v>32</v>
      </c>
      <c r="N482" s="226" t="s">
        <v>48</v>
      </c>
      <c r="O482" s="87"/>
      <c r="P482" s="227">
        <f>O482*H482</f>
        <v>0</v>
      </c>
      <c r="Q482" s="227">
        <v>0</v>
      </c>
      <c r="R482" s="227">
        <f>Q482*H482</f>
        <v>0</v>
      </c>
      <c r="S482" s="227">
        <v>2.3999999999999999</v>
      </c>
      <c r="T482" s="228">
        <f>S482*H482</f>
        <v>8.6400000000000006</v>
      </c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R482" s="229" t="s">
        <v>98</v>
      </c>
      <c r="AT482" s="229" t="s">
        <v>268</v>
      </c>
      <c r="AU482" s="229" t="s">
        <v>86</v>
      </c>
      <c r="AY482" s="19" t="s">
        <v>266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19" t="s">
        <v>84</v>
      </c>
      <c r="BK482" s="230">
        <f>ROUND(I482*H482,2)</f>
        <v>0</v>
      </c>
      <c r="BL482" s="19" t="s">
        <v>98</v>
      </c>
      <c r="BM482" s="229" t="s">
        <v>2054</v>
      </c>
    </row>
    <row r="483" s="2" customFormat="1">
      <c r="A483" s="41"/>
      <c r="B483" s="42"/>
      <c r="C483" s="43"/>
      <c r="D483" s="231" t="s">
        <v>274</v>
      </c>
      <c r="E483" s="43"/>
      <c r="F483" s="232" t="s">
        <v>461</v>
      </c>
      <c r="G483" s="43"/>
      <c r="H483" s="43"/>
      <c r="I483" s="233"/>
      <c r="J483" s="43"/>
      <c r="K483" s="43"/>
      <c r="L483" s="47"/>
      <c r="M483" s="234"/>
      <c r="N483" s="235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19" t="s">
        <v>274</v>
      </c>
      <c r="AU483" s="19" t="s">
        <v>86</v>
      </c>
    </row>
    <row r="484" s="2" customFormat="1" ht="16.5" customHeight="1">
      <c r="A484" s="41"/>
      <c r="B484" s="42"/>
      <c r="C484" s="218" t="s">
        <v>954</v>
      </c>
      <c r="D484" s="218" t="s">
        <v>268</v>
      </c>
      <c r="E484" s="219" t="s">
        <v>2055</v>
      </c>
      <c r="F484" s="220" t="s">
        <v>2056</v>
      </c>
      <c r="G484" s="221" t="s">
        <v>336</v>
      </c>
      <c r="H484" s="222">
        <v>6</v>
      </c>
      <c r="I484" s="223"/>
      <c r="J484" s="224">
        <f>ROUND(I484*H484,2)</f>
        <v>0</v>
      </c>
      <c r="K484" s="220" t="s">
        <v>272</v>
      </c>
      <c r="L484" s="47"/>
      <c r="M484" s="225" t="s">
        <v>32</v>
      </c>
      <c r="N484" s="226" t="s">
        <v>48</v>
      </c>
      <c r="O484" s="87"/>
      <c r="P484" s="227">
        <f>O484*H484</f>
        <v>0</v>
      </c>
      <c r="Q484" s="227">
        <v>0</v>
      </c>
      <c r="R484" s="227">
        <f>Q484*H484</f>
        <v>0</v>
      </c>
      <c r="S484" s="227">
        <v>0.0092499999999999995</v>
      </c>
      <c r="T484" s="228">
        <f>S484*H484</f>
        <v>0.055499999999999994</v>
      </c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R484" s="229" t="s">
        <v>98</v>
      </c>
      <c r="AT484" s="229" t="s">
        <v>268</v>
      </c>
      <c r="AU484" s="229" t="s">
        <v>86</v>
      </c>
      <c r="AY484" s="19" t="s">
        <v>266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19" t="s">
        <v>84</v>
      </c>
      <c r="BK484" s="230">
        <f>ROUND(I484*H484,2)</f>
        <v>0</v>
      </c>
      <c r="BL484" s="19" t="s">
        <v>98</v>
      </c>
      <c r="BM484" s="229" t="s">
        <v>2057</v>
      </c>
    </row>
    <row r="485" s="2" customFormat="1">
      <c r="A485" s="41"/>
      <c r="B485" s="42"/>
      <c r="C485" s="43"/>
      <c r="D485" s="231" t="s">
        <v>274</v>
      </c>
      <c r="E485" s="43"/>
      <c r="F485" s="232" t="s">
        <v>2058</v>
      </c>
      <c r="G485" s="43"/>
      <c r="H485" s="43"/>
      <c r="I485" s="233"/>
      <c r="J485" s="43"/>
      <c r="K485" s="43"/>
      <c r="L485" s="47"/>
      <c r="M485" s="234"/>
      <c r="N485" s="235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19" t="s">
        <v>274</v>
      </c>
      <c r="AU485" s="19" t="s">
        <v>86</v>
      </c>
    </row>
    <row r="486" s="15" customFormat="1">
      <c r="A486" s="15"/>
      <c r="B486" s="273"/>
      <c r="C486" s="274"/>
      <c r="D486" s="238" t="s">
        <v>276</v>
      </c>
      <c r="E486" s="275" t="s">
        <v>32</v>
      </c>
      <c r="F486" s="276" t="s">
        <v>2059</v>
      </c>
      <c r="G486" s="274"/>
      <c r="H486" s="275" t="s">
        <v>32</v>
      </c>
      <c r="I486" s="277"/>
      <c r="J486" s="274"/>
      <c r="K486" s="274"/>
      <c r="L486" s="278"/>
      <c r="M486" s="279"/>
      <c r="N486" s="280"/>
      <c r="O486" s="280"/>
      <c r="P486" s="280"/>
      <c r="Q486" s="280"/>
      <c r="R486" s="280"/>
      <c r="S486" s="280"/>
      <c r="T486" s="281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82" t="s">
        <v>276</v>
      </c>
      <c r="AU486" s="282" t="s">
        <v>86</v>
      </c>
      <c r="AV486" s="15" t="s">
        <v>84</v>
      </c>
      <c r="AW486" s="15" t="s">
        <v>39</v>
      </c>
      <c r="AX486" s="15" t="s">
        <v>77</v>
      </c>
      <c r="AY486" s="282" t="s">
        <v>266</v>
      </c>
    </row>
    <row r="487" s="13" customFormat="1">
      <c r="A487" s="13"/>
      <c r="B487" s="236"/>
      <c r="C487" s="237"/>
      <c r="D487" s="238" t="s">
        <v>276</v>
      </c>
      <c r="E487" s="239" t="s">
        <v>2060</v>
      </c>
      <c r="F487" s="240" t="s">
        <v>1676</v>
      </c>
      <c r="G487" s="237"/>
      <c r="H487" s="241">
        <v>6</v>
      </c>
      <c r="I487" s="242"/>
      <c r="J487" s="237"/>
      <c r="K487" s="237"/>
      <c r="L487" s="243"/>
      <c r="M487" s="244"/>
      <c r="N487" s="245"/>
      <c r="O487" s="245"/>
      <c r="P487" s="245"/>
      <c r="Q487" s="245"/>
      <c r="R487" s="245"/>
      <c r="S487" s="245"/>
      <c r="T487" s="246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7" t="s">
        <v>276</v>
      </c>
      <c r="AU487" s="247" t="s">
        <v>86</v>
      </c>
      <c r="AV487" s="13" t="s">
        <v>86</v>
      </c>
      <c r="AW487" s="13" t="s">
        <v>39</v>
      </c>
      <c r="AX487" s="13" t="s">
        <v>84</v>
      </c>
      <c r="AY487" s="247" t="s">
        <v>266</v>
      </c>
    </row>
    <row r="488" s="12" customFormat="1" ht="22.8" customHeight="1">
      <c r="A488" s="12"/>
      <c r="B488" s="202"/>
      <c r="C488" s="203"/>
      <c r="D488" s="204" t="s">
        <v>76</v>
      </c>
      <c r="E488" s="216" t="s">
        <v>464</v>
      </c>
      <c r="F488" s="216" t="s">
        <v>465</v>
      </c>
      <c r="G488" s="203"/>
      <c r="H488" s="203"/>
      <c r="I488" s="206"/>
      <c r="J488" s="217">
        <f>BK488</f>
        <v>0</v>
      </c>
      <c r="K488" s="203"/>
      <c r="L488" s="208"/>
      <c r="M488" s="209"/>
      <c r="N488" s="210"/>
      <c r="O488" s="210"/>
      <c r="P488" s="211">
        <f>P489</f>
        <v>0</v>
      </c>
      <c r="Q488" s="210"/>
      <c r="R488" s="211">
        <f>R489</f>
        <v>0</v>
      </c>
      <c r="S488" s="210"/>
      <c r="T488" s="212">
        <f>T489</f>
        <v>0</v>
      </c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R488" s="213" t="s">
        <v>98</v>
      </c>
      <c r="AT488" s="214" t="s">
        <v>76</v>
      </c>
      <c r="AU488" s="214" t="s">
        <v>84</v>
      </c>
      <c r="AY488" s="213" t="s">
        <v>266</v>
      </c>
      <c r="BK488" s="215">
        <f>BK489</f>
        <v>0</v>
      </c>
    </row>
    <row r="489" s="2" customFormat="1" ht="24.15" customHeight="1">
      <c r="A489" s="41"/>
      <c r="B489" s="42"/>
      <c r="C489" s="218" t="s">
        <v>960</v>
      </c>
      <c r="D489" s="218" t="s">
        <v>268</v>
      </c>
      <c r="E489" s="219" t="s">
        <v>2061</v>
      </c>
      <c r="F489" s="220" t="s">
        <v>2062</v>
      </c>
      <c r="G489" s="221" t="s">
        <v>339</v>
      </c>
      <c r="H489" s="222">
        <v>20.013000000000002</v>
      </c>
      <c r="I489" s="223"/>
      <c r="J489" s="224">
        <f>ROUND(I489*H489,2)</f>
        <v>0</v>
      </c>
      <c r="K489" s="220" t="s">
        <v>340</v>
      </c>
      <c r="L489" s="47"/>
      <c r="M489" s="225" t="s">
        <v>32</v>
      </c>
      <c r="N489" s="226" t="s">
        <v>48</v>
      </c>
      <c r="O489" s="87"/>
      <c r="P489" s="227">
        <f>O489*H489</f>
        <v>0</v>
      </c>
      <c r="Q489" s="227">
        <v>0</v>
      </c>
      <c r="R489" s="227">
        <f>Q489*H489</f>
        <v>0</v>
      </c>
      <c r="S489" s="227">
        <v>0</v>
      </c>
      <c r="T489" s="228">
        <f>S489*H489</f>
        <v>0</v>
      </c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R489" s="229" t="s">
        <v>98</v>
      </c>
      <c r="AT489" s="229" t="s">
        <v>268</v>
      </c>
      <c r="AU489" s="229" t="s">
        <v>86</v>
      </c>
      <c r="AY489" s="19" t="s">
        <v>266</v>
      </c>
      <c r="BE489" s="230">
        <f>IF(N489="základní",J489,0)</f>
        <v>0</v>
      </c>
      <c r="BF489" s="230">
        <f>IF(N489="snížená",J489,0)</f>
        <v>0</v>
      </c>
      <c r="BG489" s="230">
        <f>IF(N489="zákl. přenesená",J489,0)</f>
        <v>0</v>
      </c>
      <c r="BH489" s="230">
        <f>IF(N489="sníž. přenesená",J489,0)</f>
        <v>0</v>
      </c>
      <c r="BI489" s="230">
        <f>IF(N489="nulová",J489,0)</f>
        <v>0</v>
      </c>
      <c r="BJ489" s="19" t="s">
        <v>84</v>
      </c>
      <c r="BK489" s="230">
        <f>ROUND(I489*H489,2)</f>
        <v>0</v>
      </c>
      <c r="BL489" s="19" t="s">
        <v>98</v>
      </c>
      <c r="BM489" s="229" t="s">
        <v>2063</v>
      </c>
    </row>
    <row r="490" s="12" customFormat="1" ht="22.8" customHeight="1">
      <c r="A490" s="12"/>
      <c r="B490" s="202"/>
      <c r="C490" s="203"/>
      <c r="D490" s="204" t="s">
        <v>76</v>
      </c>
      <c r="E490" s="216" t="s">
        <v>478</v>
      </c>
      <c r="F490" s="216" t="s">
        <v>479</v>
      </c>
      <c r="G490" s="203"/>
      <c r="H490" s="203"/>
      <c r="I490" s="206"/>
      <c r="J490" s="217">
        <f>BK490</f>
        <v>0</v>
      </c>
      <c r="K490" s="203"/>
      <c r="L490" s="208"/>
      <c r="M490" s="209"/>
      <c r="N490" s="210"/>
      <c r="O490" s="210"/>
      <c r="P490" s="211">
        <f>SUM(P491:P492)</f>
        <v>0</v>
      </c>
      <c r="Q490" s="210"/>
      <c r="R490" s="211">
        <f>SUM(R491:R492)</f>
        <v>0</v>
      </c>
      <c r="S490" s="210"/>
      <c r="T490" s="212">
        <f>SUM(T491:T492)</f>
        <v>0</v>
      </c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R490" s="213" t="s">
        <v>98</v>
      </c>
      <c r="AT490" s="214" t="s">
        <v>76</v>
      </c>
      <c r="AU490" s="214" t="s">
        <v>84</v>
      </c>
      <c r="AY490" s="213" t="s">
        <v>266</v>
      </c>
      <c r="BK490" s="215">
        <f>SUM(BK491:BK492)</f>
        <v>0</v>
      </c>
    </row>
    <row r="491" s="2" customFormat="1" ht="24.15" customHeight="1">
      <c r="A491" s="41"/>
      <c r="B491" s="42"/>
      <c r="C491" s="218" t="s">
        <v>999</v>
      </c>
      <c r="D491" s="218" t="s">
        <v>268</v>
      </c>
      <c r="E491" s="219" t="s">
        <v>745</v>
      </c>
      <c r="F491" s="220" t="s">
        <v>746</v>
      </c>
      <c r="G491" s="221" t="s">
        <v>339</v>
      </c>
      <c r="H491" s="222">
        <v>117.973</v>
      </c>
      <c r="I491" s="223"/>
      <c r="J491" s="224">
        <f>ROUND(I491*H491,2)</f>
        <v>0</v>
      </c>
      <c r="K491" s="220" t="s">
        <v>272</v>
      </c>
      <c r="L491" s="47"/>
      <c r="M491" s="225" t="s">
        <v>32</v>
      </c>
      <c r="N491" s="226" t="s">
        <v>48</v>
      </c>
      <c r="O491" s="87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R491" s="229" t="s">
        <v>98</v>
      </c>
      <c r="AT491" s="229" t="s">
        <v>268</v>
      </c>
      <c r="AU491" s="229" t="s">
        <v>86</v>
      </c>
      <c r="AY491" s="19" t="s">
        <v>266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19" t="s">
        <v>84</v>
      </c>
      <c r="BK491" s="230">
        <f>ROUND(I491*H491,2)</f>
        <v>0</v>
      </c>
      <c r="BL491" s="19" t="s">
        <v>98</v>
      </c>
      <c r="BM491" s="229" t="s">
        <v>2064</v>
      </c>
    </row>
    <row r="492" s="2" customFormat="1">
      <c r="A492" s="41"/>
      <c r="B492" s="42"/>
      <c r="C492" s="43"/>
      <c r="D492" s="231" t="s">
        <v>274</v>
      </c>
      <c r="E492" s="43"/>
      <c r="F492" s="232" t="s">
        <v>748</v>
      </c>
      <c r="G492" s="43"/>
      <c r="H492" s="43"/>
      <c r="I492" s="233"/>
      <c r="J492" s="43"/>
      <c r="K492" s="43"/>
      <c r="L492" s="47"/>
      <c r="M492" s="234"/>
      <c r="N492" s="235"/>
      <c r="O492" s="87"/>
      <c r="P492" s="87"/>
      <c r="Q492" s="87"/>
      <c r="R492" s="87"/>
      <c r="S492" s="87"/>
      <c r="T492" s="88"/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T492" s="19" t="s">
        <v>274</v>
      </c>
      <c r="AU492" s="19" t="s">
        <v>86</v>
      </c>
    </row>
    <row r="493" s="12" customFormat="1" ht="25.92" customHeight="1">
      <c r="A493" s="12"/>
      <c r="B493" s="202"/>
      <c r="C493" s="203"/>
      <c r="D493" s="204" t="s">
        <v>76</v>
      </c>
      <c r="E493" s="205" t="s">
        <v>485</v>
      </c>
      <c r="F493" s="205" t="s">
        <v>486</v>
      </c>
      <c r="G493" s="203"/>
      <c r="H493" s="203"/>
      <c r="I493" s="206"/>
      <c r="J493" s="207">
        <f>BK493</f>
        <v>0</v>
      </c>
      <c r="K493" s="203"/>
      <c r="L493" s="208"/>
      <c r="M493" s="209"/>
      <c r="N493" s="210"/>
      <c r="O493" s="210"/>
      <c r="P493" s="211">
        <f>P494+P508+P520</f>
        <v>0</v>
      </c>
      <c r="Q493" s="210"/>
      <c r="R493" s="211">
        <f>R494+R508+R520</f>
        <v>0.52375614000000004</v>
      </c>
      <c r="S493" s="210"/>
      <c r="T493" s="212">
        <f>T494+T508+T520</f>
        <v>0</v>
      </c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R493" s="213" t="s">
        <v>86</v>
      </c>
      <c r="AT493" s="214" t="s">
        <v>76</v>
      </c>
      <c r="AU493" s="214" t="s">
        <v>77</v>
      </c>
      <c r="AY493" s="213" t="s">
        <v>266</v>
      </c>
      <c r="BK493" s="215">
        <f>BK494+BK508+BK520</f>
        <v>0</v>
      </c>
    </row>
    <row r="494" s="12" customFormat="1" ht="22.8" customHeight="1">
      <c r="A494" s="12"/>
      <c r="B494" s="202"/>
      <c r="C494" s="203"/>
      <c r="D494" s="204" t="s">
        <v>76</v>
      </c>
      <c r="E494" s="216" t="s">
        <v>2065</v>
      </c>
      <c r="F494" s="216" t="s">
        <v>2066</v>
      </c>
      <c r="G494" s="203"/>
      <c r="H494" s="203"/>
      <c r="I494" s="206"/>
      <c r="J494" s="217">
        <f>BK494</f>
        <v>0</v>
      </c>
      <c r="K494" s="203"/>
      <c r="L494" s="208"/>
      <c r="M494" s="209"/>
      <c r="N494" s="210"/>
      <c r="O494" s="210"/>
      <c r="P494" s="211">
        <f>SUM(P495:P507)</f>
        <v>0</v>
      </c>
      <c r="Q494" s="210"/>
      <c r="R494" s="211">
        <f>SUM(R495:R507)</f>
        <v>0.18874079999999999</v>
      </c>
      <c r="S494" s="210"/>
      <c r="T494" s="212">
        <f>SUM(T495:T507)</f>
        <v>0</v>
      </c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R494" s="213" t="s">
        <v>98</v>
      </c>
      <c r="AT494" s="214" t="s">
        <v>76</v>
      </c>
      <c r="AU494" s="214" t="s">
        <v>84</v>
      </c>
      <c r="AY494" s="213" t="s">
        <v>266</v>
      </c>
      <c r="BK494" s="215">
        <f>SUM(BK495:BK507)</f>
        <v>0</v>
      </c>
    </row>
    <row r="495" s="2" customFormat="1" ht="21.75" customHeight="1">
      <c r="A495" s="41"/>
      <c r="B495" s="42"/>
      <c r="C495" s="218" t="s">
        <v>1225</v>
      </c>
      <c r="D495" s="218" t="s">
        <v>268</v>
      </c>
      <c r="E495" s="219" t="s">
        <v>2067</v>
      </c>
      <c r="F495" s="220" t="s">
        <v>2068</v>
      </c>
      <c r="G495" s="221" t="s">
        <v>271</v>
      </c>
      <c r="H495" s="222">
        <v>31.882000000000001</v>
      </c>
      <c r="I495" s="223"/>
      <c r="J495" s="224">
        <f>ROUND(I495*H495,2)</f>
        <v>0</v>
      </c>
      <c r="K495" s="220" t="s">
        <v>272</v>
      </c>
      <c r="L495" s="47"/>
      <c r="M495" s="225" t="s">
        <v>32</v>
      </c>
      <c r="N495" s="226" t="s">
        <v>48</v>
      </c>
      <c r="O495" s="87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R495" s="229" t="s">
        <v>98</v>
      </c>
      <c r="AT495" s="229" t="s">
        <v>268</v>
      </c>
      <c r="AU495" s="229" t="s">
        <v>86</v>
      </c>
      <c r="AY495" s="19" t="s">
        <v>266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19" t="s">
        <v>84</v>
      </c>
      <c r="BK495" s="230">
        <f>ROUND(I495*H495,2)</f>
        <v>0</v>
      </c>
      <c r="BL495" s="19" t="s">
        <v>98</v>
      </c>
      <c r="BM495" s="229" t="s">
        <v>2069</v>
      </c>
    </row>
    <row r="496" s="2" customFormat="1">
      <c r="A496" s="41"/>
      <c r="B496" s="42"/>
      <c r="C496" s="43"/>
      <c r="D496" s="231" t="s">
        <v>274</v>
      </c>
      <c r="E496" s="43"/>
      <c r="F496" s="232" t="s">
        <v>2070</v>
      </c>
      <c r="G496" s="43"/>
      <c r="H496" s="43"/>
      <c r="I496" s="233"/>
      <c r="J496" s="43"/>
      <c r="K496" s="43"/>
      <c r="L496" s="47"/>
      <c r="M496" s="234"/>
      <c r="N496" s="235"/>
      <c r="O496" s="87"/>
      <c r="P496" s="87"/>
      <c r="Q496" s="87"/>
      <c r="R496" s="87"/>
      <c r="S496" s="87"/>
      <c r="T496" s="88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19" t="s">
        <v>274</v>
      </c>
      <c r="AU496" s="19" t="s">
        <v>86</v>
      </c>
    </row>
    <row r="497" s="2" customFormat="1" ht="16.5" customHeight="1">
      <c r="A497" s="41"/>
      <c r="B497" s="42"/>
      <c r="C497" s="248" t="s">
        <v>1112</v>
      </c>
      <c r="D497" s="286" t="s">
        <v>336</v>
      </c>
      <c r="E497" s="249" t="s">
        <v>2071</v>
      </c>
      <c r="F497" s="250" t="s">
        <v>2072</v>
      </c>
      <c r="G497" s="251" t="s">
        <v>339</v>
      </c>
      <c r="H497" s="252">
        <v>0.010999999999999999</v>
      </c>
      <c r="I497" s="253"/>
      <c r="J497" s="254">
        <f>ROUND(I497*H497,2)</f>
        <v>0</v>
      </c>
      <c r="K497" s="250" t="s">
        <v>272</v>
      </c>
      <c r="L497" s="255"/>
      <c r="M497" s="256" t="s">
        <v>32</v>
      </c>
      <c r="N497" s="257" t="s">
        <v>48</v>
      </c>
      <c r="O497" s="87"/>
      <c r="P497" s="227">
        <f>O497*H497</f>
        <v>0</v>
      </c>
      <c r="Q497" s="227">
        <v>1</v>
      </c>
      <c r="R497" s="227">
        <f>Q497*H497</f>
        <v>0.010999999999999999</v>
      </c>
      <c r="S497" s="227">
        <v>0</v>
      </c>
      <c r="T497" s="228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29" t="s">
        <v>319</v>
      </c>
      <c r="AT497" s="229" t="s">
        <v>336</v>
      </c>
      <c r="AU497" s="229" t="s">
        <v>86</v>
      </c>
      <c r="AY497" s="19" t="s">
        <v>266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19" t="s">
        <v>84</v>
      </c>
      <c r="BK497" s="230">
        <f>ROUND(I497*H497,2)</f>
        <v>0</v>
      </c>
      <c r="BL497" s="19" t="s">
        <v>98</v>
      </c>
      <c r="BM497" s="229" t="s">
        <v>2073</v>
      </c>
    </row>
    <row r="498" s="13" customFormat="1">
      <c r="A498" s="13"/>
      <c r="B498" s="236"/>
      <c r="C498" s="237"/>
      <c r="D498" s="238" t="s">
        <v>276</v>
      </c>
      <c r="E498" s="239" t="s">
        <v>1524</v>
      </c>
      <c r="F498" s="240" t="s">
        <v>1525</v>
      </c>
      <c r="G498" s="237"/>
      <c r="H498" s="241">
        <v>31.882000000000001</v>
      </c>
      <c r="I498" s="242"/>
      <c r="J498" s="237"/>
      <c r="K498" s="237"/>
      <c r="L498" s="243"/>
      <c r="M498" s="244"/>
      <c r="N498" s="245"/>
      <c r="O498" s="245"/>
      <c r="P498" s="245"/>
      <c r="Q498" s="245"/>
      <c r="R498" s="245"/>
      <c r="S498" s="245"/>
      <c r="T498" s="246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7" t="s">
        <v>276</v>
      </c>
      <c r="AU498" s="247" t="s">
        <v>86</v>
      </c>
      <c r="AV498" s="13" t="s">
        <v>86</v>
      </c>
      <c r="AW498" s="13" t="s">
        <v>39</v>
      </c>
      <c r="AX498" s="13" t="s">
        <v>77</v>
      </c>
      <c r="AY498" s="247" t="s">
        <v>266</v>
      </c>
    </row>
    <row r="499" s="13" customFormat="1">
      <c r="A499" s="13"/>
      <c r="B499" s="236"/>
      <c r="C499" s="237"/>
      <c r="D499" s="238" t="s">
        <v>276</v>
      </c>
      <c r="E499" s="239" t="s">
        <v>1533</v>
      </c>
      <c r="F499" s="240" t="s">
        <v>2074</v>
      </c>
      <c r="G499" s="237"/>
      <c r="H499" s="241">
        <v>31.882000000000001</v>
      </c>
      <c r="I499" s="242"/>
      <c r="J499" s="237"/>
      <c r="K499" s="237"/>
      <c r="L499" s="243"/>
      <c r="M499" s="244"/>
      <c r="N499" s="245"/>
      <c r="O499" s="245"/>
      <c r="P499" s="245"/>
      <c r="Q499" s="245"/>
      <c r="R499" s="245"/>
      <c r="S499" s="245"/>
      <c r="T499" s="246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7" t="s">
        <v>276</v>
      </c>
      <c r="AU499" s="247" t="s">
        <v>86</v>
      </c>
      <c r="AV499" s="13" t="s">
        <v>86</v>
      </c>
      <c r="AW499" s="13" t="s">
        <v>39</v>
      </c>
      <c r="AX499" s="13" t="s">
        <v>77</v>
      </c>
      <c r="AY499" s="247" t="s">
        <v>266</v>
      </c>
    </row>
    <row r="500" s="13" customFormat="1">
      <c r="A500" s="13"/>
      <c r="B500" s="236"/>
      <c r="C500" s="237"/>
      <c r="D500" s="238" t="s">
        <v>276</v>
      </c>
      <c r="E500" s="239" t="s">
        <v>2075</v>
      </c>
      <c r="F500" s="240" t="s">
        <v>2076</v>
      </c>
      <c r="G500" s="237"/>
      <c r="H500" s="241">
        <v>0.010999999999999999</v>
      </c>
      <c r="I500" s="242"/>
      <c r="J500" s="237"/>
      <c r="K500" s="237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276</v>
      </c>
      <c r="AU500" s="247" t="s">
        <v>86</v>
      </c>
      <c r="AV500" s="13" t="s">
        <v>86</v>
      </c>
      <c r="AW500" s="13" t="s">
        <v>39</v>
      </c>
      <c r="AX500" s="13" t="s">
        <v>84</v>
      </c>
      <c r="AY500" s="247" t="s">
        <v>266</v>
      </c>
    </row>
    <row r="501" s="2" customFormat="1" ht="16.5" customHeight="1">
      <c r="A501" s="41"/>
      <c r="B501" s="42"/>
      <c r="C501" s="218" t="s">
        <v>1117</v>
      </c>
      <c r="D501" s="218" t="s">
        <v>268</v>
      </c>
      <c r="E501" s="219" t="s">
        <v>2077</v>
      </c>
      <c r="F501" s="220" t="s">
        <v>2078</v>
      </c>
      <c r="G501" s="221" t="s">
        <v>271</v>
      </c>
      <c r="H501" s="222">
        <v>31.882000000000001</v>
      </c>
      <c r="I501" s="223"/>
      <c r="J501" s="224">
        <f>ROUND(I501*H501,2)</f>
        <v>0</v>
      </c>
      <c r="K501" s="220" t="s">
        <v>272</v>
      </c>
      <c r="L501" s="47"/>
      <c r="M501" s="225" t="s">
        <v>32</v>
      </c>
      <c r="N501" s="226" t="s">
        <v>48</v>
      </c>
      <c r="O501" s="87"/>
      <c r="P501" s="227">
        <f>O501*H501</f>
        <v>0</v>
      </c>
      <c r="Q501" s="227">
        <v>0.00040000000000000002</v>
      </c>
      <c r="R501" s="227">
        <f>Q501*H501</f>
        <v>0.012752800000000002</v>
      </c>
      <c r="S501" s="227">
        <v>0</v>
      </c>
      <c r="T501" s="228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29" t="s">
        <v>98</v>
      </c>
      <c r="AT501" s="229" t="s">
        <v>268</v>
      </c>
      <c r="AU501" s="229" t="s">
        <v>86</v>
      </c>
      <c r="AY501" s="19" t="s">
        <v>266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19" t="s">
        <v>84</v>
      </c>
      <c r="BK501" s="230">
        <f>ROUND(I501*H501,2)</f>
        <v>0</v>
      </c>
      <c r="BL501" s="19" t="s">
        <v>98</v>
      </c>
      <c r="BM501" s="229" t="s">
        <v>2079</v>
      </c>
    </row>
    <row r="502" s="2" customFormat="1">
      <c r="A502" s="41"/>
      <c r="B502" s="42"/>
      <c r="C502" s="43"/>
      <c r="D502" s="231" t="s">
        <v>274</v>
      </c>
      <c r="E502" s="43"/>
      <c r="F502" s="232" t="s">
        <v>2080</v>
      </c>
      <c r="G502" s="43"/>
      <c r="H502" s="43"/>
      <c r="I502" s="233"/>
      <c r="J502" s="43"/>
      <c r="K502" s="43"/>
      <c r="L502" s="47"/>
      <c r="M502" s="234"/>
      <c r="N502" s="235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19" t="s">
        <v>274</v>
      </c>
      <c r="AU502" s="19" t="s">
        <v>86</v>
      </c>
    </row>
    <row r="503" s="2" customFormat="1" ht="24.15" customHeight="1">
      <c r="A503" s="41"/>
      <c r="B503" s="42"/>
      <c r="C503" s="248" t="s">
        <v>1158</v>
      </c>
      <c r="D503" s="248" t="s">
        <v>336</v>
      </c>
      <c r="E503" s="249" t="s">
        <v>2081</v>
      </c>
      <c r="F503" s="250" t="s">
        <v>2082</v>
      </c>
      <c r="G503" s="251" t="s">
        <v>271</v>
      </c>
      <c r="H503" s="252">
        <v>36.664000000000001</v>
      </c>
      <c r="I503" s="253"/>
      <c r="J503" s="254">
        <f>ROUND(I503*H503,2)</f>
        <v>0</v>
      </c>
      <c r="K503" s="250" t="s">
        <v>272</v>
      </c>
      <c r="L503" s="255"/>
      <c r="M503" s="256" t="s">
        <v>32</v>
      </c>
      <c r="N503" s="257" t="s">
        <v>48</v>
      </c>
      <c r="O503" s="87"/>
      <c r="P503" s="227">
        <f>O503*H503</f>
        <v>0</v>
      </c>
      <c r="Q503" s="227">
        <v>0.0044999999999999997</v>
      </c>
      <c r="R503" s="227">
        <f>Q503*H503</f>
        <v>0.164988</v>
      </c>
      <c r="S503" s="227">
        <v>0</v>
      </c>
      <c r="T503" s="228">
        <f>S503*H503</f>
        <v>0</v>
      </c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R503" s="229" t="s">
        <v>319</v>
      </c>
      <c r="AT503" s="229" t="s">
        <v>336</v>
      </c>
      <c r="AU503" s="229" t="s">
        <v>86</v>
      </c>
      <c r="AY503" s="19" t="s">
        <v>266</v>
      </c>
      <c r="BE503" s="230">
        <f>IF(N503="základní",J503,0)</f>
        <v>0</v>
      </c>
      <c r="BF503" s="230">
        <f>IF(N503="snížená",J503,0)</f>
        <v>0</v>
      </c>
      <c r="BG503" s="230">
        <f>IF(N503="zákl. přenesená",J503,0)</f>
        <v>0</v>
      </c>
      <c r="BH503" s="230">
        <f>IF(N503="sníž. přenesená",J503,0)</f>
        <v>0</v>
      </c>
      <c r="BI503" s="230">
        <f>IF(N503="nulová",J503,0)</f>
        <v>0</v>
      </c>
      <c r="BJ503" s="19" t="s">
        <v>84</v>
      </c>
      <c r="BK503" s="230">
        <f>ROUND(I503*H503,2)</f>
        <v>0</v>
      </c>
      <c r="BL503" s="19" t="s">
        <v>98</v>
      </c>
      <c r="BM503" s="229" t="s">
        <v>2083</v>
      </c>
    </row>
    <row r="504" s="13" customFormat="1">
      <c r="A504" s="13"/>
      <c r="B504" s="236"/>
      <c r="C504" s="237"/>
      <c r="D504" s="238" t="s">
        <v>276</v>
      </c>
      <c r="E504" s="239" t="s">
        <v>1526</v>
      </c>
      <c r="F504" s="240" t="s">
        <v>1525</v>
      </c>
      <c r="G504" s="237"/>
      <c r="H504" s="241">
        <v>31.882000000000001</v>
      </c>
      <c r="I504" s="242"/>
      <c r="J504" s="237"/>
      <c r="K504" s="237"/>
      <c r="L504" s="243"/>
      <c r="M504" s="244"/>
      <c r="N504" s="245"/>
      <c r="O504" s="245"/>
      <c r="P504" s="245"/>
      <c r="Q504" s="245"/>
      <c r="R504" s="245"/>
      <c r="S504" s="245"/>
      <c r="T504" s="246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7" t="s">
        <v>276</v>
      </c>
      <c r="AU504" s="247" t="s">
        <v>86</v>
      </c>
      <c r="AV504" s="13" t="s">
        <v>86</v>
      </c>
      <c r="AW504" s="13" t="s">
        <v>39</v>
      </c>
      <c r="AX504" s="13" t="s">
        <v>77</v>
      </c>
      <c r="AY504" s="247" t="s">
        <v>266</v>
      </c>
    </row>
    <row r="505" s="13" customFormat="1">
      <c r="A505" s="13"/>
      <c r="B505" s="236"/>
      <c r="C505" s="237"/>
      <c r="D505" s="238" t="s">
        <v>276</v>
      </c>
      <c r="E505" s="239" t="s">
        <v>32</v>
      </c>
      <c r="F505" s="240" t="s">
        <v>2084</v>
      </c>
      <c r="G505" s="237"/>
      <c r="H505" s="241">
        <v>36.664000000000001</v>
      </c>
      <c r="I505" s="242"/>
      <c r="J505" s="237"/>
      <c r="K505" s="237"/>
      <c r="L505" s="243"/>
      <c r="M505" s="244"/>
      <c r="N505" s="245"/>
      <c r="O505" s="245"/>
      <c r="P505" s="245"/>
      <c r="Q505" s="245"/>
      <c r="R505" s="245"/>
      <c r="S505" s="245"/>
      <c r="T505" s="246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7" t="s">
        <v>276</v>
      </c>
      <c r="AU505" s="247" t="s">
        <v>86</v>
      </c>
      <c r="AV505" s="13" t="s">
        <v>86</v>
      </c>
      <c r="AW505" s="13" t="s">
        <v>39</v>
      </c>
      <c r="AX505" s="13" t="s">
        <v>84</v>
      </c>
      <c r="AY505" s="247" t="s">
        <v>266</v>
      </c>
    </row>
    <row r="506" s="2" customFormat="1" ht="24.15" customHeight="1">
      <c r="A506" s="41"/>
      <c r="B506" s="42"/>
      <c r="C506" s="218" t="s">
        <v>2085</v>
      </c>
      <c r="D506" s="218" t="s">
        <v>268</v>
      </c>
      <c r="E506" s="219" t="s">
        <v>2086</v>
      </c>
      <c r="F506" s="220" t="s">
        <v>2087</v>
      </c>
      <c r="G506" s="221" t="s">
        <v>339</v>
      </c>
      <c r="H506" s="222">
        <v>0.189</v>
      </c>
      <c r="I506" s="223"/>
      <c r="J506" s="224">
        <f>ROUND(I506*H506,2)</f>
        <v>0</v>
      </c>
      <c r="K506" s="220" t="s">
        <v>272</v>
      </c>
      <c r="L506" s="47"/>
      <c r="M506" s="225" t="s">
        <v>32</v>
      </c>
      <c r="N506" s="226" t="s">
        <v>48</v>
      </c>
      <c r="O506" s="87"/>
      <c r="P506" s="227">
        <f>O506*H506</f>
        <v>0</v>
      </c>
      <c r="Q506" s="227">
        <v>0</v>
      </c>
      <c r="R506" s="227">
        <f>Q506*H506</f>
        <v>0</v>
      </c>
      <c r="S506" s="227">
        <v>0</v>
      </c>
      <c r="T506" s="228">
        <f>S506*H506</f>
        <v>0</v>
      </c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R506" s="229" t="s">
        <v>98</v>
      </c>
      <c r="AT506" s="229" t="s">
        <v>268</v>
      </c>
      <c r="AU506" s="229" t="s">
        <v>86</v>
      </c>
      <c r="AY506" s="19" t="s">
        <v>266</v>
      </c>
      <c r="BE506" s="230">
        <f>IF(N506="základní",J506,0)</f>
        <v>0</v>
      </c>
      <c r="BF506" s="230">
        <f>IF(N506="snížená",J506,0)</f>
        <v>0</v>
      </c>
      <c r="BG506" s="230">
        <f>IF(N506="zákl. přenesená",J506,0)</f>
        <v>0</v>
      </c>
      <c r="BH506" s="230">
        <f>IF(N506="sníž. přenesená",J506,0)</f>
        <v>0</v>
      </c>
      <c r="BI506" s="230">
        <f>IF(N506="nulová",J506,0)</f>
        <v>0</v>
      </c>
      <c r="BJ506" s="19" t="s">
        <v>84</v>
      </c>
      <c r="BK506" s="230">
        <f>ROUND(I506*H506,2)</f>
        <v>0</v>
      </c>
      <c r="BL506" s="19" t="s">
        <v>98</v>
      </c>
      <c r="BM506" s="229" t="s">
        <v>2088</v>
      </c>
    </row>
    <row r="507" s="2" customFormat="1">
      <c r="A507" s="41"/>
      <c r="B507" s="42"/>
      <c r="C507" s="43"/>
      <c r="D507" s="231" t="s">
        <v>274</v>
      </c>
      <c r="E507" s="43"/>
      <c r="F507" s="232" t="s">
        <v>2089</v>
      </c>
      <c r="G507" s="43"/>
      <c r="H507" s="43"/>
      <c r="I507" s="233"/>
      <c r="J507" s="43"/>
      <c r="K507" s="43"/>
      <c r="L507" s="47"/>
      <c r="M507" s="234"/>
      <c r="N507" s="235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19" t="s">
        <v>274</v>
      </c>
      <c r="AU507" s="19" t="s">
        <v>86</v>
      </c>
    </row>
    <row r="508" s="12" customFormat="1" ht="22.8" customHeight="1">
      <c r="A508" s="12"/>
      <c r="B508" s="202"/>
      <c r="C508" s="203"/>
      <c r="D508" s="204" t="s">
        <v>76</v>
      </c>
      <c r="E508" s="216" t="s">
        <v>487</v>
      </c>
      <c r="F508" s="216" t="s">
        <v>488</v>
      </c>
      <c r="G508" s="203"/>
      <c r="H508" s="203"/>
      <c r="I508" s="206"/>
      <c r="J508" s="217">
        <f>BK508</f>
        <v>0</v>
      </c>
      <c r="K508" s="203"/>
      <c r="L508" s="208"/>
      <c r="M508" s="209"/>
      <c r="N508" s="210"/>
      <c r="O508" s="210"/>
      <c r="P508" s="211">
        <f>SUM(P509:P519)</f>
        <v>0</v>
      </c>
      <c r="Q508" s="210"/>
      <c r="R508" s="211">
        <f>SUM(R509:R519)</f>
        <v>0.042413100000000002</v>
      </c>
      <c r="S508" s="210"/>
      <c r="T508" s="212">
        <f>SUM(T509:T519)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13" t="s">
        <v>98</v>
      </c>
      <c r="AT508" s="214" t="s">
        <v>76</v>
      </c>
      <c r="AU508" s="214" t="s">
        <v>84</v>
      </c>
      <c r="AY508" s="213" t="s">
        <v>266</v>
      </c>
      <c r="BK508" s="215">
        <f>SUM(BK509:BK519)</f>
        <v>0</v>
      </c>
    </row>
    <row r="509" s="2" customFormat="1" ht="16.5" customHeight="1">
      <c r="A509" s="41"/>
      <c r="B509" s="42"/>
      <c r="C509" s="218" t="s">
        <v>2090</v>
      </c>
      <c r="D509" s="218" t="s">
        <v>268</v>
      </c>
      <c r="E509" s="219" t="s">
        <v>2091</v>
      </c>
      <c r="F509" s="220" t="s">
        <v>2092</v>
      </c>
      <c r="G509" s="221" t="s">
        <v>336</v>
      </c>
      <c r="H509" s="222">
        <v>1.7</v>
      </c>
      <c r="I509" s="223"/>
      <c r="J509" s="224">
        <f>ROUND(I509*H509,2)</f>
        <v>0</v>
      </c>
      <c r="K509" s="220" t="s">
        <v>272</v>
      </c>
      <c r="L509" s="47"/>
      <c r="M509" s="225" t="s">
        <v>32</v>
      </c>
      <c r="N509" s="226" t="s">
        <v>48</v>
      </c>
      <c r="O509" s="87"/>
      <c r="P509" s="227">
        <f>O509*H509</f>
        <v>0</v>
      </c>
      <c r="Q509" s="227">
        <v>0.00020000000000000001</v>
      </c>
      <c r="R509" s="227">
        <f>Q509*H509</f>
        <v>0.00034000000000000002</v>
      </c>
      <c r="S509" s="227">
        <v>0</v>
      </c>
      <c r="T509" s="228">
        <f>S509*H509</f>
        <v>0</v>
      </c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R509" s="229" t="s">
        <v>98</v>
      </c>
      <c r="AT509" s="229" t="s">
        <v>268</v>
      </c>
      <c r="AU509" s="229" t="s">
        <v>86</v>
      </c>
      <c r="AY509" s="19" t="s">
        <v>266</v>
      </c>
      <c r="BE509" s="230">
        <f>IF(N509="základní",J509,0)</f>
        <v>0</v>
      </c>
      <c r="BF509" s="230">
        <f>IF(N509="snížená",J509,0)</f>
        <v>0</v>
      </c>
      <c r="BG509" s="230">
        <f>IF(N509="zákl. přenesená",J509,0)</f>
        <v>0</v>
      </c>
      <c r="BH509" s="230">
        <f>IF(N509="sníž. přenesená",J509,0)</f>
        <v>0</v>
      </c>
      <c r="BI509" s="230">
        <f>IF(N509="nulová",J509,0)</f>
        <v>0</v>
      </c>
      <c r="BJ509" s="19" t="s">
        <v>84</v>
      </c>
      <c r="BK509" s="230">
        <f>ROUND(I509*H509,2)</f>
        <v>0</v>
      </c>
      <c r="BL509" s="19" t="s">
        <v>98</v>
      </c>
      <c r="BM509" s="229" t="s">
        <v>2093</v>
      </c>
    </row>
    <row r="510" s="2" customFormat="1">
      <c r="A510" s="41"/>
      <c r="B510" s="42"/>
      <c r="C510" s="43"/>
      <c r="D510" s="231" t="s">
        <v>274</v>
      </c>
      <c r="E510" s="43"/>
      <c r="F510" s="232" t="s">
        <v>2094</v>
      </c>
      <c r="G510" s="43"/>
      <c r="H510" s="43"/>
      <c r="I510" s="233"/>
      <c r="J510" s="43"/>
      <c r="K510" s="43"/>
      <c r="L510" s="47"/>
      <c r="M510" s="234"/>
      <c r="N510" s="235"/>
      <c r="O510" s="87"/>
      <c r="P510" s="87"/>
      <c r="Q510" s="87"/>
      <c r="R510" s="87"/>
      <c r="S510" s="87"/>
      <c r="T510" s="88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19" t="s">
        <v>274</v>
      </c>
      <c r="AU510" s="19" t="s">
        <v>86</v>
      </c>
    </row>
    <row r="511" s="2" customFormat="1" ht="16.5" customHeight="1">
      <c r="A511" s="41"/>
      <c r="B511" s="42"/>
      <c r="C511" s="248" t="s">
        <v>2095</v>
      </c>
      <c r="D511" s="248" t="s">
        <v>336</v>
      </c>
      <c r="E511" s="249" t="s">
        <v>2096</v>
      </c>
      <c r="F511" s="250" t="s">
        <v>2097</v>
      </c>
      <c r="G511" s="251" t="s">
        <v>336</v>
      </c>
      <c r="H511" s="252">
        <v>1.7</v>
      </c>
      <c r="I511" s="253"/>
      <c r="J511" s="254">
        <f>ROUND(I511*H511,2)</f>
        <v>0</v>
      </c>
      <c r="K511" s="250" t="s">
        <v>272</v>
      </c>
      <c r="L511" s="255"/>
      <c r="M511" s="256" t="s">
        <v>32</v>
      </c>
      <c r="N511" s="257" t="s">
        <v>48</v>
      </c>
      <c r="O511" s="87"/>
      <c r="P511" s="227">
        <f>O511*H511</f>
        <v>0</v>
      </c>
      <c r="Q511" s="227">
        <v>0.0061999999999999998</v>
      </c>
      <c r="R511" s="227">
        <f>Q511*H511</f>
        <v>0.010539999999999999</v>
      </c>
      <c r="S511" s="227">
        <v>0</v>
      </c>
      <c r="T511" s="228">
        <f>S511*H511</f>
        <v>0</v>
      </c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R511" s="229" t="s">
        <v>319</v>
      </c>
      <c r="AT511" s="229" t="s">
        <v>336</v>
      </c>
      <c r="AU511" s="229" t="s">
        <v>86</v>
      </c>
      <c r="AY511" s="19" t="s">
        <v>266</v>
      </c>
      <c r="BE511" s="230">
        <f>IF(N511="základní",J511,0)</f>
        <v>0</v>
      </c>
      <c r="BF511" s="230">
        <f>IF(N511="snížená",J511,0)</f>
        <v>0</v>
      </c>
      <c r="BG511" s="230">
        <f>IF(N511="zákl. přenesená",J511,0)</f>
        <v>0</v>
      </c>
      <c r="BH511" s="230">
        <f>IF(N511="sníž. přenesená",J511,0)</f>
        <v>0</v>
      </c>
      <c r="BI511" s="230">
        <f>IF(N511="nulová",J511,0)</f>
        <v>0</v>
      </c>
      <c r="BJ511" s="19" t="s">
        <v>84</v>
      </c>
      <c r="BK511" s="230">
        <f>ROUND(I511*H511,2)</f>
        <v>0</v>
      </c>
      <c r="BL511" s="19" t="s">
        <v>98</v>
      </c>
      <c r="BM511" s="229" t="s">
        <v>2098</v>
      </c>
    </row>
    <row r="512" s="2" customFormat="1" ht="16.5" customHeight="1">
      <c r="A512" s="41"/>
      <c r="B512" s="42"/>
      <c r="C512" s="248" t="s">
        <v>2099</v>
      </c>
      <c r="D512" s="248" t="s">
        <v>336</v>
      </c>
      <c r="E512" s="249" t="s">
        <v>2100</v>
      </c>
      <c r="F512" s="250" t="s">
        <v>2101</v>
      </c>
      <c r="G512" s="251" t="s">
        <v>271</v>
      </c>
      <c r="H512" s="252">
        <v>1.7</v>
      </c>
      <c r="I512" s="253"/>
      <c r="J512" s="254">
        <f>ROUND(I512*H512,2)</f>
        <v>0</v>
      </c>
      <c r="K512" s="250" t="s">
        <v>272</v>
      </c>
      <c r="L512" s="255"/>
      <c r="M512" s="256" t="s">
        <v>32</v>
      </c>
      <c r="N512" s="257" t="s">
        <v>48</v>
      </c>
      <c r="O512" s="87"/>
      <c r="P512" s="227">
        <f>O512*H512</f>
        <v>0</v>
      </c>
      <c r="Q512" s="227">
        <v>0.015100000000000001</v>
      </c>
      <c r="R512" s="227">
        <f>Q512*H512</f>
        <v>0.025670000000000002</v>
      </c>
      <c r="S512" s="227">
        <v>0</v>
      </c>
      <c r="T512" s="228">
        <f>S512*H512</f>
        <v>0</v>
      </c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R512" s="229" t="s">
        <v>319</v>
      </c>
      <c r="AT512" s="229" t="s">
        <v>336</v>
      </c>
      <c r="AU512" s="229" t="s">
        <v>86</v>
      </c>
      <c r="AY512" s="19" t="s">
        <v>266</v>
      </c>
      <c r="BE512" s="230">
        <f>IF(N512="základní",J512,0)</f>
        <v>0</v>
      </c>
      <c r="BF512" s="230">
        <f>IF(N512="snížená",J512,0)</f>
        <v>0</v>
      </c>
      <c r="BG512" s="230">
        <f>IF(N512="zákl. přenesená",J512,0)</f>
        <v>0</v>
      </c>
      <c r="BH512" s="230">
        <f>IF(N512="sníž. přenesená",J512,0)</f>
        <v>0</v>
      </c>
      <c r="BI512" s="230">
        <f>IF(N512="nulová",J512,0)</f>
        <v>0</v>
      </c>
      <c r="BJ512" s="19" t="s">
        <v>84</v>
      </c>
      <c r="BK512" s="230">
        <f>ROUND(I512*H512,2)</f>
        <v>0</v>
      </c>
      <c r="BL512" s="19" t="s">
        <v>98</v>
      </c>
      <c r="BM512" s="229" t="s">
        <v>2102</v>
      </c>
    </row>
    <row r="513" s="2" customFormat="1" ht="16.5" customHeight="1">
      <c r="A513" s="41"/>
      <c r="B513" s="42"/>
      <c r="C513" s="248" t="s">
        <v>2103</v>
      </c>
      <c r="D513" s="248" t="s">
        <v>336</v>
      </c>
      <c r="E513" s="249" t="s">
        <v>2104</v>
      </c>
      <c r="F513" s="250" t="s">
        <v>2105</v>
      </c>
      <c r="G513" s="251" t="s">
        <v>336</v>
      </c>
      <c r="H513" s="252">
        <v>4.7999999999999998</v>
      </c>
      <c r="I513" s="253"/>
      <c r="J513" s="254">
        <f>ROUND(I513*H513,2)</f>
        <v>0</v>
      </c>
      <c r="K513" s="250" t="s">
        <v>272</v>
      </c>
      <c r="L513" s="255"/>
      <c r="M513" s="256" t="s">
        <v>32</v>
      </c>
      <c r="N513" s="257" t="s">
        <v>48</v>
      </c>
      <c r="O513" s="87"/>
      <c r="P513" s="227">
        <f>O513*H513</f>
        <v>0</v>
      </c>
      <c r="Q513" s="227">
        <v>0.0011000000000000001</v>
      </c>
      <c r="R513" s="227">
        <f>Q513*H513</f>
        <v>0.00528</v>
      </c>
      <c r="S513" s="227">
        <v>0</v>
      </c>
      <c r="T513" s="228">
        <f>S513*H513</f>
        <v>0</v>
      </c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R513" s="229" t="s">
        <v>319</v>
      </c>
      <c r="AT513" s="229" t="s">
        <v>336</v>
      </c>
      <c r="AU513" s="229" t="s">
        <v>86</v>
      </c>
      <c r="AY513" s="19" t="s">
        <v>266</v>
      </c>
      <c r="BE513" s="230">
        <f>IF(N513="základní",J513,0)</f>
        <v>0</v>
      </c>
      <c r="BF513" s="230">
        <f>IF(N513="snížená",J513,0)</f>
        <v>0</v>
      </c>
      <c r="BG513" s="230">
        <f>IF(N513="zákl. přenesená",J513,0)</f>
        <v>0</v>
      </c>
      <c r="BH513" s="230">
        <f>IF(N513="sníž. přenesená",J513,0)</f>
        <v>0</v>
      </c>
      <c r="BI513" s="230">
        <f>IF(N513="nulová",J513,0)</f>
        <v>0</v>
      </c>
      <c r="BJ513" s="19" t="s">
        <v>84</v>
      </c>
      <c r="BK513" s="230">
        <f>ROUND(I513*H513,2)</f>
        <v>0</v>
      </c>
      <c r="BL513" s="19" t="s">
        <v>98</v>
      </c>
      <c r="BM513" s="229" t="s">
        <v>2106</v>
      </c>
    </row>
    <row r="514" s="2" customFormat="1" ht="21.75" customHeight="1">
      <c r="A514" s="41"/>
      <c r="B514" s="42"/>
      <c r="C514" s="218" t="s">
        <v>2107</v>
      </c>
      <c r="D514" s="218" t="s">
        <v>268</v>
      </c>
      <c r="E514" s="219" t="s">
        <v>2108</v>
      </c>
      <c r="F514" s="220" t="s">
        <v>2109</v>
      </c>
      <c r="G514" s="221" t="s">
        <v>271</v>
      </c>
      <c r="H514" s="222">
        <v>1.19</v>
      </c>
      <c r="I514" s="223"/>
      <c r="J514" s="224">
        <f>ROUND(I514*H514,2)</f>
        <v>0</v>
      </c>
      <c r="K514" s="220" t="s">
        <v>272</v>
      </c>
      <c r="L514" s="47"/>
      <c r="M514" s="225" t="s">
        <v>32</v>
      </c>
      <c r="N514" s="226" t="s">
        <v>48</v>
      </c>
      <c r="O514" s="87"/>
      <c r="P514" s="227">
        <f>O514*H514</f>
        <v>0</v>
      </c>
      <c r="Q514" s="227">
        <v>0.00048999999999999998</v>
      </c>
      <c r="R514" s="227">
        <f>Q514*H514</f>
        <v>0.00058309999999999992</v>
      </c>
      <c r="S514" s="227">
        <v>0</v>
      </c>
      <c r="T514" s="228">
        <f>S514*H514</f>
        <v>0</v>
      </c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R514" s="229" t="s">
        <v>98</v>
      </c>
      <c r="AT514" s="229" t="s">
        <v>268</v>
      </c>
      <c r="AU514" s="229" t="s">
        <v>86</v>
      </c>
      <c r="AY514" s="19" t="s">
        <v>266</v>
      </c>
      <c r="BE514" s="230">
        <f>IF(N514="základní",J514,0)</f>
        <v>0</v>
      </c>
      <c r="BF514" s="230">
        <f>IF(N514="snížená",J514,0)</f>
        <v>0</v>
      </c>
      <c r="BG514" s="230">
        <f>IF(N514="zákl. přenesená",J514,0)</f>
        <v>0</v>
      </c>
      <c r="BH514" s="230">
        <f>IF(N514="sníž. přenesená",J514,0)</f>
        <v>0</v>
      </c>
      <c r="BI514" s="230">
        <f>IF(N514="nulová",J514,0)</f>
        <v>0</v>
      </c>
      <c r="BJ514" s="19" t="s">
        <v>84</v>
      </c>
      <c r="BK514" s="230">
        <f>ROUND(I514*H514,2)</f>
        <v>0</v>
      </c>
      <c r="BL514" s="19" t="s">
        <v>98</v>
      </c>
      <c r="BM514" s="229" t="s">
        <v>2110</v>
      </c>
    </row>
    <row r="515" s="2" customFormat="1">
      <c r="A515" s="41"/>
      <c r="B515" s="42"/>
      <c r="C515" s="43"/>
      <c r="D515" s="231" t="s">
        <v>274</v>
      </c>
      <c r="E515" s="43"/>
      <c r="F515" s="232" t="s">
        <v>2111</v>
      </c>
      <c r="G515" s="43"/>
      <c r="H515" s="43"/>
      <c r="I515" s="233"/>
      <c r="J515" s="43"/>
      <c r="K515" s="43"/>
      <c r="L515" s="47"/>
      <c r="M515" s="234"/>
      <c r="N515" s="235"/>
      <c r="O515" s="87"/>
      <c r="P515" s="87"/>
      <c r="Q515" s="87"/>
      <c r="R515" s="87"/>
      <c r="S515" s="87"/>
      <c r="T515" s="88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T515" s="19" t="s">
        <v>274</v>
      </c>
      <c r="AU515" s="19" t="s">
        <v>86</v>
      </c>
    </row>
    <row r="516" s="13" customFormat="1">
      <c r="A516" s="13"/>
      <c r="B516" s="236"/>
      <c r="C516" s="237"/>
      <c r="D516" s="238" t="s">
        <v>276</v>
      </c>
      <c r="E516" s="239" t="s">
        <v>32</v>
      </c>
      <c r="F516" s="240" t="s">
        <v>2112</v>
      </c>
      <c r="G516" s="237"/>
      <c r="H516" s="241">
        <v>1.19</v>
      </c>
      <c r="I516" s="242"/>
      <c r="J516" s="237"/>
      <c r="K516" s="237"/>
      <c r="L516" s="243"/>
      <c r="M516" s="244"/>
      <c r="N516" s="245"/>
      <c r="O516" s="245"/>
      <c r="P516" s="245"/>
      <c r="Q516" s="245"/>
      <c r="R516" s="245"/>
      <c r="S516" s="245"/>
      <c r="T516" s="246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7" t="s">
        <v>276</v>
      </c>
      <c r="AU516" s="247" t="s">
        <v>86</v>
      </c>
      <c r="AV516" s="13" t="s">
        <v>86</v>
      </c>
      <c r="AW516" s="13" t="s">
        <v>39</v>
      </c>
      <c r="AX516" s="13" t="s">
        <v>77</v>
      </c>
      <c r="AY516" s="247" t="s">
        <v>266</v>
      </c>
    </row>
    <row r="517" s="14" customFormat="1">
      <c r="A517" s="14"/>
      <c r="B517" s="259"/>
      <c r="C517" s="260"/>
      <c r="D517" s="238" t="s">
        <v>276</v>
      </c>
      <c r="E517" s="261" t="s">
        <v>32</v>
      </c>
      <c r="F517" s="262" t="s">
        <v>430</v>
      </c>
      <c r="G517" s="260"/>
      <c r="H517" s="263">
        <v>1.19</v>
      </c>
      <c r="I517" s="264"/>
      <c r="J517" s="260"/>
      <c r="K517" s="260"/>
      <c r="L517" s="265"/>
      <c r="M517" s="266"/>
      <c r="N517" s="267"/>
      <c r="O517" s="267"/>
      <c r="P517" s="267"/>
      <c r="Q517" s="267"/>
      <c r="R517" s="267"/>
      <c r="S517" s="267"/>
      <c r="T517" s="268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9" t="s">
        <v>276</v>
      </c>
      <c r="AU517" s="269" t="s">
        <v>86</v>
      </c>
      <c r="AV517" s="14" t="s">
        <v>98</v>
      </c>
      <c r="AW517" s="14" t="s">
        <v>39</v>
      </c>
      <c r="AX517" s="14" t="s">
        <v>84</v>
      </c>
      <c r="AY517" s="269" t="s">
        <v>266</v>
      </c>
    </row>
    <row r="518" s="2" customFormat="1" ht="24.15" customHeight="1">
      <c r="A518" s="41"/>
      <c r="B518" s="42"/>
      <c r="C518" s="218" t="s">
        <v>2113</v>
      </c>
      <c r="D518" s="218" t="s">
        <v>268</v>
      </c>
      <c r="E518" s="219" t="s">
        <v>1221</v>
      </c>
      <c r="F518" s="220" t="s">
        <v>1222</v>
      </c>
      <c r="G518" s="221" t="s">
        <v>339</v>
      </c>
      <c r="H518" s="222">
        <v>0.042000000000000003</v>
      </c>
      <c r="I518" s="223"/>
      <c r="J518" s="224">
        <f>ROUND(I518*H518,2)</f>
        <v>0</v>
      </c>
      <c r="K518" s="220" t="s">
        <v>272</v>
      </c>
      <c r="L518" s="47"/>
      <c r="M518" s="225" t="s">
        <v>32</v>
      </c>
      <c r="N518" s="226" t="s">
        <v>48</v>
      </c>
      <c r="O518" s="87"/>
      <c r="P518" s="227">
        <f>O518*H518</f>
        <v>0</v>
      </c>
      <c r="Q518" s="227">
        <v>0</v>
      </c>
      <c r="R518" s="227">
        <f>Q518*H518</f>
        <v>0</v>
      </c>
      <c r="S518" s="227">
        <v>0</v>
      </c>
      <c r="T518" s="228">
        <f>S518*H518</f>
        <v>0</v>
      </c>
      <c r="U518" s="41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R518" s="229" t="s">
        <v>363</v>
      </c>
      <c r="AT518" s="229" t="s">
        <v>268</v>
      </c>
      <c r="AU518" s="229" t="s">
        <v>86</v>
      </c>
      <c r="AY518" s="19" t="s">
        <v>266</v>
      </c>
      <c r="BE518" s="230">
        <f>IF(N518="základní",J518,0)</f>
        <v>0</v>
      </c>
      <c r="BF518" s="230">
        <f>IF(N518="snížená",J518,0)</f>
        <v>0</v>
      </c>
      <c r="BG518" s="230">
        <f>IF(N518="zákl. přenesená",J518,0)</f>
        <v>0</v>
      </c>
      <c r="BH518" s="230">
        <f>IF(N518="sníž. přenesená",J518,0)</f>
        <v>0</v>
      </c>
      <c r="BI518" s="230">
        <f>IF(N518="nulová",J518,0)</f>
        <v>0</v>
      </c>
      <c r="BJ518" s="19" t="s">
        <v>84</v>
      </c>
      <c r="BK518" s="230">
        <f>ROUND(I518*H518,2)</f>
        <v>0</v>
      </c>
      <c r="BL518" s="19" t="s">
        <v>363</v>
      </c>
      <c r="BM518" s="229" t="s">
        <v>2114</v>
      </c>
    </row>
    <row r="519" s="2" customFormat="1">
      <c r="A519" s="41"/>
      <c r="B519" s="42"/>
      <c r="C519" s="43"/>
      <c r="D519" s="231" t="s">
        <v>274</v>
      </c>
      <c r="E519" s="43"/>
      <c r="F519" s="232" t="s">
        <v>1224</v>
      </c>
      <c r="G519" s="43"/>
      <c r="H519" s="43"/>
      <c r="I519" s="233"/>
      <c r="J519" s="43"/>
      <c r="K519" s="43"/>
      <c r="L519" s="47"/>
      <c r="M519" s="234"/>
      <c r="N519" s="235"/>
      <c r="O519" s="87"/>
      <c r="P519" s="87"/>
      <c r="Q519" s="87"/>
      <c r="R519" s="87"/>
      <c r="S519" s="87"/>
      <c r="T519" s="88"/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T519" s="19" t="s">
        <v>274</v>
      </c>
      <c r="AU519" s="19" t="s">
        <v>86</v>
      </c>
    </row>
    <row r="520" s="12" customFormat="1" ht="22.8" customHeight="1">
      <c r="A520" s="12"/>
      <c r="B520" s="202"/>
      <c r="C520" s="203"/>
      <c r="D520" s="204" t="s">
        <v>76</v>
      </c>
      <c r="E520" s="216" t="s">
        <v>2115</v>
      </c>
      <c r="F520" s="216" t="s">
        <v>2116</v>
      </c>
      <c r="G520" s="203"/>
      <c r="H520" s="203"/>
      <c r="I520" s="206"/>
      <c r="J520" s="217">
        <f>BK520</f>
        <v>0</v>
      </c>
      <c r="K520" s="203"/>
      <c r="L520" s="208"/>
      <c r="M520" s="209"/>
      <c r="N520" s="210"/>
      <c r="O520" s="210"/>
      <c r="P520" s="211">
        <f>SUM(P521:P539)</f>
        <v>0</v>
      </c>
      <c r="Q520" s="210"/>
      <c r="R520" s="211">
        <f>SUM(R521:R539)</f>
        <v>0.29260224000000007</v>
      </c>
      <c r="S520" s="210"/>
      <c r="T520" s="212">
        <f>SUM(T521:T539)</f>
        <v>0</v>
      </c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  <c r="AR520" s="213" t="s">
        <v>98</v>
      </c>
      <c r="AT520" s="214" t="s">
        <v>76</v>
      </c>
      <c r="AU520" s="214" t="s">
        <v>84</v>
      </c>
      <c r="AY520" s="213" t="s">
        <v>266</v>
      </c>
      <c r="BK520" s="215">
        <f>SUM(BK521:BK539)</f>
        <v>0</v>
      </c>
    </row>
    <row r="521" s="2" customFormat="1" ht="16.5" customHeight="1">
      <c r="A521" s="41"/>
      <c r="B521" s="42"/>
      <c r="C521" s="218" t="s">
        <v>2117</v>
      </c>
      <c r="D521" s="218" t="s">
        <v>268</v>
      </c>
      <c r="E521" s="219" t="s">
        <v>2118</v>
      </c>
      <c r="F521" s="220" t="s">
        <v>2119</v>
      </c>
      <c r="G521" s="221" t="s">
        <v>271</v>
      </c>
      <c r="H521" s="222">
        <v>41.328000000000003</v>
      </c>
      <c r="I521" s="223"/>
      <c r="J521" s="224">
        <f>ROUND(I521*H521,2)</f>
        <v>0</v>
      </c>
      <c r="K521" s="220" t="s">
        <v>272</v>
      </c>
      <c r="L521" s="47"/>
      <c r="M521" s="225" t="s">
        <v>32</v>
      </c>
      <c r="N521" s="226" t="s">
        <v>48</v>
      </c>
      <c r="O521" s="87"/>
      <c r="P521" s="227">
        <f>O521*H521</f>
        <v>0</v>
      </c>
      <c r="Q521" s="227">
        <v>8.0000000000000007E-05</v>
      </c>
      <c r="R521" s="227">
        <f>Q521*H521</f>
        <v>0.0033062400000000007</v>
      </c>
      <c r="S521" s="227">
        <v>0</v>
      </c>
      <c r="T521" s="228">
        <f>S521*H521</f>
        <v>0</v>
      </c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R521" s="229" t="s">
        <v>98</v>
      </c>
      <c r="AT521" s="229" t="s">
        <v>268</v>
      </c>
      <c r="AU521" s="229" t="s">
        <v>86</v>
      </c>
      <c r="AY521" s="19" t="s">
        <v>266</v>
      </c>
      <c r="BE521" s="230">
        <f>IF(N521="základní",J521,0)</f>
        <v>0</v>
      </c>
      <c r="BF521" s="230">
        <f>IF(N521="snížená",J521,0)</f>
        <v>0</v>
      </c>
      <c r="BG521" s="230">
        <f>IF(N521="zákl. přenesená",J521,0)</f>
        <v>0</v>
      </c>
      <c r="BH521" s="230">
        <f>IF(N521="sníž. přenesená",J521,0)</f>
        <v>0</v>
      </c>
      <c r="BI521" s="230">
        <f>IF(N521="nulová",J521,0)</f>
        <v>0</v>
      </c>
      <c r="BJ521" s="19" t="s">
        <v>84</v>
      </c>
      <c r="BK521" s="230">
        <f>ROUND(I521*H521,2)</f>
        <v>0</v>
      </c>
      <c r="BL521" s="19" t="s">
        <v>98</v>
      </c>
      <c r="BM521" s="229" t="s">
        <v>2120</v>
      </c>
    </row>
    <row r="522" s="2" customFormat="1">
      <c r="A522" s="41"/>
      <c r="B522" s="42"/>
      <c r="C522" s="43"/>
      <c r="D522" s="231" t="s">
        <v>274</v>
      </c>
      <c r="E522" s="43"/>
      <c r="F522" s="232" t="s">
        <v>2121</v>
      </c>
      <c r="G522" s="43"/>
      <c r="H522" s="43"/>
      <c r="I522" s="233"/>
      <c r="J522" s="43"/>
      <c r="K522" s="43"/>
      <c r="L522" s="47"/>
      <c r="M522" s="234"/>
      <c r="N522" s="235"/>
      <c r="O522" s="87"/>
      <c r="P522" s="87"/>
      <c r="Q522" s="87"/>
      <c r="R522" s="87"/>
      <c r="S522" s="87"/>
      <c r="T522" s="88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19" t="s">
        <v>274</v>
      </c>
      <c r="AU522" s="19" t="s">
        <v>86</v>
      </c>
    </row>
    <row r="523" s="15" customFormat="1">
      <c r="A523" s="15"/>
      <c r="B523" s="273"/>
      <c r="C523" s="274"/>
      <c r="D523" s="238" t="s">
        <v>276</v>
      </c>
      <c r="E523" s="275" t="s">
        <v>32</v>
      </c>
      <c r="F523" s="276" t="s">
        <v>2122</v>
      </c>
      <c r="G523" s="274"/>
      <c r="H523" s="275" t="s">
        <v>32</v>
      </c>
      <c r="I523" s="277"/>
      <c r="J523" s="274"/>
      <c r="K523" s="274"/>
      <c r="L523" s="278"/>
      <c r="M523" s="279"/>
      <c r="N523" s="280"/>
      <c r="O523" s="280"/>
      <c r="P523" s="280"/>
      <c r="Q523" s="280"/>
      <c r="R523" s="280"/>
      <c r="S523" s="280"/>
      <c r="T523" s="281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82" t="s">
        <v>276</v>
      </c>
      <c r="AU523" s="282" t="s">
        <v>86</v>
      </c>
      <c r="AV523" s="15" t="s">
        <v>84</v>
      </c>
      <c r="AW523" s="15" t="s">
        <v>39</v>
      </c>
      <c r="AX523" s="15" t="s">
        <v>77</v>
      </c>
      <c r="AY523" s="282" t="s">
        <v>266</v>
      </c>
    </row>
    <row r="524" s="15" customFormat="1">
      <c r="A524" s="15"/>
      <c r="B524" s="273"/>
      <c r="C524" s="274"/>
      <c r="D524" s="238" t="s">
        <v>276</v>
      </c>
      <c r="E524" s="275" t="s">
        <v>32</v>
      </c>
      <c r="F524" s="276" t="s">
        <v>2123</v>
      </c>
      <c r="G524" s="274"/>
      <c r="H524" s="275" t="s">
        <v>32</v>
      </c>
      <c r="I524" s="277"/>
      <c r="J524" s="274"/>
      <c r="K524" s="274"/>
      <c r="L524" s="278"/>
      <c r="M524" s="279"/>
      <c r="N524" s="280"/>
      <c r="O524" s="280"/>
      <c r="P524" s="280"/>
      <c r="Q524" s="280"/>
      <c r="R524" s="280"/>
      <c r="S524" s="280"/>
      <c r="T524" s="281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82" t="s">
        <v>276</v>
      </c>
      <c r="AU524" s="282" t="s">
        <v>86</v>
      </c>
      <c r="AV524" s="15" t="s">
        <v>84</v>
      </c>
      <c r="AW524" s="15" t="s">
        <v>39</v>
      </c>
      <c r="AX524" s="15" t="s">
        <v>77</v>
      </c>
      <c r="AY524" s="282" t="s">
        <v>266</v>
      </c>
    </row>
    <row r="525" s="13" customFormat="1">
      <c r="A525" s="13"/>
      <c r="B525" s="236"/>
      <c r="C525" s="237"/>
      <c r="D525" s="238" t="s">
        <v>276</v>
      </c>
      <c r="E525" s="239" t="s">
        <v>2124</v>
      </c>
      <c r="F525" s="240" t="s">
        <v>2125</v>
      </c>
      <c r="G525" s="237"/>
      <c r="H525" s="241">
        <v>3.2559999999999998</v>
      </c>
      <c r="I525" s="242"/>
      <c r="J525" s="237"/>
      <c r="K525" s="237"/>
      <c r="L525" s="243"/>
      <c r="M525" s="244"/>
      <c r="N525" s="245"/>
      <c r="O525" s="245"/>
      <c r="P525" s="245"/>
      <c r="Q525" s="245"/>
      <c r="R525" s="245"/>
      <c r="S525" s="245"/>
      <c r="T525" s="246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7" t="s">
        <v>276</v>
      </c>
      <c r="AU525" s="247" t="s">
        <v>86</v>
      </c>
      <c r="AV525" s="13" t="s">
        <v>86</v>
      </c>
      <c r="AW525" s="13" t="s">
        <v>39</v>
      </c>
      <c r="AX525" s="13" t="s">
        <v>77</v>
      </c>
      <c r="AY525" s="247" t="s">
        <v>266</v>
      </c>
    </row>
    <row r="526" s="13" customFormat="1">
      <c r="A526" s="13"/>
      <c r="B526" s="236"/>
      <c r="C526" s="237"/>
      <c r="D526" s="238" t="s">
        <v>276</v>
      </c>
      <c r="E526" s="239" t="s">
        <v>2126</v>
      </c>
      <c r="F526" s="240" t="s">
        <v>2127</v>
      </c>
      <c r="G526" s="237"/>
      <c r="H526" s="241">
        <v>3.2559999999999998</v>
      </c>
      <c r="I526" s="242"/>
      <c r="J526" s="237"/>
      <c r="K526" s="237"/>
      <c r="L526" s="243"/>
      <c r="M526" s="244"/>
      <c r="N526" s="245"/>
      <c r="O526" s="245"/>
      <c r="P526" s="245"/>
      <c r="Q526" s="245"/>
      <c r="R526" s="245"/>
      <c r="S526" s="245"/>
      <c r="T526" s="246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7" t="s">
        <v>276</v>
      </c>
      <c r="AU526" s="247" t="s">
        <v>86</v>
      </c>
      <c r="AV526" s="13" t="s">
        <v>86</v>
      </c>
      <c r="AW526" s="13" t="s">
        <v>39</v>
      </c>
      <c r="AX526" s="13" t="s">
        <v>77</v>
      </c>
      <c r="AY526" s="247" t="s">
        <v>266</v>
      </c>
    </row>
    <row r="527" s="13" customFormat="1">
      <c r="A527" s="13"/>
      <c r="B527" s="236"/>
      <c r="C527" s="237"/>
      <c r="D527" s="238" t="s">
        <v>276</v>
      </c>
      <c r="E527" s="239" t="s">
        <v>2128</v>
      </c>
      <c r="F527" s="240" t="s">
        <v>2129</v>
      </c>
      <c r="G527" s="237"/>
      <c r="H527" s="241">
        <v>9.4250000000000007</v>
      </c>
      <c r="I527" s="242"/>
      <c r="J527" s="237"/>
      <c r="K527" s="237"/>
      <c r="L527" s="243"/>
      <c r="M527" s="244"/>
      <c r="N527" s="245"/>
      <c r="O527" s="245"/>
      <c r="P527" s="245"/>
      <c r="Q527" s="245"/>
      <c r="R527" s="245"/>
      <c r="S527" s="245"/>
      <c r="T527" s="246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7" t="s">
        <v>276</v>
      </c>
      <c r="AU527" s="247" t="s">
        <v>86</v>
      </c>
      <c r="AV527" s="13" t="s">
        <v>86</v>
      </c>
      <c r="AW527" s="13" t="s">
        <v>39</v>
      </c>
      <c r="AX527" s="13" t="s">
        <v>77</v>
      </c>
      <c r="AY527" s="247" t="s">
        <v>266</v>
      </c>
    </row>
    <row r="528" s="13" customFormat="1">
      <c r="A528" s="13"/>
      <c r="B528" s="236"/>
      <c r="C528" s="237"/>
      <c r="D528" s="238" t="s">
        <v>276</v>
      </c>
      <c r="E528" s="239" t="s">
        <v>2130</v>
      </c>
      <c r="F528" s="240" t="s">
        <v>2131</v>
      </c>
      <c r="G528" s="237"/>
      <c r="H528" s="241">
        <v>20</v>
      </c>
      <c r="I528" s="242"/>
      <c r="J528" s="237"/>
      <c r="K528" s="237"/>
      <c r="L528" s="243"/>
      <c r="M528" s="244"/>
      <c r="N528" s="245"/>
      <c r="O528" s="245"/>
      <c r="P528" s="245"/>
      <c r="Q528" s="245"/>
      <c r="R528" s="245"/>
      <c r="S528" s="245"/>
      <c r="T528" s="246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7" t="s">
        <v>276</v>
      </c>
      <c r="AU528" s="247" t="s">
        <v>86</v>
      </c>
      <c r="AV528" s="13" t="s">
        <v>86</v>
      </c>
      <c r="AW528" s="13" t="s">
        <v>39</v>
      </c>
      <c r="AX528" s="13" t="s">
        <v>77</v>
      </c>
      <c r="AY528" s="247" t="s">
        <v>266</v>
      </c>
    </row>
    <row r="529" s="14" customFormat="1">
      <c r="A529" s="14"/>
      <c r="B529" s="259"/>
      <c r="C529" s="260"/>
      <c r="D529" s="238" t="s">
        <v>276</v>
      </c>
      <c r="E529" s="261" t="s">
        <v>1543</v>
      </c>
      <c r="F529" s="262" t="s">
        <v>430</v>
      </c>
      <c r="G529" s="260"/>
      <c r="H529" s="263">
        <v>35.936999999999998</v>
      </c>
      <c r="I529" s="264"/>
      <c r="J529" s="260"/>
      <c r="K529" s="260"/>
      <c r="L529" s="265"/>
      <c r="M529" s="266"/>
      <c r="N529" s="267"/>
      <c r="O529" s="267"/>
      <c r="P529" s="267"/>
      <c r="Q529" s="267"/>
      <c r="R529" s="267"/>
      <c r="S529" s="267"/>
      <c r="T529" s="268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69" t="s">
        <v>276</v>
      </c>
      <c r="AU529" s="269" t="s">
        <v>86</v>
      </c>
      <c r="AV529" s="14" t="s">
        <v>98</v>
      </c>
      <c r="AW529" s="14" t="s">
        <v>39</v>
      </c>
      <c r="AX529" s="14" t="s">
        <v>77</v>
      </c>
      <c r="AY529" s="269" t="s">
        <v>266</v>
      </c>
    </row>
    <row r="530" s="13" customFormat="1">
      <c r="A530" s="13"/>
      <c r="B530" s="236"/>
      <c r="C530" s="237"/>
      <c r="D530" s="238" t="s">
        <v>276</v>
      </c>
      <c r="E530" s="239" t="s">
        <v>2132</v>
      </c>
      <c r="F530" s="240" t="s">
        <v>2133</v>
      </c>
      <c r="G530" s="237"/>
      <c r="H530" s="241">
        <v>41.328000000000003</v>
      </c>
      <c r="I530" s="242"/>
      <c r="J530" s="237"/>
      <c r="K530" s="237"/>
      <c r="L530" s="243"/>
      <c r="M530" s="244"/>
      <c r="N530" s="245"/>
      <c r="O530" s="245"/>
      <c r="P530" s="245"/>
      <c r="Q530" s="245"/>
      <c r="R530" s="245"/>
      <c r="S530" s="245"/>
      <c r="T530" s="246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7" t="s">
        <v>276</v>
      </c>
      <c r="AU530" s="247" t="s">
        <v>86</v>
      </c>
      <c r="AV530" s="13" t="s">
        <v>86</v>
      </c>
      <c r="AW530" s="13" t="s">
        <v>39</v>
      </c>
      <c r="AX530" s="13" t="s">
        <v>84</v>
      </c>
      <c r="AY530" s="247" t="s">
        <v>266</v>
      </c>
    </row>
    <row r="531" s="2" customFormat="1" ht="16.5" customHeight="1">
      <c r="A531" s="41"/>
      <c r="B531" s="42"/>
      <c r="C531" s="218" t="s">
        <v>2134</v>
      </c>
      <c r="D531" s="258" t="s">
        <v>268</v>
      </c>
      <c r="E531" s="219" t="s">
        <v>2135</v>
      </c>
      <c r="F531" s="220" t="s">
        <v>2136</v>
      </c>
      <c r="G531" s="221" t="s">
        <v>271</v>
      </c>
      <c r="H531" s="222">
        <v>41.328000000000003</v>
      </c>
      <c r="I531" s="223"/>
      <c r="J531" s="224">
        <f>ROUND(I531*H531,2)</f>
        <v>0</v>
      </c>
      <c r="K531" s="220" t="s">
        <v>340</v>
      </c>
      <c r="L531" s="47"/>
      <c r="M531" s="225" t="s">
        <v>32</v>
      </c>
      <c r="N531" s="226" t="s">
        <v>48</v>
      </c>
      <c r="O531" s="87"/>
      <c r="P531" s="227">
        <f>O531*H531</f>
        <v>0</v>
      </c>
      <c r="Q531" s="227">
        <v>0.0070000000000000001</v>
      </c>
      <c r="R531" s="227">
        <f>Q531*H531</f>
        <v>0.28929600000000005</v>
      </c>
      <c r="S531" s="227">
        <v>0</v>
      </c>
      <c r="T531" s="228">
        <f>S531*H531</f>
        <v>0</v>
      </c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R531" s="229" t="s">
        <v>98</v>
      </c>
      <c r="AT531" s="229" t="s">
        <v>268</v>
      </c>
      <c r="AU531" s="229" t="s">
        <v>86</v>
      </c>
      <c r="AY531" s="19" t="s">
        <v>266</v>
      </c>
      <c r="BE531" s="230">
        <f>IF(N531="základní",J531,0)</f>
        <v>0</v>
      </c>
      <c r="BF531" s="230">
        <f>IF(N531="snížená",J531,0)</f>
        <v>0</v>
      </c>
      <c r="BG531" s="230">
        <f>IF(N531="zákl. přenesená",J531,0)</f>
        <v>0</v>
      </c>
      <c r="BH531" s="230">
        <f>IF(N531="sníž. přenesená",J531,0)</f>
        <v>0</v>
      </c>
      <c r="BI531" s="230">
        <f>IF(N531="nulová",J531,0)</f>
        <v>0</v>
      </c>
      <c r="BJ531" s="19" t="s">
        <v>84</v>
      </c>
      <c r="BK531" s="230">
        <f>ROUND(I531*H531,2)</f>
        <v>0</v>
      </c>
      <c r="BL531" s="19" t="s">
        <v>98</v>
      </c>
      <c r="BM531" s="229" t="s">
        <v>2137</v>
      </c>
    </row>
    <row r="532" s="15" customFormat="1">
      <c r="A532" s="15"/>
      <c r="B532" s="273"/>
      <c r="C532" s="274"/>
      <c r="D532" s="238" t="s">
        <v>276</v>
      </c>
      <c r="E532" s="275" t="s">
        <v>32</v>
      </c>
      <c r="F532" s="276" t="s">
        <v>2122</v>
      </c>
      <c r="G532" s="274"/>
      <c r="H532" s="275" t="s">
        <v>32</v>
      </c>
      <c r="I532" s="277"/>
      <c r="J532" s="274"/>
      <c r="K532" s="274"/>
      <c r="L532" s="278"/>
      <c r="M532" s="279"/>
      <c r="N532" s="280"/>
      <c r="O532" s="280"/>
      <c r="P532" s="280"/>
      <c r="Q532" s="280"/>
      <c r="R532" s="280"/>
      <c r="S532" s="280"/>
      <c r="T532" s="281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82" t="s">
        <v>276</v>
      </c>
      <c r="AU532" s="282" t="s">
        <v>86</v>
      </c>
      <c r="AV532" s="15" t="s">
        <v>84</v>
      </c>
      <c r="AW532" s="15" t="s">
        <v>39</v>
      </c>
      <c r="AX532" s="15" t="s">
        <v>77</v>
      </c>
      <c r="AY532" s="282" t="s">
        <v>266</v>
      </c>
    </row>
    <row r="533" s="15" customFormat="1">
      <c r="A533" s="15"/>
      <c r="B533" s="273"/>
      <c r="C533" s="274"/>
      <c r="D533" s="238" t="s">
        <v>276</v>
      </c>
      <c r="E533" s="275" t="s">
        <v>32</v>
      </c>
      <c r="F533" s="276" t="s">
        <v>2138</v>
      </c>
      <c r="G533" s="274"/>
      <c r="H533" s="275" t="s">
        <v>32</v>
      </c>
      <c r="I533" s="277"/>
      <c r="J533" s="274"/>
      <c r="K533" s="274"/>
      <c r="L533" s="278"/>
      <c r="M533" s="279"/>
      <c r="N533" s="280"/>
      <c r="O533" s="280"/>
      <c r="P533" s="280"/>
      <c r="Q533" s="280"/>
      <c r="R533" s="280"/>
      <c r="S533" s="280"/>
      <c r="T533" s="281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82" t="s">
        <v>276</v>
      </c>
      <c r="AU533" s="282" t="s">
        <v>86</v>
      </c>
      <c r="AV533" s="15" t="s">
        <v>84</v>
      </c>
      <c r="AW533" s="15" t="s">
        <v>39</v>
      </c>
      <c r="AX533" s="15" t="s">
        <v>77</v>
      </c>
      <c r="AY533" s="282" t="s">
        <v>266</v>
      </c>
    </row>
    <row r="534" s="13" customFormat="1">
      <c r="A534" s="13"/>
      <c r="B534" s="236"/>
      <c r="C534" s="237"/>
      <c r="D534" s="238" t="s">
        <v>276</v>
      </c>
      <c r="E534" s="239" t="s">
        <v>1519</v>
      </c>
      <c r="F534" s="240" t="s">
        <v>2125</v>
      </c>
      <c r="G534" s="237"/>
      <c r="H534" s="241">
        <v>3.2559999999999998</v>
      </c>
      <c r="I534" s="242"/>
      <c r="J534" s="237"/>
      <c r="K534" s="237"/>
      <c r="L534" s="243"/>
      <c r="M534" s="244"/>
      <c r="N534" s="245"/>
      <c r="O534" s="245"/>
      <c r="P534" s="245"/>
      <c r="Q534" s="245"/>
      <c r="R534" s="245"/>
      <c r="S534" s="245"/>
      <c r="T534" s="246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7" t="s">
        <v>276</v>
      </c>
      <c r="AU534" s="247" t="s">
        <v>86</v>
      </c>
      <c r="AV534" s="13" t="s">
        <v>86</v>
      </c>
      <c r="AW534" s="13" t="s">
        <v>39</v>
      </c>
      <c r="AX534" s="13" t="s">
        <v>77</v>
      </c>
      <c r="AY534" s="247" t="s">
        <v>266</v>
      </c>
    </row>
    <row r="535" s="13" customFormat="1">
      <c r="A535" s="13"/>
      <c r="B535" s="236"/>
      <c r="C535" s="237"/>
      <c r="D535" s="238" t="s">
        <v>276</v>
      </c>
      <c r="E535" s="239" t="s">
        <v>1527</v>
      </c>
      <c r="F535" s="240" t="s">
        <v>2127</v>
      </c>
      <c r="G535" s="237"/>
      <c r="H535" s="241">
        <v>3.2559999999999998</v>
      </c>
      <c r="I535" s="242"/>
      <c r="J535" s="237"/>
      <c r="K535" s="237"/>
      <c r="L535" s="243"/>
      <c r="M535" s="244"/>
      <c r="N535" s="245"/>
      <c r="O535" s="245"/>
      <c r="P535" s="245"/>
      <c r="Q535" s="245"/>
      <c r="R535" s="245"/>
      <c r="S535" s="245"/>
      <c r="T535" s="246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7" t="s">
        <v>276</v>
      </c>
      <c r="AU535" s="247" t="s">
        <v>86</v>
      </c>
      <c r="AV535" s="13" t="s">
        <v>86</v>
      </c>
      <c r="AW535" s="13" t="s">
        <v>39</v>
      </c>
      <c r="AX535" s="13" t="s">
        <v>77</v>
      </c>
      <c r="AY535" s="247" t="s">
        <v>266</v>
      </c>
    </row>
    <row r="536" s="13" customFormat="1">
      <c r="A536" s="13"/>
      <c r="B536" s="236"/>
      <c r="C536" s="237"/>
      <c r="D536" s="238" t="s">
        <v>276</v>
      </c>
      <c r="E536" s="239" t="s">
        <v>1534</v>
      </c>
      <c r="F536" s="240" t="s">
        <v>2129</v>
      </c>
      <c r="G536" s="237"/>
      <c r="H536" s="241">
        <v>9.4250000000000007</v>
      </c>
      <c r="I536" s="242"/>
      <c r="J536" s="237"/>
      <c r="K536" s="237"/>
      <c r="L536" s="243"/>
      <c r="M536" s="244"/>
      <c r="N536" s="245"/>
      <c r="O536" s="245"/>
      <c r="P536" s="245"/>
      <c r="Q536" s="245"/>
      <c r="R536" s="245"/>
      <c r="S536" s="245"/>
      <c r="T536" s="24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7" t="s">
        <v>276</v>
      </c>
      <c r="AU536" s="247" t="s">
        <v>86</v>
      </c>
      <c r="AV536" s="13" t="s">
        <v>86</v>
      </c>
      <c r="AW536" s="13" t="s">
        <v>39</v>
      </c>
      <c r="AX536" s="13" t="s">
        <v>77</v>
      </c>
      <c r="AY536" s="247" t="s">
        <v>266</v>
      </c>
    </row>
    <row r="537" s="13" customFormat="1">
      <c r="A537" s="13"/>
      <c r="B537" s="236"/>
      <c r="C537" s="237"/>
      <c r="D537" s="238" t="s">
        <v>276</v>
      </c>
      <c r="E537" s="239" t="s">
        <v>1538</v>
      </c>
      <c r="F537" s="240" t="s">
        <v>2139</v>
      </c>
      <c r="G537" s="237"/>
      <c r="H537" s="241">
        <v>20</v>
      </c>
      <c r="I537" s="242"/>
      <c r="J537" s="237"/>
      <c r="K537" s="237"/>
      <c r="L537" s="243"/>
      <c r="M537" s="244"/>
      <c r="N537" s="245"/>
      <c r="O537" s="245"/>
      <c r="P537" s="245"/>
      <c r="Q537" s="245"/>
      <c r="R537" s="245"/>
      <c r="S537" s="245"/>
      <c r="T537" s="24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7" t="s">
        <v>276</v>
      </c>
      <c r="AU537" s="247" t="s">
        <v>86</v>
      </c>
      <c r="AV537" s="13" t="s">
        <v>86</v>
      </c>
      <c r="AW537" s="13" t="s">
        <v>39</v>
      </c>
      <c r="AX537" s="13" t="s">
        <v>77</v>
      </c>
      <c r="AY537" s="247" t="s">
        <v>266</v>
      </c>
    </row>
    <row r="538" s="13" customFormat="1">
      <c r="A538" s="13"/>
      <c r="B538" s="236"/>
      <c r="C538" s="237"/>
      <c r="D538" s="238" t="s">
        <v>276</v>
      </c>
      <c r="E538" s="239" t="s">
        <v>1541</v>
      </c>
      <c r="F538" s="240" t="s">
        <v>2140</v>
      </c>
      <c r="G538" s="237"/>
      <c r="H538" s="241">
        <v>35.936999999999998</v>
      </c>
      <c r="I538" s="242"/>
      <c r="J538" s="237"/>
      <c r="K538" s="237"/>
      <c r="L538" s="243"/>
      <c r="M538" s="244"/>
      <c r="N538" s="245"/>
      <c r="O538" s="245"/>
      <c r="P538" s="245"/>
      <c r="Q538" s="245"/>
      <c r="R538" s="245"/>
      <c r="S538" s="245"/>
      <c r="T538" s="24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7" t="s">
        <v>276</v>
      </c>
      <c r="AU538" s="247" t="s">
        <v>86</v>
      </c>
      <c r="AV538" s="13" t="s">
        <v>86</v>
      </c>
      <c r="AW538" s="13" t="s">
        <v>39</v>
      </c>
      <c r="AX538" s="13" t="s">
        <v>77</v>
      </c>
      <c r="AY538" s="247" t="s">
        <v>266</v>
      </c>
    </row>
    <row r="539" s="13" customFormat="1">
      <c r="A539" s="13"/>
      <c r="B539" s="236"/>
      <c r="C539" s="237"/>
      <c r="D539" s="238" t="s">
        <v>276</v>
      </c>
      <c r="E539" s="239" t="s">
        <v>2141</v>
      </c>
      <c r="F539" s="240" t="s">
        <v>2142</v>
      </c>
      <c r="G539" s="237"/>
      <c r="H539" s="241">
        <v>41.328000000000003</v>
      </c>
      <c r="I539" s="242"/>
      <c r="J539" s="237"/>
      <c r="K539" s="237"/>
      <c r="L539" s="243"/>
      <c r="M539" s="244"/>
      <c r="N539" s="245"/>
      <c r="O539" s="245"/>
      <c r="P539" s="245"/>
      <c r="Q539" s="245"/>
      <c r="R539" s="245"/>
      <c r="S539" s="245"/>
      <c r="T539" s="246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7" t="s">
        <v>276</v>
      </c>
      <c r="AU539" s="247" t="s">
        <v>86</v>
      </c>
      <c r="AV539" s="13" t="s">
        <v>86</v>
      </c>
      <c r="AW539" s="13" t="s">
        <v>39</v>
      </c>
      <c r="AX539" s="13" t="s">
        <v>84</v>
      </c>
      <c r="AY539" s="247" t="s">
        <v>266</v>
      </c>
    </row>
    <row r="540" s="12" customFormat="1" ht="25.92" customHeight="1">
      <c r="A540" s="12"/>
      <c r="B540" s="202"/>
      <c r="C540" s="203"/>
      <c r="D540" s="204" t="s">
        <v>76</v>
      </c>
      <c r="E540" s="205" t="s">
        <v>336</v>
      </c>
      <c r="F540" s="205" t="s">
        <v>520</v>
      </c>
      <c r="G540" s="203"/>
      <c r="H540" s="203"/>
      <c r="I540" s="206"/>
      <c r="J540" s="207">
        <f>BK540</f>
        <v>0</v>
      </c>
      <c r="K540" s="203"/>
      <c r="L540" s="208"/>
      <c r="M540" s="209"/>
      <c r="N540" s="210"/>
      <c r="O540" s="210"/>
      <c r="P540" s="211">
        <f>P541</f>
        <v>0</v>
      </c>
      <c r="Q540" s="210"/>
      <c r="R540" s="211">
        <f>R541</f>
        <v>3.1814400000000003</v>
      </c>
      <c r="S540" s="210"/>
      <c r="T540" s="212">
        <f>T541</f>
        <v>0</v>
      </c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R540" s="213" t="s">
        <v>93</v>
      </c>
      <c r="AT540" s="214" t="s">
        <v>76</v>
      </c>
      <c r="AU540" s="214" t="s">
        <v>77</v>
      </c>
      <c r="AY540" s="213" t="s">
        <v>266</v>
      </c>
      <c r="BK540" s="215">
        <f>BK541</f>
        <v>0</v>
      </c>
    </row>
    <row r="541" s="12" customFormat="1" ht="22.8" customHeight="1">
      <c r="A541" s="12"/>
      <c r="B541" s="202"/>
      <c r="C541" s="203"/>
      <c r="D541" s="204" t="s">
        <v>76</v>
      </c>
      <c r="E541" s="216" t="s">
        <v>2143</v>
      </c>
      <c r="F541" s="216" t="s">
        <v>2144</v>
      </c>
      <c r="G541" s="203"/>
      <c r="H541" s="203"/>
      <c r="I541" s="206"/>
      <c r="J541" s="217">
        <f>BK541</f>
        <v>0</v>
      </c>
      <c r="K541" s="203"/>
      <c r="L541" s="208"/>
      <c r="M541" s="209"/>
      <c r="N541" s="210"/>
      <c r="O541" s="210"/>
      <c r="P541" s="211">
        <f>SUM(P542:P547)</f>
        <v>0</v>
      </c>
      <c r="Q541" s="210"/>
      <c r="R541" s="211">
        <f>SUM(R542:R547)</f>
        <v>3.1814400000000003</v>
      </c>
      <c r="S541" s="210"/>
      <c r="T541" s="212">
        <f>SUM(T542:T547)</f>
        <v>0</v>
      </c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R541" s="213" t="s">
        <v>98</v>
      </c>
      <c r="AT541" s="214" t="s">
        <v>76</v>
      </c>
      <c r="AU541" s="214" t="s">
        <v>84</v>
      </c>
      <c r="AY541" s="213" t="s">
        <v>266</v>
      </c>
      <c r="BK541" s="215">
        <f>SUM(BK542:BK547)</f>
        <v>0</v>
      </c>
    </row>
    <row r="542" s="2" customFormat="1" ht="16.5" customHeight="1">
      <c r="A542" s="41"/>
      <c r="B542" s="42"/>
      <c r="C542" s="218" t="s">
        <v>2145</v>
      </c>
      <c r="D542" s="258" t="s">
        <v>268</v>
      </c>
      <c r="E542" s="219" t="s">
        <v>2146</v>
      </c>
      <c r="F542" s="220" t="s">
        <v>2147</v>
      </c>
      <c r="G542" s="221" t="s">
        <v>336</v>
      </c>
      <c r="H542" s="222">
        <v>16</v>
      </c>
      <c r="I542" s="223"/>
      <c r="J542" s="224">
        <f>ROUND(I542*H542,2)</f>
        <v>0</v>
      </c>
      <c r="K542" s="220" t="s">
        <v>272</v>
      </c>
      <c r="L542" s="47"/>
      <c r="M542" s="225" t="s">
        <v>32</v>
      </c>
      <c r="N542" s="226" t="s">
        <v>48</v>
      </c>
      <c r="O542" s="87"/>
      <c r="P542" s="227">
        <f>O542*H542</f>
        <v>0</v>
      </c>
      <c r="Q542" s="227">
        <v>0.00042000000000000002</v>
      </c>
      <c r="R542" s="227">
        <f>Q542*H542</f>
        <v>0.0067200000000000003</v>
      </c>
      <c r="S542" s="227">
        <v>0</v>
      </c>
      <c r="T542" s="228">
        <f>S542*H542</f>
        <v>0</v>
      </c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R542" s="229" t="s">
        <v>98</v>
      </c>
      <c r="AT542" s="229" t="s">
        <v>268</v>
      </c>
      <c r="AU542" s="229" t="s">
        <v>86</v>
      </c>
      <c r="AY542" s="19" t="s">
        <v>266</v>
      </c>
      <c r="BE542" s="230">
        <f>IF(N542="základní",J542,0)</f>
        <v>0</v>
      </c>
      <c r="BF542" s="230">
        <f>IF(N542="snížená",J542,0)</f>
        <v>0</v>
      </c>
      <c r="BG542" s="230">
        <f>IF(N542="zákl. přenesená",J542,0)</f>
        <v>0</v>
      </c>
      <c r="BH542" s="230">
        <f>IF(N542="sníž. přenesená",J542,0)</f>
        <v>0</v>
      </c>
      <c r="BI542" s="230">
        <f>IF(N542="nulová",J542,0)</f>
        <v>0</v>
      </c>
      <c r="BJ542" s="19" t="s">
        <v>84</v>
      </c>
      <c r="BK542" s="230">
        <f>ROUND(I542*H542,2)</f>
        <v>0</v>
      </c>
      <c r="BL542" s="19" t="s">
        <v>98</v>
      </c>
      <c r="BM542" s="229" t="s">
        <v>2148</v>
      </c>
    </row>
    <row r="543" s="2" customFormat="1">
      <c r="A543" s="41"/>
      <c r="B543" s="42"/>
      <c r="C543" s="43"/>
      <c r="D543" s="231" t="s">
        <v>274</v>
      </c>
      <c r="E543" s="43"/>
      <c r="F543" s="232" t="s">
        <v>2149</v>
      </c>
      <c r="G543" s="43"/>
      <c r="H543" s="43"/>
      <c r="I543" s="233"/>
      <c r="J543" s="43"/>
      <c r="K543" s="43"/>
      <c r="L543" s="47"/>
      <c r="M543" s="234"/>
      <c r="N543" s="235"/>
      <c r="O543" s="87"/>
      <c r="P543" s="87"/>
      <c r="Q543" s="87"/>
      <c r="R543" s="87"/>
      <c r="S543" s="87"/>
      <c r="T543" s="88"/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T543" s="19" t="s">
        <v>274</v>
      </c>
      <c r="AU543" s="19" t="s">
        <v>86</v>
      </c>
    </row>
    <row r="544" s="2" customFormat="1" ht="16.5" customHeight="1">
      <c r="A544" s="41"/>
      <c r="B544" s="42"/>
      <c r="C544" s="248" t="s">
        <v>2150</v>
      </c>
      <c r="D544" s="286" t="s">
        <v>336</v>
      </c>
      <c r="E544" s="249" t="s">
        <v>2151</v>
      </c>
      <c r="F544" s="250" t="s">
        <v>2152</v>
      </c>
      <c r="G544" s="251" t="s">
        <v>336</v>
      </c>
      <c r="H544" s="252">
        <v>16</v>
      </c>
      <c r="I544" s="253"/>
      <c r="J544" s="254">
        <f>ROUND(I544*H544,2)</f>
        <v>0</v>
      </c>
      <c r="K544" s="250" t="s">
        <v>340</v>
      </c>
      <c r="L544" s="255"/>
      <c r="M544" s="256" t="s">
        <v>32</v>
      </c>
      <c r="N544" s="257" t="s">
        <v>48</v>
      </c>
      <c r="O544" s="87"/>
      <c r="P544" s="227">
        <f>O544*H544</f>
        <v>0</v>
      </c>
      <c r="Q544" s="227">
        <v>0.19800000000000001</v>
      </c>
      <c r="R544" s="227">
        <f>Q544*H544</f>
        <v>3.1680000000000001</v>
      </c>
      <c r="S544" s="227">
        <v>0</v>
      </c>
      <c r="T544" s="228">
        <f>S544*H544</f>
        <v>0</v>
      </c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R544" s="229" t="s">
        <v>319</v>
      </c>
      <c r="AT544" s="229" t="s">
        <v>336</v>
      </c>
      <c r="AU544" s="229" t="s">
        <v>86</v>
      </c>
      <c r="AY544" s="19" t="s">
        <v>266</v>
      </c>
      <c r="BE544" s="230">
        <f>IF(N544="základní",J544,0)</f>
        <v>0</v>
      </c>
      <c r="BF544" s="230">
        <f>IF(N544="snížená",J544,0)</f>
        <v>0</v>
      </c>
      <c r="BG544" s="230">
        <f>IF(N544="zákl. přenesená",J544,0)</f>
        <v>0</v>
      </c>
      <c r="BH544" s="230">
        <f>IF(N544="sníž. přenesená",J544,0)</f>
        <v>0</v>
      </c>
      <c r="BI544" s="230">
        <f>IF(N544="nulová",J544,0)</f>
        <v>0</v>
      </c>
      <c r="BJ544" s="19" t="s">
        <v>84</v>
      </c>
      <c r="BK544" s="230">
        <f>ROUND(I544*H544,2)</f>
        <v>0</v>
      </c>
      <c r="BL544" s="19" t="s">
        <v>98</v>
      </c>
      <c r="BM544" s="229" t="s">
        <v>2153</v>
      </c>
    </row>
    <row r="545" s="15" customFormat="1">
      <c r="A545" s="15"/>
      <c r="B545" s="273"/>
      <c r="C545" s="274"/>
      <c r="D545" s="238" t="s">
        <v>276</v>
      </c>
      <c r="E545" s="275" t="s">
        <v>32</v>
      </c>
      <c r="F545" s="276" t="s">
        <v>2154</v>
      </c>
      <c r="G545" s="274"/>
      <c r="H545" s="275" t="s">
        <v>32</v>
      </c>
      <c r="I545" s="277"/>
      <c r="J545" s="274"/>
      <c r="K545" s="274"/>
      <c r="L545" s="278"/>
      <c r="M545" s="279"/>
      <c r="N545" s="280"/>
      <c r="O545" s="280"/>
      <c r="P545" s="280"/>
      <c r="Q545" s="280"/>
      <c r="R545" s="280"/>
      <c r="S545" s="280"/>
      <c r="T545" s="281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82" t="s">
        <v>276</v>
      </c>
      <c r="AU545" s="282" t="s">
        <v>86</v>
      </c>
      <c r="AV545" s="15" t="s">
        <v>84</v>
      </c>
      <c r="AW545" s="15" t="s">
        <v>39</v>
      </c>
      <c r="AX545" s="15" t="s">
        <v>77</v>
      </c>
      <c r="AY545" s="282" t="s">
        <v>266</v>
      </c>
    </row>
    <row r="546" s="13" customFormat="1">
      <c r="A546" s="13"/>
      <c r="B546" s="236"/>
      <c r="C546" s="237"/>
      <c r="D546" s="238" t="s">
        <v>276</v>
      </c>
      <c r="E546" s="239" t="s">
        <v>2155</v>
      </c>
      <c r="F546" s="240" t="s">
        <v>2156</v>
      </c>
      <c r="G546" s="237"/>
      <c r="H546" s="241">
        <v>16</v>
      </c>
      <c r="I546" s="242"/>
      <c r="J546" s="237"/>
      <c r="K546" s="237"/>
      <c r="L546" s="243"/>
      <c r="M546" s="244"/>
      <c r="N546" s="245"/>
      <c r="O546" s="245"/>
      <c r="P546" s="245"/>
      <c r="Q546" s="245"/>
      <c r="R546" s="245"/>
      <c r="S546" s="245"/>
      <c r="T546" s="246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7" t="s">
        <v>276</v>
      </c>
      <c r="AU546" s="247" t="s">
        <v>86</v>
      </c>
      <c r="AV546" s="13" t="s">
        <v>86</v>
      </c>
      <c r="AW546" s="13" t="s">
        <v>39</v>
      </c>
      <c r="AX546" s="13" t="s">
        <v>84</v>
      </c>
      <c r="AY546" s="247" t="s">
        <v>266</v>
      </c>
    </row>
    <row r="547" s="2" customFormat="1" ht="16.5" customHeight="1">
      <c r="A547" s="41"/>
      <c r="B547" s="42"/>
      <c r="C547" s="218" t="s">
        <v>2157</v>
      </c>
      <c r="D547" s="258" t="s">
        <v>268</v>
      </c>
      <c r="E547" s="219" t="s">
        <v>2158</v>
      </c>
      <c r="F547" s="220" t="s">
        <v>2159</v>
      </c>
      <c r="G547" s="221" t="s">
        <v>336</v>
      </c>
      <c r="H547" s="222">
        <v>16</v>
      </c>
      <c r="I547" s="223"/>
      <c r="J547" s="224">
        <f>ROUND(I547*H547,2)</f>
        <v>0</v>
      </c>
      <c r="K547" s="220" t="s">
        <v>340</v>
      </c>
      <c r="L547" s="47"/>
      <c r="M547" s="225" t="s">
        <v>32</v>
      </c>
      <c r="N547" s="226" t="s">
        <v>48</v>
      </c>
      <c r="O547" s="87"/>
      <c r="P547" s="227">
        <f>O547*H547</f>
        <v>0</v>
      </c>
      <c r="Q547" s="227">
        <v>0.00042000000000000002</v>
      </c>
      <c r="R547" s="227">
        <f>Q547*H547</f>
        <v>0.0067200000000000003</v>
      </c>
      <c r="S547" s="227">
        <v>0</v>
      </c>
      <c r="T547" s="228">
        <f>S547*H547</f>
        <v>0</v>
      </c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R547" s="229" t="s">
        <v>98</v>
      </c>
      <c r="AT547" s="229" t="s">
        <v>268</v>
      </c>
      <c r="AU547" s="229" t="s">
        <v>86</v>
      </c>
      <c r="AY547" s="19" t="s">
        <v>266</v>
      </c>
      <c r="BE547" s="230">
        <f>IF(N547="základní",J547,0)</f>
        <v>0</v>
      </c>
      <c r="BF547" s="230">
        <f>IF(N547="snížená",J547,0)</f>
        <v>0</v>
      </c>
      <c r="BG547" s="230">
        <f>IF(N547="zákl. přenesená",J547,0)</f>
        <v>0</v>
      </c>
      <c r="BH547" s="230">
        <f>IF(N547="sníž. přenesená",J547,0)</f>
        <v>0</v>
      </c>
      <c r="BI547" s="230">
        <f>IF(N547="nulová",J547,0)</f>
        <v>0</v>
      </c>
      <c r="BJ547" s="19" t="s">
        <v>84</v>
      </c>
      <c r="BK547" s="230">
        <f>ROUND(I547*H547,2)</f>
        <v>0</v>
      </c>
      <c r="BL547" s="19" t="s">
        <v>98</v>
      </c>
      <c r="BM547" s="229" t="s">
        <v>2160</v>
      </c>
    </row>
    <row r="548" s="12" customFormat="1" ht="25.92" customHeight="1">
      <c r="A548" s="12"/>
      <c r="B548" s="202"/>
      <c r="C548" s="203"/>
      <c r="D548" s="204" t="s">
        <v>76</v>
      </c>
      <c r="E548" s="205" t="s">
        <v>2161</v>
      </c>
      <c r="F548" s="205" t="s">
        <v>2162</v>
      </c>
      <c r="G548" s="203"/>
      <c r="H548" s="203"/>
      <c r="I548" s="206"/>
      <c r="J548" s="207">
        <f>BK548</f>
        <v>0</v>
      </c>
      <c r="K548" s="203"/>
      <c r="L548" s="208"/>
      <c r="M548" s="209"/>
      <c r="N548" s="210"/>
      <c r="O548" s="210"/>
      <c r="P548" s="211">
        <f>SUM(P549:P550)</f>
        <v>0</v>
      </c>
      <c r="Q548" s="210"/>
      <c r="R548" s="211">
        <f>SUM(R549:R550)</f>
        <v>0</v>
      </c>
      <c r="S548" s="210"/>
      <c r="T548" s="212">
        <f>SUM(T549:T550)</f>
        <v>0</v>
      </c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R548" s="213" t="s">
        <v>98</v>
      </c>
      <c r="AT548" s="214" t="s">
        <v>76</v>
      </c>
      <c r="AU548" s="214" t="s">
        <v>77</v>
      </c>
      <c r="AY548" s="213" t="s">
        <v>266</v>
      </c>
      <c r="BK548" s="215">
        <f>SUM(BK549:BK550)</f>
        <v>0</v>
      </c>
    </row>
    <row r="549" s="2" customFormat="1" ht="24.15" customHeight="1">
      <c r="A549" s="41"/>
      <c r="B549" s="42"/>
      <c r="C549" s="218" t="s">
        <v>2163</v>
      </c>
      <c r="D549" s="218" t="s">
        <v>268</v>
      </c>
      <c r="E549" s="219" t="s">
        <v>2164</v>
      </c>
      <c r="F549" s="220" t="s">
        <v>2165</v>
      </c>
      <c r="G549" s="221" t="s">
        <v>339</v>
      </c>
      <c r="H549" s="222">
        <v>8.6959999999999997</v>
      </c>
      <c r="I549" s="223"/>
      <c r="J549" s="224">
        <f>ROUND(I549*H549,2)</f>
        <v>0</v>
      </c>
      <c r="K549" s="220" t="s">
        <v>272</v>
      </c>
      <c r="L549" s="47"/>
      <c r="M549" s="225" t="s">
        <v>32</v>
      </c>
      <c r="N549" s="226" t="s">
        <v>48</v>
      </c>
      <c r="O549" s="87"/>
      <c r="P549" s="227">
        <f>O549*H549</f>
        <v>0</v>
      </c>
      <c r="Q549" s="227">
        <v>0</v>
      </c>
      <c r="R549" s="227">
        <f>Q549*H549</f>
        <v>0</v>
      </c>
      <c r="S549" s="227">
        <v>0</v>
      </c>
      <c r="T549" s="228">
        <f>S549*H549</f>
        <v>0</v>
      </c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R549" s="229" t="s">
        <v>98</v>
      </c>
      <c r="AT549" s="229" t="s">
        <v>268</v>
      </c>
      <c r="AU549" s="229" t="s">
        <v>84</v>
      </c>
      <c r="AY549" s="19" t="s">
        <v>266</v>
      </c>
      <c r="BE549" s="230">
        <f>IF(N549="základní",J549,0)</f>
        <v>0</v>
      </c>
      <c r="BF549" s="230">
        <f>IF(N549="snížená",J549,0)</f>
        <v>0</v>
      </c>
      <c r="BG549" s="230">
        <f>IF(N549="zákl. přenesená",J549,0)</f>
        <v>0</v>
      </c>
      <c r="BH549" s="230">
        <f>IF(N549="sníž. přenesená",J549,0)</f>
        <v>0</v>
      </c>
      <c r="BI549" s="230">
        <f>IF(N549="nulová",J549,0)</f>
        <v>0</v>
      </c>
      <c r="BJ549" s="19" t="s">
        <v>84</v>
      </c>
      <c r="BK549" s="230">
        <f>ROUND(I549*H549,2)</f>
        <v>0</v>
      </c>
      <c r="BL549" s="19" t="s">
        <v>98</v>
      </c>
      <c r="BM549" s="229" t="s">
        <v>2166</v>
      </c>
    </row>
    <row r="550" s="2" customFormat="1">
      <c r="A550" s="41"/>
      <c r="B550" s="42"/>
      <c r="C550" s="43"/>
      <c r="D550" s="231" t="s">
        <v>274</v>
      </c>
      <c r="E550" s="43"/>
      <c r="F550" s="232" t="s">
        <v>2167</v>
      </c>
      <c r="G550" s="43"/>
      <c r="H550" s="43"/>
      <c r="I550" s="233"/>
      <c r="J550" s="43"/>
      <c r="K550" s="43"/>
      <c r="L550" s="47"/>
      <c r="M550" s="288"/>
      <c r="N550" s="289"/>
      <c r="O550" s="290"/>
      <c r="P550" s="290"/>
      <c r="Q550" s="290"/>
      <c r="R550" s="290"/>
      <c r="S550" s="290"/>
      <c r="T550" s="291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T550" s="19" t="s">
        <v>274</v>
      </c>
      <c r="AU550" s="19" t="s">
        <v>84</v>
      </c>
    </row>
    <row r="551" s="2" customFormat="1" ht="6.96" customHeight="1">
      <c r="A551" s="41"/>
      <c r="B551" s="62"/>
      <c r="C551" s="63"/>
      <c r="D551" s="63"/>
      <c r="E551" s="63"/>
      <c r="F551" s="63"/>
      <c r="G551" s="63"/>
      <c r="H551" s="63"/>
      <c r="I551" s="63"/>
      <c r="J551" s="63"/>
      <c r="K551" s="63"/>
      <c r="L551" s="47"/>
      <c r="M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</row>
  </sheetData>
  <sheetProtection sheet="1" autoFilter="0" formatColumns="0" formatRows="0" objects="1" scenarios="1" spinCount="100000" saltValue="KXPVinvKbwbjb8xtUnJX8tHwpa45KG288LgbfIkeQPSEUhULq/bxxKd+Cr0loQ+e9BNuzP1Xthn/2MjtU/ZlAg==" hashValue="O/VW6NTUp12Ymgjq+gPWiTIJpDcuE+zDfOtCCfNgYR1gMjaXReEuzRT7NL9TLIDKqUk7C66ylCEIc7bDes1C/A==" algorithmName="SHA-512" password="CC35"/>
  <autoFilter ref="C106:K55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3:H93"/>
    <mergeCell ref="E97:H97"/>
    <mergeCell ref="E95:H95"/>
    <mergeCell ref="E99:H99"/>
    <mergeCell ref="L2:V2"/>
  </mergeCells>
  <hyperlinks>
    <hyperlink ref="F111" r:id="rId1" display="https://podminky.urs.cz/item/CS_URS_2023_02/112101103"/>
    <hyperlink ref="F113" r:id="rId2" display="https://podminky.urs.cz/item/CS_URS_2023_02/112251103"/>
    <hyperlink ref="F115" r:id="rId3" display="https://podminky.urs.cz/item/CS_URS_2023_02/119001403"/>
    <hyperlink ref="F119" r:id="rId4" display="https://podminky.urs.cz/item/CS_URS_2023_02/174101101"/>
    <hyperlink ref="F132" r:id="rId5" display="https://podminky.urs.cz/item/CS_URS_2023_02/184818233"/>
    <hyperlink ref="F135" r:id="rId6" display="https://podminky.urs.cz/item/CS_URS_2023_02/212752111"/>
    <hyperlink ref="F140" r:id="rId7" display="https://podminky.urs.cz/item/CS_URS_2023_02/213311113"/>
    <hyperlink ref="F147" r:id="rId8" display="https://podminky.urs.cz/item/CS_URS_2023_02/273353141"/>
    <hyperlink ref="F153" r:id="rId9" display="https://podminky.urs.cz/item/CS_URS_2023_02/321222311"/>
    <hyperlink ref="F188" r:id="rId10" display="https://podminky.urs.cz/item/CS_URS_2023_02/781469192"/>
    <hyperlink ref="F206" r:id="rId11" display="https://podminky.urs.cz/item/CS_URS_2023_02/348171130"/>
    <hyperlink ref="F210" r:id="rId12" display="https://podminky.urs.cz/item/CS_URS_2023_02/348321218"/>
    <hyperlink ref="F214" r:id="rId13" display="https://podminky.urs.cz/item/CS_URS_2023_02/348351211"/>
    <hyperlink ref="F218" r:id="rId14" display="https://podminky.urs.cz/item/CS_URS_2023_02/348351212"/>
    <hyperlink ref="F220" r:id="rId15" display="https://podminky.urs.cz/item/CS_URS_2023_02/348361216"/>
    <hyperlink ref="F225" r:id="rId16" display="https://podminky.urs.cz/item/CS_URS_2023_02/351351121"/>
    <hyperlink ref="F228" r:id="rId17" display="https://podminky.urs.cz/item/CS_URS_2023_02/351351192"/>
    <hyperlink ref="F231" r:id="rId18" display="https://podminky.urs.cz/item/CS_URS_2023_02/352231111"/>
    <hyperlink ref="F234" r:id="rId19" display="https://podminky.urs.cz/item/CS_URS_2023_02/352231192"/>
    <hyperlink ref="F237" r:id="rId20" display="https://podminky.urs.cz/item/CS_URS_2023_02/352351121"/>
    <hyperlink ref="F240" r:id="rId21" display="https://podminky.urs.cz/item/CS_URS_2023_02/352351192"/>
    <hyperlink ref="F245" r:id="rId22" display="https://podminky.urs.cz/item/CS_URS_2023_02/355911142"/>
    <hyperlink ref="F254" r:id="rId23" display="https://podminky.urs.cz/item/CS_URS_2023_02/355911192"/>
    <hyperlink ref="F256" r:id="rId24" display="https://podminky.urs.cz/item/CS_URS_2023_02/359901111"/>
    <hyperlink ref="F260" r:id="rId25" display="https://podminky.urs.cz/item/CS_URS_2023_02/369317311"/>
    <hyperlink ref="F264" r:id="rId26" display="https://podminky.urs.cz/item/CS_URS_2023_02/380311642"/>
    <hyperlink ref="F277" r:id="rId27" display="https://podminky.urs.cz/item/CS_URS_2023_02/380326242"/>
    <hyperlink ref="F285" r:id="rId28" display="https://podminky.urs.cz/item/CS_URS_2023_02/380326243"/>
    <hyperlink ref="F293" r:id="rId29" display="https://podminky.urs.cz/item/CS_URS_2023_02/380356211"/>
    <hyperlink ref="F302" r:id="rId30" display="https://podminky.urs.cz/item/CS_URS_2023_02/380356212"/>
    <hyperlink ref="F304" r:id="rId31" display="https://podminky.urs.cz/item/CS_URS_2023_02/380361006"/>
    <hyperlink ref="F309" r:id="rId32" display="https://podminky.urs.cz/item/CS_URS_2023_02/452112111"/>
    <hyperlink ref="F316" r:id="rId33" display="https://podminky.urs.cz/item/CS_URS_2023_02/452112121"/>
    <hyperlink ref="F324" r:id="rId34" display="https://podminky.urs.cz/item/CS_URS_2023_02/452312131"/>
    <hyperlink ref="F326" r:id="rId35" display="https://podminky.urs.cz/item/CS_URS_2023_02/452312141"/>
    <hyperlink ref="F330" r:id="rId36" display="https://podminky.urs.cz/item/CS_URS_2023_02/452312192"/>
    <hyperlink ref="F333" r:id="rId37" display="https://podminky.urs.cz/item/CS_URS_2023_02/452361192"/>
    <hyperlink ref="F335" r:id="rId38" display="https://podminky.urs.cz/item/CS_URS_2023_02/452368211"/>
    <hyperlink ref="F340" r:id="rId39" display="https://podminky.urs.cz/item/CS_URS_2023_02/831352121"/>
    <hyperlink ref="F350" r:id="rId40" display="https://podminky.urs.cz/item/CS_URS_2023_02/837351221"/>
    <hyperlink ref="F362" r:id="rId41" display="https://podminky.urs.cz/item/CS_URS_2023_02/894102121"/>
    <hyperlink ref="F366" r:id="rId42" display="https://podminky.urs.cz/item/CS_URS_2023_02/894411311"/>
    <hyperlink ref="F386" r:id="rId43" display="https://podminky.urs.cz/item/CS_URS_2023_02/894412411"/>
    <hyperlink ref="F397" r:id="rId44" display="https://podminky.urs.cz/item/CS_URS_2023_02/899104112"/>
    <hyperlink ref="F409" r:id="rId45" display="https://podminky.urs.cz/item/CS_URS_2023_02/899501221"/>
    <hyperlink ref="F418" r:id="rId46" display="https://podminky.urs.cz/item/CS_URS_2023_02/899503111"/>
    <hyperlink ref="F426" r:id="rId47" display="https://podminky.urs.cz/item/CS_URS_2023_02/899623151"/>
    <hyperlink ref="F432" r:id="rId48" display="https://podminky.urs.cz/item/CS_URS_2023_02/899623192"/>
    <hyperlink ref="F434" r:id="rId49" display="https://podminky.urs.cz/item/CS_URS_2023_02/899633141"/>
    <hyperlink ref="F439" r:id="rId50" display="https://podminky.urs.cz/item/CS_URS_2023_02/899633192"/>
    <hyperlink ref="F441" r:id="rId51" display="https://podminky.urs.cz/item/CS_URS_2023_02/899643111"/>
    <hyperlink ref="F450" r:id="rId52" display="https://podminky.urs.cz/item/CS_URS_2023_02/899643192"/>
    <hyperlink ref="F452" r:id="rId53" display="https://podminky.urs.cz/item/CS_URS_2023_02/899658211"/>
    <hyperlink ref="F458" r:id="rId54" display="https://podminky.urs.cz/item/CS_URS_2023_02/931994111"/>
    <hyperlink ref="F464" r:id="rId55" display="https://podminky.urs.cz/item/CS_URS_2023_02/933901111r"/>
    <hyperlink ref="F475" r:id="rId56" display="https://podminky.urs.cz/item/CS_URS_2023_02/953334124"/>
    <hyperlink ref="F483" r:id="rId57" display="https://podminky.urs.cz/item/CS_URS_2023_02/961055111"/>
    <hyperlink ref="F485" r:id="rId58" display="https://podminky.urs.cz/item/CS_URS_2023_02/966072811"/>
    <hyperlink ref="F492" r:id="rId59" display="https://podminky.urs.cz/item/CS_URS_2023_02/998252111"/>
    <hyperlink ref="F496" r:id="rId60" display="https://podminky.urs.cz/item/CS_URS_2023_02/711111001"/>
    <hyperlink ref="F502" r:id="rId61" display="https://podminky.urs.cz/item/CS_URS_2023_02/711141559"/>
    <hyperlink ref="F507" r:id="rId62" display="https://podminky.urs.cz/item/CS_URS_2023_02/998711103"/>
    <hyperlink ref="F510" r:id="rId63" display="https://podminky.urs.cz/item/CS_URS_2023_02/767221003"/>
    <hyperlink ref="F515" r:id="rId64" display="https://podminky.urs.cz/item/CS_URS_2023_02/767591012"/>
    <hyperlink ref="F519" r:id="rId65" display="https://podminky.urs.cz/item/CS_URS_2023_02/998767102"/>
    <hyperlink ref="F522" r:id="rId66" display="https://podminky.urs.cz/item/CS_URS_2023_02/783823101"/>
    <hyperlink ref="F543" r:id="rId67" display="https://podminky.urs.cz/item/CS_URS_2023_02/230011187"/>
    <hyperlink ref="F550" r:id="rId68" display="https://podminky.urs.cz/item/CS_URS_2023_02/99701360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9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  <c r="AZ2" s="142" t="s">
        <v>216</v>
      </c>
      <c r="BA2" s="142" t="s">
        <v>216</v>
      </c>
      <c r="BB2" s="142" t="s">
        <v>32</v>
      </c>
      <c r="BC2" s="142" t="s">
        <v>2168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222</v>
      </c>
      <c r="BA3" s="142" t="s">
        <v>222</v>
      </c>
      <c r="BB3" s="142" t="s">
        <v>32</v>
      </c>
      <c r="BC3" s="142" t="s">
        <v>2169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2170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ROUND((SUM(BE104:BE225)),  2)</f>
        <v>0</v>
      </c>
      <c r="G37" s="41"/>
      <c r="H37" s="41"/>
      <c r="I37" s="162">
        <v>0.20999999999999999</v>
      </c>
      <c r="J37" s="161">
        <f>ROUND(((SUM(BE104:BE225))*I37),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ROUND((SUM(BF104:BF225)),  2)</f>
        <v>0</v>
      </c>
      <c r="G38" s="41"/>
      <c r="H38" s="41"/>
      <c r="I38" s="162">
        <v>0.12</v>
      </c>
      <c r="J38" s="161">
        <f>ROUND(((SUM(BF104:BF225))*I38),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ROUND((SUM(BG104:BG225)),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ROUND((SUM(BH104:BH225)),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ROUND((SUM(BI104:BI225)),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01.3a - Nová stoka B - Hloubené TŠ MŠ (objekt 9)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J138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241</v>
      </c>
      <c r="E71" s="188"/>
      <c r="F71" s="188"/>
      <c r="G71" s="188"/>
      <c r="H71" s="188"/>
      <c r="I71" s="188"/>
      <c r="J71" s="189">
        <f>J153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242</v>
      </c>
      <c r="E72" s="188"/>
      <c r="F72" s="188"/>
      <c r="G72" s="188"/>
      <c r="H72" s="188"/>
      <c r="I72" s="188"/>
      <c r="J72" s="189">
        <f>J177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243</v>
      </c>
      <c r="E73" s="188"/>
      <c r="F73" s="188"/>
      <c r="G73" s="188"/>
      <c r="H73" s="188"/>
      <c r="I73" s="188"/>
      <c r="J73" s="189">
        <f>J182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244</v>
      </c>
      <c r="E74" s="188"/>
      <c r="F74" s="188"/>
      <c r="G74" s="188"/>
      <c r="H74" s="188"/>
      <c r="I74" s="188"/>
      <c r="J74" s="189">
        <f>J186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245</v>
      </c>
      <c r="E75" s="188"/>
      <c r="F75" s="188"/>
      <c r="G75" s="188"/>
      <c r="H75" s="188"/>
      <c r="I75" s="188"/>
      <c r="J75" s="189">
        <f>J191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246</v>
      </c>
      <c r="E76" s="183"/>
      <c r="F76" s="183"/>
      <c r="G76" s="183"/>
      <c r="H76" s="183"/>
      <c r="I76" s="183"/>
      <c r="J76" s="184">
        <f>J194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247</v>
      </c>
      <c r="E77" s="188"/>
      <c r="F77" s="188"/>
      <c r="G77" s="188"/>
      <c r="H77" s="188"/>
      <c r="I77" s="188"/>
      <c r="J77" s="189">
        <f>J195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248</v>
      </c>
      <c r="E78" s="183"/>
      <c r="F78" s="183"/>
      <c r="G78" s="183"/>
      <c r="H78" s="183"/>
      <c r="I78" s="183"/>
      <c r="J78" s="184">
        <f>J209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249</v>
      </c>
      <c r="E79" s="188"/>
      <c r="F79" s="188"/>
      <c r="G79" s="188"/>
      <c r="H79" s="188"/>
      <c r="I79" s="188"/>
      <c r="J79" s="189">
        <f>J210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250</v>
      </c>
      <c r="E80" s="183"/>
      <c r="F80" s="183"/>
      <c r="G80" s="183"/>
      <c r="H80" s="183"/>
      <c r="I80" s="183"/>
      <c r="J80" s="184">
        <f>J219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251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224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227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230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231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232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01.3a - Nová stoka B - Hloubené TŠ MŠ (objekt 9)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4. 2. 2025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252</v>
      </c>
      <c r="D103" s="194" t="s">
        <v>62</v>
      </c>
      <c r="E103" s="194" t="s">
        <v>58</v>
      </c>
      <c r="F103" s="194" t="s">
        <v>59</v>
      </c>
      <c r="G103" s="194" t="s">
        <v>253</v>
      </c>
      <c r="H103" s="194" t="s">
        <v>254</v>
      </c>
      <c r="I103" s="194" t="s">
        <v>255</v>
      </c>
      <c r="J103" s="194" t="s">
        <v>236</v>
      </c>
      <c r="K103" s="195" t="s">
        <v>256</v>
      </c>
      <c r="L103" s="196"/>
      <c r="M103" s="95" t="s">
        <v>32</v>
      </c>
      <c r="N103" s="96" t="s">
        <v>47</v>
      </c>
      <c r="O103" s="96" t="s">
        <v>257</v>
      </c>
      <c r="P103" s="96" t="s">
        <v>258</v>
      </c>
      <c r="Q103" s="96" t="s">
        <v>259</v>
      </c>
      <c r="R103" s="96" t="s">
        <v>260</v>
      </c>
      <c r="S103" s="96" t="s">
        <v>261</v>
      </c>
      <c r="T103" s="97" t="s">
        <v>262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263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P105+P194+P209+P219</f>
        <v>0</v>
      </c>
      <c r="Q104" s="99"/>
      <c r="R104" s="199">
        <f>R105+R194+R209+R219</f>
        <v>34.657814680000001</v>
      </c>
      <c r="S104" s="99"/>
      <c r="T104" s="200">
        <f>T105+T194+T209+T219</f>
        <v>8.9125410000000009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237</v>
      </c>
      <c r="BK104" s="201">
        <f>BK105+BK194+BK209+BK219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264</v>
      </c>
      <c r="F105" s="205" t="s">
        <v>265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P106+P138+P153+P177+P182+P186+P191</f>
        <v>0</v>
      </c>
      <c r="Q105" s="210"/>
      <c r="R105" s="211">
        <f>R106+R138+R153+R177+R182+R186+R191</f>
        <v>34.054645780000001</v>
      </c>
      <c r="S105" s="210"/>
      <c r="T105" s="212">
        <f>T106+T138+T153+T177+T182+T186+T191</f>
        <v>8.2728000000000002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266</v>
      </c>
      <c r="BK105" s="215">
        <f>BK106+BK138+BK153+BK177+BK182+BK186+BK191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267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SUM(P107:P137)</f>
        <v>0</v>
      </c>
      <c r="Q106" s="210"/>
      <c r="R106" s="211">
        <f>SUM(R107:R137)</f>
        <v>24.524322640000001</v>
      </c>
      <c r="S106" s="210"/>
      <c r="T106" s="212">
        <f>SUM(T107:T137)</f>
        <v>4.8959999999999999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266</v>
      </c>
      <c r="BK106" s="215">
        <f>SUM(BK107:BK137)</f>
        <v>0</v>
      </c>
    </row>
    <row r="107" s="2" customFormat="1" ht="37.8" customHeight="1">
      <c r="A107" s="41"/>
      <c r="B107" s="42"/>
      <c r="C107" s="218" t="s">
        <v>84</v>
      </c>
      <c r="D107" s="218" t="s">
        <v>268</v>
      </c>
      <c r="E107" s="219" t="s">
        <v>269</v>
      </c>
      <c r="F107" s="220" t="s">
        <v>1396</v>
      </c>
      <c r="G107" s="221" t="s">
        <v>271</v>
      </c>
      <c r="H107" s="222">
        <v>12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4.8959999999999999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2171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275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13" customFormat="1">
      <c r="A109" s="13"/>
      <c r="B109" s="236"/>
      <c r="C109" s="237"/>
      <c r="D109" s="238" t="s">
        <v>276</v>
      </c>
      <c r="E109" s="239" t="s">
        <v>277</v>
      </c>
      <c r="F109" s="240" t="s">
        <v>1238</v>
      </c>
      <c r="G109" s="237"/>
      <c r="H109" s="241">
        <v>12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1.75" customHeight="1">
      <c r="A110" s="41"/>
      <c r="B110" s="42"/>
      <c r="C110" s="218" t="s">
        <v>86</v>
      </c>
      <c r="D110" s="218" t="s">
        <v>268</v>
      </c>
      <c r="E110" s="219" t="s">
        <v>279</v>
      </c>
      <c r="F110" s="220" t="s">
        <v>280</v>
      </c>
      <c r="G110" s="221" t="s">
        <v>281</v>
      </c>
      <c r="H110" s="222">
        <v>3.375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2172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283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3" customFormat="1">
      <c r="A112" s="13"/>
      <c r="B112" s="236"/>
      <c r="C112" s="237"/>
      <c r="D112" s="238" t="s">
        <v>276</v>
      </c>
      <c r="E112" s="239" t="s">
        <v>284</v>
      </c>
      <c r="F112" s="240" t="s">
        <v>2173</v>
      </c>
      <c r="G112" s="237"/>
      <c r="H112" s="241">
        <v>3.375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276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266</v>
      </c>
    </row>
    <row r="113" s="2" customFormat="1" ht="37.8" customHeight="1">
      <c r="A113" s="41"/>
      <c r="B113" s="42"/>
      <c r="C113" s="218" t="s">
        <v>93</v>
      </c>
      <c r="D113" s="218" t="s">
        <v>268</v>
      </c>
      <c r="E113" s="219" t="s">
        <v>286</v>
      </c>
      <c r="F113" s="220" t="s">
        <v>287</v>
      </c>
      <c r="G113" s="221" t="s">
        <v>288</v>
      </c>
      <c r="H113" s="222">
        <v>147.535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0.0059014000000000002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2174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290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268</v>
      </c>
      <c r="E115" s="219" t="s">
        <v>295</v>
      </c>
      <c r="F115" s="220" t="s">
        <v>296</v>
      </c>
      <c r="G115" s="221" t="s">
        <v>271</v>
      </c>
      <c r="H115" s="222">
        <v>9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0.0063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2175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298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3" customFormat="1">
      <c r="A117" s="13"/>
      <c r="B117" s="236"/>
      <c r="C117" s="237"/>
      <c r="D117" s="238" t="s">
        <v>276</v>
      </c>
      <c r="E117" s="239" t="s">
        <v>299</v>
      </c>
      <c r="F117" s="240" t="s">
        <v>1243</v>
      </c>
      <c r="G117" s="237"/>
      <c r="H117" s="241">
        <v>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24.15" customHeight="1">
      <c r="A118" s="41"/>
      <c r="B118" s="42"/>
      <c r="C118" s="218" t="s">
        <v>301</v>
      </c>
      <c r="D118" s="218" t="s">
        <v>268</v>
      </c>
      <c r="E118" s="219" t="s">
        <v>302</v>
      </c>
      <c r="F118" s="220" t="s">
        <v>303</v>
      </c>
      <c r="G118" s="221" t="s">
        <v>271</v>
      </c>
      <c r="H118" s="222">
        <v>9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2176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305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2" customFormat="1" ht="21.75" customHeight="1">
      <c r="A120" s="41"/>
      <c r="B120" s="42"/>
      <c r="C120" s="218" t="s">
        <v>306</v>
      </c>
      <c r="D120" s="218" t="s">
        <v>268</v>
      </c>
      <c r="E120" s="219" t="s">
        <v>307</v>
      </c>
      <c r="F120" s="220" t="s">
        <v>308</v>
      </c>
      <c r="G120" s="221" t="s">
        <v>271</v>
      </c>
      <c r="H120" s="222">
        <v>17.420000000000002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0.20363980000000004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2177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310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3" customFormat="1">
      <c r="A122" s="13"/>
      <c r="B122" s="236"/>
      <c r="C122" s="237"/>
      <c r="D122" s="238" t="s">
        <v>276</v>
      </c>
      <c r="E122" s="239" t="s">
        <v>218</v>
      </c>
      <c r="F122" s="240" t="s">
        <v>2178</v>
      </c>
      <c r="G122" s="237"/>
      <c r="H122" s="241">
        <v>17.420000000000002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266</v>
      </c>
    </row>
    <row r="123" s="2" customFormat="1" ht="24.15" customHeight="1">
      <c r="A123" s="41"/>
      <c r="B123" s="42"/>
      <c r="C123" s="218" t="s">
        <v>312</v>
      </c>
      <c r="D123" s="218" t="s">
        <v>268</v>
      </c>
      <c r="E123" s="219" t="s">
        <v>313</v>
      </c>
      <c r="F123" s="220" t="s">
        <v>314</v>
      </c>
      <c r="G123" s="221" t="s">
        <v>271</v>
      </c>
      <c r="H123" s="222">
        <v>164.55199999999999</v>
      </c>
      <c r="I123" s="223"/>
      <c r="J123" s="224">
        <f>ROUND(I123*H123,2)</f>
        <v>0</v>
      </c>
      <c r="K123" s="220" t="s">
        <v>272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10.990428079999999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2179</v>
      </c>
    </row>
    <row r="124" s="2" customFormat="1">
      <c r="A124" s="41"/>
      <c r="B124" s="42"/>
      <c r="C124" s="43"/>
      <c r="D124" s="231" t="s">
        <v>274</v>
      </c>
      <c r="E124" s="43"/>
      <c r="F124" s="232" t="s">
        <v>316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274</v>
      </c>
      <c r="AU124" s="19" t="s">
        <v>86</v>
      </c>
    </row>
    <row r="125" s="13" customFormat="1">
      <c r="A125" s="13"/>
      <c r="B125" s="236"/>
      <c r="C125" s="237"/>
      <c r="D125" s="238" t="s">
        <v>276</v>
      </c>
      <c r="E125" s="239" t="s">
        <v>317</v>
      </c>
      <c r="F125" s="240" t="s">
        <v>2180</v>
      </c>
      <c r="G125" s="237"/>
      <c r="H125" s="241">
        <v>164.55199999999999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276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266</v>
      </c>
    </row>
    <row r="126" s="2" customFormat="1" ht="16.5" customHeight="1">
      <c r="A126" s="41"/>
      <c r="B126" s="42"/>
      <c r="C126" s="218" t="s">
        <v>319</v>
      </c>
      <c r="D126" s="218" t="s">
        <v>268</v>
      </c>
      <c r="E126" s="219" t="s">
        <v>320</v>
      </c>
      <c r="F126" s="220" t="s">
        <v>321</v>
      </c>
      <c r="G126" s="221" t="s">
        <v>271</v>
      </c>
      <c r="H126" s="222">
        <v>17.420000000000002</v>
      </c>
      <c r="I126" s="223"/>
      <c r="J126" s="224">
        <f>ROUND(I126*H126,2)</f>
        <v>0</v>
      </c>
      <c r="K126" s="220" t="s">
        <v>272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2181</v>
      </c>
    </row>
    <row r="127" s="2" customFormat="1">
      <c r="A127" s="41"/>
      <c r="B127" s="42"/>
      <c r="C127" s="43"/>
      <c r="D127" s="231" t="s">
        <v>274</v>
      </c>
      <c r="E127" s="43"/>
      <c r="F127" s="232" t="s">
        <v>323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274</v>
      </c>
      <c r="AU127" s="19" t="s">
        <v>86</v>
      </c>
    </row>
    <row r="128" s="2" customFormat="1" ht="24.15" customHeight="1">
      <c r="A128" s="41"/>
      <c r="B128" s="42"/>
      <c r="C128" s="218" t="s">
        <v>324</v>
      </c>
      <c r="D128" s="218" t="s">
        <v>268</v>
      </c>
      <c r="E128" s="219" t="s">
        <v>325</v>
      </c>
      <c r="F128" s="220" t="s">
        <v>326</v>
      </c>
      <c r="G128" s="221" t="s">
        <v>327</v>
      </c>
      <c r="H128" s="222">
        <v>10569.436</v>
      </c>
      <c r="I128" s="223"/>
      <c r="J128" s="224">
        <f>ROUND(I128*H128,2)</f>
        <v>0</v>
      </c>
      <c r="K128" s="220" t="s">
        <v>272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0.00025999999999999998</v>
      </c>
      <c r="R128" s="227">
        <f>Q128*H128</f>
        <v>2.7480533599999997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268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2182</v>
      </c>
    </row>
    <row r="129" s="2" customFormat="1">
      <c r="A129" s="41"/>
      <c r="B129" s="42"/>
      <c r="C129" s="43"/>
      <c r="D129" s="231" t="s">
        <v>274</v>
      </c>
      <c r="E129" s="43"/>
      <c r="F129" s="232" t="s">
        <v>329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274</v>
      </c>
      <c r="AU129" s="19" t="s">
        <v>86</v>
      </c>
    </row>
    <row r="130" s="2" customFormat="1" ht="21.75" customHeight="1">
      <c r="A130" s="41"/>
      <c r="B130" s="42"/>
      <c r="C130" s="218" t="s">
        <v>330</v>
      </c>
      <c r="D130" s="218" t="s">
        <v>268</v>
      </c>
      <c r="E130" s="219" t="s">
        <v>331</v>
      </c>
      <c r="F130" s="220" t="s">
        <v>332</v>
      </c>
      <c r="G130" s="221" t="s">
        <v>327</v>
      </c>
      <c r="H130" s="222">
        <v>1585.903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2183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334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2" customFormat="1" ht="16.5" customHeight="1">
      <c r="A132" s="41"/>
      <c r="B132" s="42"/>
      <c r="C132" s="248" t="s">
        <v>335</v>
      </c>
      <c r="D132" s="248" t="s">
        <v>336</v>
      </c>
      <c r="E132" s="249" t="s">
        <v>2184</v>
      </c>
      <c r="F132" s="250" t="s">
        <v>2185</v>
      </c>
      <c r="G132" s="251" t="s">
        <v>339</v>
      </c>
      <c r="H132" s="252">
        <v>8.984</v>
      </c>
      <c r="I132" s="253"/>
      <c r="J132" s="254">
        <f>ROUND(I132*H132,2)</f>
        <v>0</v>
      </c>
      <c r="K132" s="250" t="s">
        <v>340</v>
      </c>
      <c r="L132" s="255"/>
      <c r="M132" s="256" t="s">
        <v>32</v>
      </c>
      <c r="N132" s="257" t="s">
        <v>48</v>
      </c>
      <c r="O132" s="87"/>
      <c r="P132" s="227">
        <f>O132*H132</f>
        <v>0</v>
      </c>
      <c r="Q132" s="227">
        <v>1</v>
      </c>
      <c r="R132" s="227">
        <f>Q132*H132</f>
        <v>8.984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319</v>
      </c>
      <c r="AT132" s="229" t="s">
        <v>336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2186</v>
      </c>
    </row>
    <row r="133" s="2" customFormat="1" ht="16.5" customHeight="1">
      <c r="A133" s="41"/>
      <c r="B133" s="42"/>
      <c r="C133" s="248" t="s">
        <v>8</v>
      </c>
      <c r="D133" s="248" t="s">
        <v>336</v>
      </c>
      <c r="E133" s="249" t="s">
        <v>342</v>
      </c>
      <c r="F133" s="250" t="s">
        <v>2187</v>
      </c>
      <c r="G133" s="251" t="s">
        <v>339</v>
      </c>
      <c r="H133" s="252">
        <v>1.5860000000000001</v>
      </c>
      <c r="I133" s="253"/>
      <c r="J133" s="254">
        <f>ROUND(I133*H133,2)</f>
        <v>0</v>
      </c>
      <c r="K133" s="250" t="s">
        <v>340</v>
      </c>
      <c r="L133" s="255"/>
      <c r="M133" s="256" t="s">
        <v>32</v>
      </c>
      <c r="N133" s="257" t="s">
        <v>48</v>
      </c>
      <c r="O133" s="87"/>
      <c r="P133" s="227">
        <f>O133*H133</f>
        <v>0</v>
      </c>
      <c r="Q133" s="227">
        <v>1</v>
      </c>
      <c r="R133" s="227">
        <f>Q133*H133</f>
        <v>1.5860000000000001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319</v>
      </c>
      <c r="AT133" s="229" t="s">
        <v>336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2188</v>
      </c>
    </row>
    <row r="134" s="2" customFormat="1" ht="33" customHeight="1">
      <c r="A134" s="41"/>
      <c r="B134" s="42"/>
      <c r="C134" s="218" t="s">
        <v>345</v>
      </c>
      <c r="D134" s="218" t="s">
        <v>268</v>
      </c>
      <c r="E134" s="219" t="s">
        <v>346</v>
      </c>
      <c r="F134" s="220" t="s">
        <v>347</v>
      </c>
      <c r="G134" s="221" t="s">
        <v>288</v>
      </c>
      <c r="H134" s="222">
        <v>166.715</v>
      </c>
      <c r="I134" s="223"/>
      <c r="J134" s="224">
        <f>ROUND(I134*H134,2)</f>
        <v>0</v>
      </c>
      <c r="K134" s="220" t="s">
        <v>340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268</v>
      </c>
      <c r="AU134" s="229" t="s">
        <v>86</v>
      </c>
      <c r="AY134" s="19" t="s">
        <v>266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2189</v>
      </c>
    </row>
    <row r="135" s="13" customFormat="1">
      <c r="A135" s="13"/>
      <c r="B135" s="236"/>
      <c r="C135" s="237"/>
      <c r="D135" s="238" t="s">
        <v>276</v>
      </c>
      <c r="E135" s="239" t="s">
        <v>211</v>
      </c>
      <c r="F135" s="240" t="s">
        <v>2190</v>
      </c>
      <c r="G135" s="237"/>
      <c r="H135" s="241">
        <v>166.715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276</v>
      </c>
      <c r="AU135" s="247" t="s">
        <v>86</v>
      </c>
      <c r="AV135" s="13" t="s">
        <v>86</v>
      </c>
      <c r="AW135" s="13" t="s">
        <v>39</v>
      </c>
      <c r="AX135" s="13" t="s">
        <v>84</v>
      </c>
      <c r="AY135" s="247" t="s">
        <v>266</v>
      </c>
    </row>
    <row r="136" s="2" customFormat="1" ht="24.15" customHeight="1">
      <c r="A136" s="41"/>
      <c r="B136" s="42"/>
      <c r="C136" s="218" t="s">
        <v>350</v>
      </c>
      <c r="D136" s="218" t="s">
        <v>268</v>
      </c>
      <c r="E136" s="219" t="s">
        <v>1257</v>
      </c>
      <c r="F136" s="220" t="s">
        <v>352</v>
      </c>
      <c r="G136" s="221" t="s">
        <v>288</v>
      </c>
      <c r="H136" s="222">
        <v>166.715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2191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1259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86</v>
      </c>
    </row>
    <row r="138" s="12" customFormat="1" ht="22.8" customHeight="1">
      <c r="A138" s="12"/>
      <c r="B138" s="202"/>
      <c r="C138" s="203"/>
      <c r="D138" s="204" t="s">
        <v>76</v>
      </c>
      <c r="E138" s="216" t="s">
        <v>86</v>
      </c>
      <c r="F138" s="216" t="s">
        <v>355</v>
      </c>
      <c r="G138" s="203"/>
      <c r="H138" s="203"/>
      <c r="I138" s="206"/>
      <c r="J138" s="217">
        <f>BK138</f>
        <v>0</v>
      </c>
      <c r="K138" s="203"/>
      <c r="L138" s="208"/>
      <c r="M138" s="209"/>
      <c r="N138" s="210"/>
      <c r="O138" s="210"/>
      <c r="P138" s="211">
        <f>SUM(P139:P152)</f>
        <v>0</v>
      </c>
      <c r="Q138" s="210"/>
      <c r="R138" s="211">
        <f>SUM(R139:R152)</f>
        <v>0.025232200000000003</v>
      </c>
      <c r="S138" s="210"/>
      <c r="T138" s="212">
        <f>SUM(T139:T152)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3" t="s">
        <v>98</v>
      </c>
      <c r="AT138" s="214" t="s">
        <v>76</v>
      </c>
      <c r="AU138" s="214" t="s">
        <v>84</v>
      </c>
      <c r="AY138" s="213" t="s">
        <v>266</v>
      </c>
      <c r="BK138" s="215">
        <f>SUM(BK139:BK152)</f>
        <v>0</v>
      </c>
    </row>
    <row r="139" s="2" customFormat="1" ht="16.5" customHeight="1">
      <c r="A139" s="41"/>
      <c r="B139" s="42"/>
      <c r="C139" s="218" t="s">
        <v>356</v>
      </c>
      <c r="D139" s="218" t="s">
        <v>268</v>
      </c>
      <c r="E139" s="219" t="s">
        <v>357</v>
      </c>
      <c r="F139" s="220" t="s">
        <v>358</v>
      </c>
      <c r="G139" s="221" t="s">
        <v>271</v>
      </c>
      <c r="H139" s="222">
        <v>177.952</v>
      </c>
      <c r="I139" s="223"/>
      <c r="J139" s="224">
        <f>ROUND(I139*H139,2)</f>
        <v>0</v>
      </c>
      <c r="K139" s="220" t="s">
        <v>272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268</v>
      </c>
      <c r="AU139" s="229" t="s">
        <v>86</v>
      </c>
      <c r="AY139" s="19" t="s">
        <v>266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2192</v>
      </c>
    </row>
    <row r="140" s="2" customFormat="1">
      <c r="A140" s="41"/>
      <c r="B140" s="42"/>
      <c r="C140" s="43"/>
      <c r="D140" s="231" t="s">
        <v>274</v>
      </c>
      <c r="E140" s="43"/>
      <c r="F140" s="232" t="s">
        <v>360</v>
      </c>
      <c r="G140" s="43"/>
      <c r="H140" s="43"/>
      <c r="I140" s="233"/>
      <c r="J140" s="43"/>
      <c r="K140" s="43"/>
      <c r="L140" s="47"/>
      <c r="M140" s="234"/>
      <c r="N140" s="235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274</v>
      </c>
      <c r="AU140" s="19" t="s">
        <v>86</v>
      </c>
    </row>
    <row r="141" s="13" customFormat="1">
      <c r="A141" s="13"/>
      <c r="B141" s="236"/>
      <c r="C141" s="237"/>
      <c r="D141" s="238" t="s">
        <v>276</v>
      </c>
      <c r="E141" s="239" t="s">
        <v>361</v>
      </c>
      <c r="F141" s="240" t="s">
        <v>2193</v>
      </c>
      <c r="G141" s="237"/>
      <c r="H141" s="241">
        <v>177.952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276</v>
      </c>
      <c r="AU141" s="247" t="s">
        <v>86</v>
      </c>
      <c r="AV141" s="13" t="s">
        <v>86</v>
      </c>
      <c r="AW141" s="13" t="s">
        <v>39</v>
      </c>
      <c r="AX141" s="13" t="s">
        <v>84</v>
      </c>
      <c r="AY141" s="247" t="s">
        <v>266</v>
      </c>
    </row>
    <row r="142" s="2" customFormat="1" ht="16.5" customHeight="1">
      <c r="A142" s="41"/>
      <c r="B142" s="42"/>
      <c r="C142" s="218" t="s">
        <v>363</v>
      </c>
      <c r="D142" s="218" t="s">
        <v>268</v>
      </c>
      <c r="E142" s="219" t="s">
        <v>364</v>
      </c>
      <c r="F142" s="220" t="s">
        <v>365</v>
      </c>
      <c r="G142" s="221" t="s">
        <v>271</v>
      </c>
      <c r="H142" s="222">
        <v>11.063000000000001</v>
      </c>
      <c r="I142" s="223"/>
      <c r="J142" s="224">
        <f>ROUND(I142*H142,2)</f>
        <v>0</v>
      </c>
      <c r="K142" s="220" t="s">
        <v>272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268</v>
      </c>
      <c r="AU142" s="229" t="s">
        <v>86</v>
      </c>
      <c r="AY142" s="19" t="s">
        <v>266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2194</v>
      </c>
    </row>
    <row r="143" s="2" customFormat="1">
      <c r="A143" s="41"/>
      <c r="B143" s="42"/>
      <c r="C143" s="43"/>
      <c r="D143" s="231" t="s">
        <v>274</v>
      </c>
      <c r="E143" s="43"/>
      <c r="F143" s="232" t="s">
        <v>367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274</v>
      </c>
      <c r="AU143" s="19" t="s">
        <v>86</v>
      </c>
    </row>
    <row r="144" s="13" customFormat="1">
      <c r="A144" s="13"/>
      <c r="B144" s="236"/>
      <c r="C144" s="237"/>
      <c r="D144" s="238" t="s">
        <v>276</v>
      </c>
      <c r="E144" s="239" t="s">
        <v>368</v>
      </c>
      <c r="F144" s="240" t="s">
        <v>2195</v>
      </c>
      <c r="G144" s="237"/>
      <c r="H144" s="241">
        <v>11.063000000000001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276</v>
      </c>
      <c r="AU144" s="247" t="s">
        <v>86</v>
      </c>
      <c r="AV144" s="13" t="s">
        <v>86</v>
      </c>
      <c r="AW144" s="13" t="s">
        <v>39</v>
      </c>
      <c r="AX144" s="13" t="s">
        <v>84</v>
      </c>
      <c r="AY144" s="247" t="s">
        <v>266</v>
      </c>
    </row>
    <row r="145" s="2" customFormat="1" ht="16.5" customHeight="1">
      <c r="A145" s="41"/>
      <c r="B145" s="42"/>
      <c r="C145" s="218" t="s">
        <v>370</v>
      </c>
      <c r="D145" s="218" t="s">
        <v>268</v>
      </c>
      <c r="E145" s="219" t="s">
        <v>371</v>
      </c>
      <c r="F145" s="220" t="s">
        <v>372</v>
      </c>
      <c r="G145" s="221" t="s">
        <v>288</v>
      </c>
      <c r="H145" s="222">
        <v>1.407</v>
      </c>
      <c r="I145" s="223"/>
      <c r="J145" s="224">
        <f>ROUND(I145*H145,2)</f>
        <v>0</v>
      </c>
      <c r="K145" s="220" t="s">
        <v>272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86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2196</v>
      </c>
    </row>
    <row r="146" s="2" customFormat="1">
      <c r="A146" s="41"/>
      <c r="B146" s="42"/>
      <c r="C146" s="43"/>
      <c r="D146" s="231" t="s">
        <v>274</v>
      </c>
      <c r="E146" s="43"/>
      <c r="F146" s="232" t="s">
        <v>374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274</v>
      </c>
      <c r="AU146" s="19" t="s">
        <v>86</v>
      </c>
    </row>
    <row r="147" s="13" customFormat="1">
      <c r="A147" s="13"/>
      <c r="B147" s="236"/>
      <c r="C147" s="237"/>
      <c r="D147" s="238" t="s">
        <v>276</v>
      </c>
      <c r="E147" s="239" t="s">
        <v>375</v>
      </c>
      <c r="F147" s="240" t="s">
        <v>2197</v>
      </c>
      <c r="G147" s="237"/>
      <c r="H147" s="241">
        <v>1.407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276</v>
      </c>
      <c r="AU147" s="247" t="s">
        <v>86</v>
      </c>
      <c r="AV147" s="13" t="s">
        <v>86</v>
      </c>
      <c r="AW147" s="13" t="s">
        <v>39</v>
      </c>
      <c r="AX147" s="13" t="s">
        <v>84</v>
      </c>
      <c r="AY147" s="247" t="s">
        <v>266</v>
      </c>
    </row>
    <row r="148" s="2" customFormat="1" ht="16.5" customHeight="1">
      <c r="A148" s="41"/>
      <c r="B148" s="42"/>
      <c r="C148" s="218" t="s">
        <v>377</v>
      </c>
      <c r="D148" s="218" t="s">
        <v>268</v>
      </c>
      <c r="E148" s="219" t="s">
        <v>378</v>
      </c>
      <c r="F148" s="220" t="s">
        <v>379</v>
      </c>
      <c r="G148" s="221" t="s">
        <v>271</v>
      </c>
      <c r="H148" s="222">
        <v>9.3800000000000008</v>
      </c>
      <c r="I148" s="223"/>
      <c r="J148" s="224">
        <f>ROUND(I148*H148,2)</f>
        <v>0</v>
      </c>
      <c r="K148" s="220" t="s">
        <v>272</v>
      </c>
      <c r="L148" s="47"/>
      <c r="M148" s="225" t="s">
        <v>32</v>
      </c>
      <c r="N148" s="226" t="s">
        <v>48</v>
      </c>
      <c r="O148" s="87"/>
      <c r="P148" s="227">
        <f>O148*H148</f>
        <v>0</v>
      </c>
      <c r="Q148" s="227">
        <v>0.0026900000000000001</v>
      </c>
      <c r="R148" s="227">
        <f>Q148*H148</f>
        <v>0.025232200000000003</v>
      </c>
      <c r="S148" s="227">
        <v>0</v>
      </c>
      <c r="T148" s="228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9" t="s">
        <v>98</v>
      </c>
      <c r="AT148" s="229" t="s">
        <v>268</v>
      </c>
      <c r="AU148" s="229" t="s">
        <v>86</v>
      </c>
      <c r="AY148" s="19" t="s">
        <v>266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19" t="s">
        <v>84</v>
      </c>
      <c r="BK148" s="230">
        <f>ROUND(I148*H148,2)</f>
        <v>0</v>
      </c>
      <c r="BL148" s="19" t="s">
        <v>98</v>
      </c>
      <c r="BM148" s="229" t="s">
        <v>2198</v>
      </c>
    </row>
    <row r="149" s="2" customFormat="1">
      <c r="A149" s="41"/>
      <c r="B149" s="42"/>
      <c r="C149" s="43"/>
      <c r="D149" s="231" t="s">
        <v>274</v>
      </c>
      <c r="E149" s="43"/>
      <c r="F149" s="232" t="s">
        <v>381</v>
      </c>
      <c r="G149" s="43"/>
      <c r="H149" s="43"/>
      <c r="I149" s="233"/>
      <c r="J149" s="43"/>
      <c r="K149" s="43"/>
      <c r="L149" s="47"/>
      <c r="M149" s="234"/>
      <c r="N149" s="235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274</v>
      </c>
      <c r="AU149" s="19" t="s">
        <v>86</v>
      </c>
    </row>
    <row r="150" s="13" customFormat="1">
      <c r="A150" s="13"/>
      <c r="B150" s="236"/>
      <c r="C150" s="237"/>
      <c r="D150" s="238" t="s">
        <v>276</v>
      </c>
      <c r="E150" s="239" t="s">
        <v>382</v>
      </c>
      <c r="F150" s="240" t="s">
        <v>2199</v>
      </c>
      <c r="G150" s="237"/>
      <c r="H150" s="241">
        <v>9.3800000000000008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276</v>
      </c>
      <c r="AU150" s="247" t="s">
        <v>86</v>
      </c>
      <c r="AV150" s="13" t="s">
        <v>86</v>
      </c>
      <c r="AW150" s="13" t="s">
        <v>39</v>
      </c>
      <c r="AX150" s="13" t="s">
        <v>84</v>
      </c>
      <c r="AY150" s="247" t="s">
        <v>266</v>
      </c>
    </row>
    <row r="151" s="2" customFormat="1" ht="16.5" customHeight="1">
      <c r="A151" s="41"/>
      <c r="B151" s="42"/>
      <c r="C151" s="218" t="s">
        <v>384</v>
      </c>
      <c r="D151" s="218" t="s">
        <v>268</v>
      </c>
      <c r="E151" s="219" t="s">
        <v>385</v>
      </c>
      <c r="F151" s="220" t="s">
        <v>386</v>
      </c>
      <c r="G151" s="221" t="s">
        <v>271</v>
      </c>
      <c r="H151" s="222">
        <v>9.3800000000000008</v>
      </c>
      <c r="I151" s="223"/>
      <c r="J151" s="224">
        <f>ROUND(I151*H151,2)</f>
        <v>0</v>
      </c>
      <c r="K151" s="220" t="s">
        <v>272</v>
      </c>
      <c r="L151" s="47"/>
      <c r="M151" s="225" t="s">
        <v>32</v>
      </c>
      <c r="N151" s="226" t="s">
        <v>48</v>
      </c>
      <c r="O151" s="87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98</v>
      </c>
      <c r="AT151" s="229" t="s">
        <v>268</v>
      </c>
      <c r="AU151" s="229" t="s">
        <v>86</v>
      </c>
      <c r="AY151" s="19" t="s">
        <v>266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2200</v>
      </c>
    </row>
    <row r="152" s="2" customFormat="1">
      <c r="A152" s="41"/>
      <c r="B152" s="42"/>
      <c r="C152" s="43"/>
      <c r="D152" s="231" t="s">
        <v>274</v>
      </c>
      <c r="E152" s="43"/>
      <c r="F152" s="232" t="s">
        <v>388</v>
      </c>
      <c r="G152" s="43"/>
      <c r="H152" s="43"/>
      <c r="I152" s="233"/>
      <c r="J152" s="43"/>
      <c r="K152" s="43"/>
      <c r="L152" s="47"/>
      <c r="M152" s="234"/>
      <c r="N152" s="235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274</v>
      </c>
      <c r="AU152" s="19" t="s">
        <v>86</v>
      </c>
    </row>
    <row r="153" s="12" customFormat="1" ht="22.8" customHeight="1">
      <c r="A153" s="12"/>
      <c r="B153" s="202"/>
      <c r="C153" s="203"/>
      <c r="D153" s="204" t="s">
        <v>76</v>
      </c>
      <c r="E153" s="216" t="s">
        <v>98</v>
      </c>
      <c r="F153" s="216" t="s">
        <v>389</v>
      </c>
      <c r="G153" s="203"/>
      <c r="H153" s="203"/>
      <c r="I153" s="206"/>
      <c r="J153" s="217">
        <f>BK153</f>
        <v>0</v>
      </c>
      <c r="K153" s="203"/>
      <c r="L153" s="208"/>
      <c r="M153" s="209"/>
      <c r="N153" s="210"/>
      <c r="O153" s="210"/>
      <c r="P153" s="211">
        <f>SUM(P154:P176)</f>
        <v>0</v>
      </c>
      <c r="Q153" s="210"/>
      <c r="R153" s="211">
        <f>SUM(R154:R176)</f>
        <v>3.2630909400000001</v>
      </c>
      <c r="S153" s="210"/>
      <c r="T153" s="212">
        <f>SUM(T154:T176)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3" t="s">
        <v>98</v>
      </c>
      <c r="AT153" s="214" t="s">
        <v>76</v>
      </c>
      <c r="AU153" s="214" t="s">
        <v>84</v>
      </c>
      <c r="AY153" s="213" t="s">
        <v>266</v>
      </c>
      <c r="BK153" s="215">
        <f>SUM(BK154:BK176)</f>
        <v>0</v>
      </c>
    </row>
    <row r="154" s="2" customFormat="1" ht="16.5" customHeight="1">
      <c r="A154" s="41"/>
      <c r="B154" s="42"/>
      <c r="C154" s="218" t="s">
        <v>390</v>
      </c>
      <c r="D154" s="218" t="s">
        <v>268</v>
      </c>
      <c r="E154" s="219" t="s">
        <v>391</v>
      </c>
      <c r="F154" s="220" t="s">
        <v>392</v>
      </c>
      <c r="G154" s="221" t="s">
        <v>288</v>
      </c>
      <c r="H154" s="222">
        <v>1.696</v>
      </c>
      <c r="I154" s="223"/>
      <c r="J154" s="224">
        <f>ROUND(I154*H154,2)</f>
        <v>0</v>
      </c>
      <c r="K154" s="220" t="s">
        <v>272</v>
      </c>
      <c r="L154" s="47"/>
      <c r="M154" s="225" t="s">
        <v>32</v>
      </c>
      <c r="N154" s="226" t="s">
        <v>48</v>
      </c>
      <c r="O154" s="87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98</v>
      </c>
      <c r="AT154" s="229" t="s">
        <v>268</v>
      </c>
      <c r="AU154" s="229" t="s">
        <v>86</v>
      </c>
      <c r="AY154" s="19" t="s">
        <v>266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2201</v>
      </c>
    </row>
    <row r="155" s="2" customFormat="1">
      <c r="A155" s="41"/>
      <c r="B155" s="42"/>
      <c r="C155" s="43"/>
      <c r="D155" s="231" t="s">
        <v>274</v>
      </c>
      <c r="E155" s="43"/>
      <c r="F155" s="232" t="s">
        <v>394</v>
      </c>
      <c r="G155" s="43"/>
      <c r="H155" s="43"/>
      <c r="I155" s="233"/>
      <c r="J155" s="43"/>
      <c r="K155" s="43"/>
      <c r="L155" s="47"/>
      <c r="M155" s="234"/>
      <c r="N155" s="235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274</v>
      </c>
      <c r="AU155" s="19" t="s">
        <v>86</v>
      </c>
    </row>
    <row r="156" s="2" customFormat="1" ht="16.5" customHeight="1">
      <c r="A156" s="41"/>
      <c r="B156" s="42"/>
      <c r="C156" s="218" t="s">
        <v>7</v>
      </c>
      <c r="D156" s="218" t="s">
        <v>268</v>
      </c>
      <c r="E156" s="219" t="s">
        <v>395</v>
      </c>
      <c r="F156" s="220" t="s">
        <v>396</v>
      </c>
      <c r="G156" s="221" t="s">
        <v>288</v>
      </c>
      <c r="H156" s="222">
        <v>1.696</v>
      </c>
      <c r="I156" s="223"/>
      <c r="J156" s="224">
        <f>ROUND(I156*H156,2)</f>
        <v>0</v>
      </c>
      <c r="K156" s="220" t="s">
        <v>272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1.8907700000000001</v>
      </c>
      <c r="R156" s="227">
        <f>Q156*H156</f>
        <v>3.2067459199999999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268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2202</v>
      </c>
    </row>
    <row r="157" s="2" customFormat="1">
      <c r="A157" s="41"/>
      <c r="B157" s="42"/>
      <c r="C157" s="43"/>
      <c r="D157" s="231" t="s">
        <v>274</v>
      </c>
      <c r="E157" s="43"/>
      <c r="F157" s="232" t="s">
        <v>398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274</v>
      </c>
      <c r="AU157" s="19" t="s">
        <v>86</v>
      </c>
    </row>
    <row r="158" s="13" customFormat="1">
      <c r="A158" s="13"/>
      <c r="B158" s="236"/>
      <c r="C158" s="237"/>
      <c r="D158" s="238" t="s">
        <v>276</v>
      </c>
      <c r="E158" s="239" t="s">
        <v>399</v>
      </c>
      <c r="F158" s="240" t="s">
        <v>2203</v>
      </c>
      <c r="G158" s="237"/>
      <c r="H158" s="241">
        <v>1.696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276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266</v>
      </c>
    </row>
    <row r="159" s="2" customFormat="1" ht="24.15" customHeight="1">
      <c r="A159" s="41"/>
      <c r="B159" s="42"/>
      <c r="C159" s="218" t="s">
        <v>401</v>
      </c>
      <c r="D159" s="218" t="s">
        <v>268</v>
      </c>
      <c r="E159" s="219" t="s">
        <v>402</v>
      </c>
      <c r="F159" s="220" t="s">
        <v>1430</v>
      </c>
      <c r="G159" s="221" t="s">
        <v>288</v>
      </c>
      <c r="H159" s="222">
        <v>0.84799999999999998</v>
      </c>
      <c r="I159" s="223"/>
      <c r="J159" s="224">
        <f>ROUND(I159*H159,2)</f>
        <v>0</v>
      </c>
      <c r="K159" s="220" t="s">
        <v>272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268</v>
      </c>
      <c r="AU159" s="229" t="s">
        <v>86</v>
      </c>
      <c r="AY159" s="19" t="s">
        <v>266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2204</v>
      </c>
    </row>
    <row r="160" s="2" customFormat="1">
      <c r="A160" s="41"/>
      <c r="B160" s="42"/>
      <c r="C160" s="43"/>
      <c r="D160" s="231" t="s">
        <v>274</v>
      </c>
      <c r="E160" s="43"/>
      <c r="F160" s="232" t="s">
        <v>405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274</v>
      </c>
      <c r="AU160" s="19" t="s">
        <v>86</v>
      </c>
    </row>
    <row r="161" s="13" customFormat="1">
      <c r="A161" s="13"/>
      <c r="B161" s="236"/>
      <c r="C161" s="237"/>
      <c r="D161" s="238" t="s">
        <v>276</v>
      </c>
      <c r="E161" s="239" t="s">
        <v>406</v>
      </c>
      <c r="F161" s="240" t="s">
        <v>2205</v>
      </c>
      <c r="G161" s="237"/>
      <c r="H161" s="241">
        <v>0.84799999999999998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276</v>
      </c>
      <c r="AU161" s="247" t="s">
        <v>86</v>
      </c>
      <c r="AV161" s="13" t="s">
        <v>86</v>
      </c>
      <c r="AW161" s="13" t="s">
        <v>39</v>
      </c>
      <c r="AX161" s="13" t="s">
        <v>84</v>
      </c>
      <c r="AY161" s="247" t="s">
        <v>266</v>
      </c>
    </row>
    <row r="162" s="2" customFormat="1" ht="24.15" customHeight="1">
      <c r="A162" s="41"/>
      <c r="B162" s="42"/>
      <c r="C162" s="218" t="s">
        <v>408</v>
      </c>
      <c r="D162" s="218" t="s">
        <v>268</v>
      </c>
      <c r="E162" s="219" t="s">
        <v>409</v>
      </c>
      <c r="F162" s="220" t="s">
        <v>410</v>
      </c>
      <c r="G162" s="221" t="s">
        <v>288</v>
      </c>
      <c r="H162" s="222">
        <v>0.84799999999999998</v>
      </c>
      <c r="I162" s="223"/>
      <c r="J162" s="224">
        <f>ROUND(I162*H162,2)</f>
        <v>0</v>
      </c>
      <c r="K162" s="220" t="s">
        <v>272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268</v>
      </c>
      <c r="AU162" s="229" t="s">
        <v>86</v>
      </c>
      <c r="AY162" s="19" t="s">
        <v>266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2206</v>
      </c>
    </row>
    <row r="163" s="2" customFormat="1">
      <c r="A163" s="41"/>
      <c r="B163" s="42"/>
      <c r="C163" s="43"/>
      <c r="D163" s="231" t="s">
        <v>274</v>
      </c>
      <c r="E163" s="43"/>
      <c r="F163" s="232" t="s">
        <v>412</v>
      </c>
      <c r="G163" s="43"/>
      <c r="H163" s="43"/>
      <c r="I163" s="233"/>
      <c r="J163" s="43"/>
      <c r="K163" s="43"/>
      <c r="L163" s="47"/>
      <c r="M163" s="234"/>
      <c r="N163" s="235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274</v>
      </c>
      <c r="AU163" s="19" t="s">
        <v>86</v>
      </c>
    </row>
    <row r="164" s="2" customFormat="1" ht="24.15" customHeight="1">
      <c r="A164" s="41"/>
      <c r="B164" s="42"/>
      <c r="C164" s="218" t="s">
        <v>413</v>
      </c>
      <c r="D164" s="218" t="s">
        <v>268</v>
      </c>
      <c r="E164" s="219" t="s">
        <v>414</v>
      </c>
      <c r="F164" s="220" t="s">
        <v>415</v>
      </c>
      <c r="G164" s="221" t="s">
        <v>271</v>
      </c>
      <c r="H164" s="222">
        <v>1.1799999999999999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0.0063200000000000001</v>
      </c>
      <c r="R164" s="227">
        <f>Q164*H164</f>
        <v>0.0074576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2207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417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13" customFormat="1">
      <c r="A166" s="13"/>
      <c r="B166" s="236"/>
      <c r="C166" s="237"/>
      <c r="D166" s="238" t="s">
        <v>276</v>
      </c>
      <c r="E166" s="239" t="s">
        <v>418</v>
      </c>
      <c r="F166" s="240" t="s">
        <v>2208</v>
      </c>
      <c r="G166" s="237"/>
      <c r="H166" s="241">
        <v>1.1799999999999999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276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266</v>
      </c>
    </row>
    <row r="167" s="2" customFormat="1" ht="24.15" customHeight="1">
      <c r="A167" s="41"/>
      <c r="B167" s="42"/>
      <c r="C167" s="218" t="s">
        <v>425</v>
      </c>
      <c r="D167" s="258" t="s">
        <v>268</v>
      </c>
      <c r="E167" s="219" t="s">
        <v>426</v>
      </c>
      <c r="F167" s="220" t="s">
        <v>427</v>
      </c>
      <c r="G167" s="221" t="s">
        <v>271</v>
      </c>
      <c r="H167" s="222">
        <v>1.1799999999999999</v>
      </c>
      <c r="I167" s="223"/>
      <c r="J167" s="224">
        <f>ROUND(I167*H167,2)</f>
        <v>0</v>
      </c>
      <c r="K167" s="220" t="s">
        <v>428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268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2209</v>
      </c>
    </row>
    <row r="168" s="13" customFormat="1">
      <c r="A168" s="13"/>
      <c r="B168" s="236"/>
      <c r="C168" s="237"/>
      <c r="D168" s="238" t="s">
        <v>276</v>
      </c>
      <c r="E168" s="239" t="s">
        <v>32</v>
      </c>
      <c r="F168" s="240" t="s">
        <v>2208</v>
      </c>
      <c r="G168" s="237"/>
      <c r="H168" s="241">
        <v>1.1799999999999999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86</v>
      </c>
      <c r="AV168" s="13" t="s">
        <v>86</v>
      </c>
      <c r="AW168" s="13" t="s">
        <v>39</v>
      </c>
      <c r="AX168" s="13" t="s">
        <v>77</v>
      </c>
      <c r="AY168" s="247" t="s">
        <v>266</v>
      </c>
    </row>
    <row r="169" s="14" customFormat="1">
      <c r="A169" s="14"/>
      <c r="B169" s="259"/>
      <c r="C169" s="260"/>
      <c r="D169" s="238" t="s">
        <v>276</v>
      </c>
      <c r="E169" s="261" t="s">
        <v>32</v>
      </c>
      <c r="F169" s="262" t="s">
        <v>430</v>
      </c>
      <c r="G169" s="260"/>
      <c r="H169" s="263">
        <v>1.1799999999999999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276</v>
      </c>
      <c r="AU169" s="269" t="s">
        <v>86</v>
      </c>
      <c r="AV169" s="14" t="s">
        <v>98</v>
      </c>
      <c r="AW169" s="14" t="s">
        <v>39</v>
      </c>
      <c r="AX169" s="14" t="s">
        <v>84</v>
      </c>
      <c r="AY169" s="269" t="s">
        <v>266</v>
      </c>
    </row>
    <row r="170" s="2" customFormat="1" ht="16.5" customHeight="1">
      <c r="A170" s="41"/>
      <c r="B170" s="42"/>
      <c r="C170" s="218" t="s">
        <v>420</v>
      </c>
      <c r="D170" s="218" t="s">
        <v>268</v>
      </c>
      <c r="E170" s="219" t="s">
        <v>421</v>
      </c>
      <c r="F170" s="220" t="s">
        <v>422</v>
      </c>
      <c r="G170" s="221" t="s">
        <v>271</v>
      </c>
      <c r="H170" s="222">
        <v>1.1799999999999999</v>
      </c>
      <c r="I170" s="223"/>
      <c r="J170" s="224">
        <f>ROUND(I170*H170,2)</f>
        <v>0</v>
      </c>
      <c r="K170" s="220" t="s">
        <v>272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268</v>
      </c>
      <c r="AU170" s="229" t="s">
        <v>86</v>
      </c>
      <c r="AY170" s="19" t="s">
        <v>266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2210</v>
      </c>
    </row>
    <row r="171" s="2" customFormat="1">
      <c r="A171" s="41"/>
      <c r="B171" s="42"/>
      <c r="C171" s="43"/>
      <c r="D171" s="231" t="s">
        <v>274</v>
      </c>
      <c r="E171" s="43"/>
      <c r="F171" s="232" t="s">
        <v>424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274</v>
      </c>
      <c r="AU171" s="19" t="s">
        <v>86</v>
      </c>
    </row>
    <row r="172" s="2" customFormat="1" ht="16.5" customHeight="1">
      <c r="A172" s="41"/>
      <c r="B172" s="42"/>
      <c r="C172" s="218" t="s">
        <v>431</v>
      </c>
      <c r="D172" s="218" t="s">
        <v>268</v>
      </c>
      <c r="E172" s="219" t="s">
        <v>432</v>
      </c>
      <c r="F172" s="220" t="s">
        <v>433</v>
      </c>
      <c r="G172" s="221" t="s">
        <v>339</v>
      </c>
      <c r="H172" s="222">
        <v>0.045999999999999999</v>
      </c>
      <c r="I172" s="223"/>
      <c r="J172" s="224">
        <f>ROUND(I172*H172,2)</f>
        <v>0</v>
      </c>
      <c r="K172" s="220" t="s">
        <v>272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268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2211</v>
      </c>
    </row>
    <row r="173" s="2" customFormat="1">
      <c r="A173" s="41"/>
      <c r="B173" s="42"/>
      <c r="C173" s="43"/>
      <c r="D173" s="231" t="s">
        <v>274</v>
      </c>
      <c r="E173" s="43"/>
      <c r="F173" s="232" t="s">
        <v>435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274</v>
      </c>
      <c r="AU173" s="19" t="s">
        <v>86</v>
      </c>
    </row>
    <row r="174" s="2" customFormat="1" ht="16.5" customHeight="1">
      <c r="A174" s="41"/>
      <c r="B174" s="42"/>
      <c r="C174" s="218" t="s">
        <v>436</v>
      </c>
      <c r="D174" s="218" t="s">
        <v>268</v>
      </c>
      <c r="E174" s="219" t="s">
        <v>437</v>
      </c>
      <c r="F174" s="220" t="s">
        <v>438</v>
      </c>
      <c r="G174" s="221" t="s">
        <v>339</v>
      </c>
      <c r="H174" s="222">
        <v>0.045999999999999999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1.06277</v>
      </c>
      <c r="R174" s="227">
        <f>Q174*H174</f>
        <v>0.048887420000000001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2212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440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86</v>
      </c>
    </row>
    <row r="176" s="13" customFormat="1">
      <c r="A176" s="13"/>
      <c r="B176" s="236"/>
      <c r="C176" s="237"/>
      <c r="D176" s="238" t="s">
        <v>276</v>
      </c>
      <c r="E176" s="239" t="s">
        <v>441</v>
      </c>
      <c r="F176" s="240" t="s">
        <v>2213</v>
      </c>
      <c r="G176" s="237"/>
      <c r="H176" s="241">
        <v>0.045999999999999999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276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266</v>
      </c>
    </row>
    <row r="177" s="12" customFormat="1" ht="22.8" customHeight="1">
      <c r="A177" s="12"/>
      <c r="B177" s="202"/>
      <c r="C177" s="203"/>
      <c r="D177" s="204" t="s">
        <v>76</v>
      </c>
      <c r="E177" s="216" t="s">
        <v>301</v>
      </c>
      <c r="F177" s="216" t="s">
        <v>443</v>
      </c>
      <c r="G177" s="203"/>
      <c r="H177" s="203"/>
      <c r="I177" s="206"/>
      <c r="J177" s="217">
        <f>BK177</f>
        <v>0</v>
      </c>
      <c r="K177" s="203"/>
      <c r="L177" s="208"/>
      <c r="M177" s="209"/>
      <c r="N177" s="210"/>
      <c r="O177" s="210"/>
      <c r="P177" s="211">
        <f>SUM(P178:P181)</f>
        <v>0</v>
      </c>
      <c r="Q177" s="210"/>
      <c r="R177" s="211">
        <f>SUM(R178:R181)</f>
        <v>6.242</v>
      </c>
      <c r="S177" s="210"/>
      <c r="T177" s="212">
        <f>SUM(T178:T181)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3" t="s">
        <v>98</v>
      </c>
      <c r="AT177" s="214" t="s">
        <v>76</v>
      </c>
      <c r="AU177" s="214" t="s">
        <v>84</v>
      </c>
      <c r="AY177" s="213" t="s">
        <v>266</v>
      </c>
      <c r="BK177" s="215">
        <f>SUM(BK178:BK181)</f>
        <v>0</v>
      </c>
    </row>
    <row r="178" s="2" customFormat="1" ht="24.15" customHeight="1">
      <c r="A178" s="41"/>
      <c r="B178" s="42"/>
      <c r="C178" s="218" t="s">
        <v>444</v>
      </c>
      <c r="D178" s="218" t="s">
        <v>268</v>
      </c>
      <c r="E178" s="219" t="s">
        <v>445</v>
      </c>
      <c r="F178" s="220" t="s">
        <v>446</v>
      </c>
      <c r="G178" s="221" t="s">
        <v>271</v>
      </c>
      <c r="H178" s="222">
        <v>12</v>
      </c>
      <c r="I178" s="223"/>
      <c r="J178" s="224">
        <f>ROUND(I178*H178,2)</f>
        <v>0</v>
      </c>
      <c r="K178" s="220" t="s">
        <v>272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0.083500000000000005</v>
      </c>
      <c r="R178" s="227">
        <f>Q178*H178</f>
        <v>1.002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268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2214</v>
      </c>
    </row>
    <row r="179" s="2" customFormat="1">
      <c r="A179" s="41"/>
      <c r="B179" s="42"/>
      <c r="C179" s="43"/>
      <c r="D179" s="231" t="s">
        <v>274</v>
      </c>
      <c r="E179" s="43"/>
      <c r="F179" s="232" t="s">
        <v>448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274</v>
      </c>
      <c r="AU179" s="19" t="s">
        <v>86</v>
      </c>
    </row>
    <row r="180" s="2" customFormat="1" ht="16.5" customHeight="1">
      <c r="A180" s="41"/>
      <c r="B180" s="42"/>
      <c r="C180" s="248" t="s">
        <v>449</v>
      </c>
      <c r="D180" s="248" t="s">
        <v>336</v>
      </c>
      <c r="E180" s="249" t="s">
        <v>450</v>
      </c>
      <c r="F180" s="250" t="s">
        <v>451</v>
      </c>
      <c r="G180" s="251" t="s">
        <v>452</v>
      </c>
      <c r="H180" s="252">
        <v>4</v>
      </c>
      <c r="I180" s="253"/>
      <c r="J180" s="254">
        <f>ROUND(I180*H180,2)</f>
        <v>0</v>
      </c>
      <c r="K180" s="250" t="s">
        <v>272</v>
      </c>
      <c r="L180" s="255"/>
      <c r="M180" s="256" t="s">
        <v>32</v>
      </c>
      <c r="N180" s="257" t="s">
        <v>48</v>
      </c>
      <c r="O180" s="87"/>
      <c r="P180" s="227">
        <f>O180*H180</f>
        <v>0</v>
      </c>
      <c r="Q180" s="227">
        <v>1.3100000000000001</v>
      </c>
      <c r="R180" s="227">
        <f>Q180*H180</f>
        <v>5.2400000000000002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319</v>
      </c>
      <c r="AT180" s="229" t="s">
        <v>336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2215</v>
      </c>
    </row>
    <row r="181" s="13" customFormat="1">
      <c r="A181" s="13"/>
      <c r="B181" s="236"/>
      <c r="C181" s="237"/>
      <c r="D181" s="238" t="s">
        <v>276</v>
      </c>
      <c r="E181" s="239" t="s">
        <v>454</v>
      </c>
      <c r="F181" s="240" t="s">
        <v>2216</v>
      </c>
      <c r="G181" s="237"/>
      <c r="H181" s="241">
        <v>4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276</v>
      </c>
      <c r="AU181" s="247" t="s">
        <v>86</v>
      </c>
      <c r="AV181" s="13" t="s">
        <v>86</v>
      </c>
      <c r="AW181" s="13" t="s">
        <v>39</v>
      </c>
      <c r="AX181" s="13" t="s">
        <v>84</v>
      </c>
      <c r="AY181" s="247" t="s">
        <v>266</v>
      </c>
    </row>
    <row r="182" s="12" customFormat="1" ht="22.8" customHeight="1">
      <c r="A182" s="12"/>
      <c r="B182" s="202"/>
      <c r="C182" s="203"/>
      <c r="D182" s="204" t="s">
        <v>76</v>
      </c>
      <c r="E182" s="216" t="s">
        <v>324</v>
      </c>
      <c r="F182" s="216" t="s">
        <v>456</v>
      </c>
      <c r="G182" s="203"/>
      <c r="H182" s="203"/>
      <c r="I182" s="206"/>
      <c r="J182" s="217">
        <f>BK182</f>
        <v>0</v>
      </c>
      <c r="K182" s="203"/>
      <c r="L182" s="208"/>
      <c r="M182" s="209"/>
      <c r="N182" s="210"/>
      <c r="O182" s="210"/>
      <c r="P182" s="211">
        <f>SUM(P183:P185)</f>
        <v>0</v>
      </c>
      <c r="Q182" s="210"/>
      <c r="R182" s="211">
        <f>SUM(R183:R185)</f>
        <v>0</v>
      </c>
      <c r="S182" s="210"/>
      <c r="T182" s="212">
        <f>SUM(T183:T185)</f>
        <v>3.3767999999999998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3" t="s">
        <v>98</v>
      </c>
      <c r="AT182" s="214" t="s">
        <v>76</v>
      </c>
      <c r="AU182" s="214" t="s">
        <v>84</v>
      </c>
      <c r="AY182" s="213" t="s">
        <v>266</v>
      </c>
      <c r="BK182" s="215">
        <f>SUM(BK183:BK185)</f>
        <v>0</v>
      </c>
    </row>
    <row r="183" s="2" customFormat="1" ht="16.5" customHeight="1">
      <c r="A183" s="41"/>
      <c r="B183" s="42"/>
      <c r="C183" s="218" t="s">
        <v>457</v>
      </c>
      <c r="D183" s="218" t="s">
        <v>268</v>
      </c>
      <c r="E183" s="219" t="s">
        <v>458</v>
      </c>
      <c r="F183" s="220" t="s">
        <v>459</v>
      </c>
      <c r="G183" s="221" t="s">
        <v>288</v>
      </c>
      <c r="H183" s="222">
        <v>1.407</v>
      </c>
      <c r="I183" s="223"/>
      <c r="J183" s="224">
        <f>ROUND(I183*H183,2)</f>
        <v>0</v>
      </c>
      <c r="K183" s="220" t="s">
        <v>272</v>
      </c>
      <c r="L183" s="47"/>
      <c r="M183" s="225" t="s">
        <v>32</v>
      </c>
      <c r="N183" s="226" t="s">
        <v>48</v>
      </c>
      <c r="O183" s="87"/>
      <c r="P183" s="227">
        <f>O183*H183</f>
        <v>0</v>
      </c>
      <c r="Q183" s="227">
        <v>0</v>
      </c>
      <c r="R183" s="227">
        <f>Q183*H183</f>
        <v>0</v>
      </c>
      <c r="S183" s="227">
        <v>2.3999999999999999</v>
      </c>
      <c r="T183" s="228">
        <f>S183*H183</f>
        <v>3.3767999999999998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9" t="s">
        <v>98</v>
      </c>
      <c r="AT183" s="229" t="s">
        <v>268</v>
      </c>
      <c r="AU183" s="229" t="s">
        <v>86</v>
      </c>
      <c r="AY183" s="19" t="s">
        <v>266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19" t="s">
        <v>84</v>
      </c>
      <c r="BK183" s="230">
        <f>ROUND(I183*H183,2)</f>
        <v>0</v>
      </c>
      <c r="BL183" s="19" t="s">
        <v>98</v>
      </c>
      <c r="BM183" s="229" t="s">
        <v>2217</v>
      </c>
    </row>
    <row r="184" s="2" customFormat="1">
      <c r="A184" s="41"/>
      <c r="B184" s="42"/>
      <c r="C184" s="43"/>
      <c r="D184" s="231" t="s">
        <v>274</v>
      </c>
      <c r="E184" s="43"/>
      <c r="F184" s="232" t="s">
        <v>461</v>
      </c>
      <c r="G184" s="43"/>
      <c r="H184" s="43"/>
      <c r="I184" s="233"/>
      <c r="J184" s="43"/>
      <c r="K184" s="43"/>
      <c r="L184" s="47"/>
      <c r="M184" s="234"/>
      <c r="N184" s="235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274</v>
      </c>
      <c r="AU184" s="19" t="s">
        <v>86</v>
      </c>
    </row>
    <row r="185" s="13" customFormat="1">
      <c r="A185" s="13"/>
      <c r="B185" s="236"/>
      <c r="C185" s="237"/>
      <c r="D185" s="238" t="s">
        <v>276</v>
      </c>
      <c r="E185" s="239" t="s">
        <v>462</v>
      </c>
      <c r="F185" s="240" t="s">
        <v>2218</v>
      </c>
      <c r="G185" s="237"/>
      <c r="H185" s="241">
        <v>1.407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276</v>
      </c>
      <c r="AU185" s="247" t="s">
        <v>86</v>
      </c>
      <c r="AV185" s="13" t="s">
        <v>86</v>
      </c>
      <c r="AW185" s="13" t="s">
        <v>39</v>
      </c>
      <c r="AX185" s="13" t="s">
        <v>84</v>
      </c>
      <c r="AY185" s="247" t="s">
        <v>266</v>
      </c>
    </row>
    <row r="186" s="12" customFormat="1" ht="22.8" customHeight="1">
      <c r="A186" s="12"/>
      <c r="B186" s="202"/>
      <c r="C186" s="203"/>
      <c r="D186" s="204" t="s">
        <v>76</v>
      </c>
      <c r="E186" s="216" t="s">
        <v>464</v>
      </c>
      <c r="F186" s="216" t="s">
        <v>465</v>
      </c>
      <c r="G186" s="203"/>
      <c r="H186" s="203"/>
      <c r="I186" s="206"/>
      <c r="J186" s="217">
        <f>BK186</f>
        <v>0</v>
      </c>
      <c r="K186" s="203"/>
      <c r="L186" s="208"/>
      <c r="M186" s="209"/>
      <c r="N186" s="210"/>
      <c r="O186" s="210"/>
      <c r="P186" s="211">
        <f>SUM(P187:P190)</f>
        <v>0</v>
      </c>
      <c r="Q186" s="210"/>
      <c r="R186" s="211">
        <f>SUM(R187:R190)</f>
        <v>0</v>
      </c>
      <c r="S186" s="210"/>
      <c r="T186" s="212">
        <f>SUM(T187:T190)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3" t="s">
        <v>98</v>
      </c>
      <c r="AT186" s="214" t="s">
        <v>76</v>
      </c>
      <c r="AU186" s="214" t="s">
        <v>84</v>
      </c>
      <c r="AY186" s="213" t="s">
        <v>266</v>
      </c>
      <c r="BK186" s="215">
        <f>SUM(BK187:BK190)</f>
        <v>0</v>
      </c>
    </row>
    <row r="187" s="2" customFormat="1" ht="16.5" customHeight="1">
      <c r="A187" s="41"/>
      <c r="B187" s="42"/>
      <c r="C187" s="218" t="s">
        <v>466</v>
      </c>
      <c r="D187" s="218" t="s">
        <v>268</v>
      </c>
      <c r="E187" s="219" t="s">
        <v>467</v>
      </c>
      <c r="F187" s="220" t="s">
        <v>468</v>
      </c>
      <c r="G187" s="221" t="s">
        <v>339</v>
      </c>
      <c r="H187" s="222">
        <v>3.3769999999999998</v>
      </c>
      <c r="I187" s="223"/>
      <c r="J187" s="224">
        <f>ROUND(I187*H187,2)</f>
        <v>0</v>
      </c>
      <c r="K187" s="220" t="s">
        <v>340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98</v>
      </c>
      <c r="AT187" s="229" t="s">
        <v>268</v>
      </c>
      <c r="AU187" s="229" t="s">
        <v>86</v>
      </c>
      <c r="AY187" s="19" t="s">
        <v>266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2219</v>
      </c>
    </row>
    <row r="188" s="13" customFormat="1">
      <c r="A188" s="13"/>
      <c r="B188" s="236"/>
      <c r="C188" s="237"/>
      <c r="D188" s="238" t="s">
        <v>276</v>
      </c>
      <c r="E188" s="239" t="s">
        <v>470</v>
      </c>
      <c r="F188" s="240" t="s">
        <v>2220</v>
      </c>
      <c r="G188" s="237"/>
      <c r="H188" s="241">
        <v>3.3769999999999998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276</v>
      </c>
      <c r="AU188" s="247" t="s">
        <v>86</v>
      </c>
      <c r="AV188" s="13" t="s">
        <v>86</v>
      </c>
      <c r="AW188" s="13" t="s">
        <v>39</v>
      </c>
      <c r="AX188" s="13" t="s">
        <v>84</v>
      </c>
      <c r="AY188" s="247" t="s">
        <v>266</v>
      </c>
    </row>
    <row r="189" s="2" customFormat="1" ht="21.75" customHeight="1">
      <c r="A189" s="41"/>
      <c r="B189" s="42"/>
      <c r="C189" s="218" t="s">
        <v>472</v>
      </c>
      <c r="D189" s="218" t="s">
        <v>268</v>
      </c>
      <c r="E189" s="219" t="s">
        <v>473</v>
      </c>
      <c r="F189" s="220" t="s">
        <v>474</v>
      </c>
      <c r="G189" s="221" t="s">
        <v>339</v>
      </c>
      <c r="H189" s="222">
        <v>4.8959999999999999</v>
      </c>
      <c r="I189" s="223"/>
      <c r="J189" s="224">
        <f>ROUND(I189*H189,2)</f>
        <v>0</v>
      </c>
      <c r="K189" s="220" t="s">
        <v>340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268</v>
      </c>
      <c r="AU189" s="229" t="s">
        <v>86</v>
      </c>
      <c r="AY189" s="19" t="s">
        <v>266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2221</v>
      </c>
    </row>
    <row r="190" s="13" customFormat="1">
      <c r="A190" s="13"/>
      <c r="B190" s="236"/>
      <c r="C190" s="237"/>
      <c r="D190" s="238" t="s">
        <v>276</v>
      </c>
      <c r="E190" s="239" t="s">
        <v>476</v>
      </c>
      <c r="F190" s="240" t="s">
        <v>1290</v>
      </c>
      <c r="G190" s="237"/>
      <c r="H190" s="241">
        <v>4.8959999999999999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276</v>
      </c>
      <c r="AU190" s="247" t="s">
        <v>86</v>
      </c>
      <c r="AV190" s="13" t="s">
        <v>86</v>
      </c>
      <c r="AW190" s="13" t="s">
        <v>39</v>
      </c>
      <c r="AX190" s="13" t="s">
        <v>84</v>
      </c>
      <c r="AY190" s="247" t="s">
        <v>266</v>
      </c>
    </row>
    <row r="191" s="12" customFormat="1" ht="22.8" customHeight="1">
      <c r="A191" s="12"/>
      <c r="B191" s="202"/>
      <c r="C191" s="203"/>
      <c r="D191" s="204" t="s">
        <v>76</v>
      </c>
      <c r="E191" s="216" t="s">
        <v>478</v>
      </c>
      <c r="F191" s="216" t="s">
        <v>479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SUM(P192:P193)</f>
        <v>0</v>
      </c>
      <c r="Q191" s="210"/>
      <c r="R191" s="211">
        <f>SUM(R192:R193)</f>
        <v>0</v>
      </c>
      <c r="S191" s="210"/>
      <c r="T191" s="212">
        <f>SUM(T192:T193)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98</v>
      </c>
      <c r="AT191" s="214" t="s">
        <v>76</v>
      </c>
      <c r="AU191" s="214" t="s">
        <v>84</v>
      </c>
      <c r="AY191" s="213" t="s">
        <v>266</v>
      </c>
      <c r="BK191" s="215">
        <f>SUM(BK192:BK193)</f>
        <v>0</v>
      </c>
    </row>
    <row r="192" s="2" customFormat="1" ht="21.75" customHeight="1">
      <c r="A192" s="41"/>
      <c r="B192" s="42"/>
      <c r="C192" s="218" t="s">
        <v>480</v>
      </c>
      <c r="D192" s="218" t="s">
        <v>268</v>
      </c>
      <c r="E192" s="219" t="s">
        <v>481</v>
      </c>
      <c r="F192" s="220" t="s">
        <v>482</v>
      </c>
      <c r="G192" s="221" t="s">
        <v>339</v>
      </c>
      <c r="H192" s="222">
        <v>34.055</v>
      </c>
      <c r="I192" s="223"/>
      <c r="J192" s="224">
        <f>ROUND(I192*H192,2)</f>
        <v>0</v>
      </c>
      <c r="K192" s="220" t="s">
        <v>272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268</v>
      </c>
      <c r="AU192" s="229" t="s">
        <v>86</v>
      </c>
      <c r="AY192" s="19" t="s">
        <v>266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2222</v>
      </c>
    </row>
    <row r="193" s="2" customFormat="1">
      <c r="A193" s="41"/>
      <c r="B193" s="42"/>
      <c r="C193" s="43"/>
      <c r="D193" s="231" t="s">
        <v>274</v>
      </c>
      <c r="E193" s="43"/>
      <c r="F193" s="232" t="s">
        <v>484</v>
      </c>
      <c r="G193" s="43"/>
      <c r="H193" s="43"/>
      <c r="I193" s="233"/>
      <c r="J193" s="43"/>
      <c r="K193" s="43"/>
      <c r="L193" s="47"/>
      <c r="M193" s="234"/>
      <c r="N193" s="235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274</v>
      </c>
      <c r="AU193" s="19" t="s">
        <v>86</v>
      </c>
    </row>
    <row r="194" s="12" customFormat="1" ht="25.92" customHeight="1">
      <c r="A194" s="12"/>
      <c r="B194" s="202"/>
      <c r="C194" s="203"/>
      <c r="D194" s="204" t="s">
        <v>76</v>
      </c>
      <c r="E194" s="205" t="s">
        <v>485</v>
      </c>
      <c r="F194" s="205" t="s">
        <v>486</v>
      </c>
      <c r="G194" s="203"/>
      <c r="H194" s="203"/>
      <c r="I194" s="206"/>
      <c r="J194" s="207">
        <f>BK194</f>
        <v>0</v>
      </c>
      <c r="K194" s="203"/>
      <c r="L194" s="208"/>
      <c r="M194" s="209"/>
      <c r="N194" s="210"/>
      <c r="O194" s="210"/>
      <c r="P194" s="211">
        <f>P195</f>
        <v>0</v>
      </c>
      <c r="Q194" s="210"/>
      <c r="R194" s="211">
        <f>R195</f>
        <v>0.59095945999999988</v>
      </c>
      <c r="S194" s="210"/>
      <c r="T194" s="212">
        <f>T195</f>
        <v>0.639741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3" t="s">
        <v>86</v>
      </c>
      <c r="AT194" s="214" t="s">
        <v>76</v>
      </c>
      <c r="AU194" s="214" t="s">
        <v>77</v>
      </c>
      <c r="AY194" s="213" t="s">
        <v>266</v>
      </c>
      <c r="BK194" s="215">
        <f>BK195</f>
        <v>0</v>
      </c>
    </row>
    <row r="195" s="12" customFormat="1" ht="22.8" customHeight="1">
      <c r="A195" s="12"/>
      <c r="B195" s="202"/>
      <c r="C195" s="203"/>
      <c r="D195" s="204" t="s">
        <v>76</v>
      </c>
      <c r="E195" s="216" t="s">
        <v>487</v>
      </c>
      <c r="F195" s="216" t="s">
        <v>488</v>
      </c>
      <c r="G195" s="203"/>
      <c r="H195" s="203"/>
      <c r="I195" s="206"/>
      <c r="J195" s="217">
        <f>BK195</f>
        <v>0</v>
      </c>
      <c r="K195" s="203"/>
      <c r="L195" s="208"/>
      <c r="M195" s="209"/>
      <c r="N195" s="210"/>
      <c r="O195" s="210"/>
      <c r="P195" s="211">
        <f>SUM(P196:P208)</f>
        <v>0</v>
      </c>
      <c r="Q195" s="210"/>
      <c r="R195" s="211">
        <f>SUM(R196:R208)</f>
        <v>0.59095945999999988</v>
      </c>
      <c r="S195" s="210"/>
      <c r="T195" s="212">
        <f>SUM(T196:T208)</f>
        <v>0.639741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3" t="s">
        <v>98</v>
      </c>
      <c r="AT195" s="214" t="s">
        <v>76</v>
      </c>
      <c r="AU195" s="214" t="s">
        <v>84</v>
      </c>
      <c r="AY195" s="213" t="s">
        <v>266</v>
      </c>
      <c r="BK195" s="215">
        <f>SUM(BK196:BK208)</f>
        <v>0</v>
      </c>
    </row>
    <row r="196" s="2" customFormat="1" ht="16.5" customHeight="1">
      <c r="A196" s="41"/>
      <c r="B196" s="42"/>
      <c r="C196" s="218" t="s">
        <v>489</v>
      </c>
      <c r="D196" s="218" t="s">
        <v>268</v>
      </c>
      <c r="E196" s="219" t="s">
        <v>490</v>
      </c>
      <c r="F196" s="220" t="s">
        <v>491</v>
      </c>
      <c r="G196" s="221" t="s">
        <v>327</v>
      </c>
      <c r="H196" s="222">
        <v>639.74099999999999</v>
      </c>
      <c r="I196" s="223"/>
      <c r="J196" s="224">
        <f>ROUND(I196*H196,2)</f>
        <v>0</v>
      </c>
      <c r="K196" s="220" t="s">
        <v>272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6.0000000000000002E-05</v>
      </c>
      <c r="R196" s="227">
        <f>Q196*H196</f>
        <v>0.038384460000000002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98</v>
      </c>
      <c r="AT196" s="229" t="s">
        <v>268</v>
      </c>
      <c r="AU196" s="229" t="s">
        <v>86</v>
      </c>
      <c r="AY196" s="19" t="s">
        <v>266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98</v>
      </c>
      <c r="BM196" s="229" t="s">
        <v>2223</v>
      </c>
    </row>
    <row r="197" s="2" customFormat="1">
      <c r="A197" s="41"/>
      <c r="B197" s="42"/>
      <c r="C197" s="43"/>
      <c r="D197" s="231" t="s">
        <v>274</v>
      </c>
      <c r="E197" s="43"/>
      <c r="F197" s="232" t="s">
        <v>493</v>
      </c>
      <c r="G197" s="43"/>
      <c r="H197" s="43"/>
      <c r="I197" s="233"/>
      <c r="J197" s="43"/>
      <c r="K197" s="43"/>
      <c r="L197" s="47"/>
      <c r="M197" s="234"/>
      <c r="N197" s="235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19" t="s">
        <v>274</v>
      </c>
      <c r="AU197" s="19" t="s">
        <v>86</v>
      </c>
    </row>
    <row r="198" s="13" customFormat="1">
      <c r="A198" s="13"/>
      <c r="B198" s="236"/>
      <c r="C198" s="237"/>
      <c r="D198" s="238" t="s">
        <v>276</v>
      </c>
      <c r="E198" s="239" t="s">
        <v>216</v>
      </c>
      <c r="F198" s="240" t="s">
        <v>2224</v>
      </c>
      <c r="G198" s="237"/>
      <c r="H198" s="241">
        <v>574.5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276</v>
      </c>
      <c r="AU198" s="247" t="s">
        <v>86</v>
      </c>
      <c r="AV198" s="13" t="s">
        <v>86</v>
      </c>
      <c r="AW198" s="13" t="s">
        <v>39</v>
      </c>
      <c r="AX198" s="13" t="s">
        <v>77</v>
      </c>
      <c r="AY198" s="247" t="s">
        <v>266</v>
      </c>
    </row>
    <row r="199" s="13" customFormat="1">
      <c r="A199" s="13"/>
      <c r="B199" s="236"/>
      <c r="C199" s="237"/>
      <c r="D199" s="238" t="s">
        <v>276</v>
      </c>
      <c r="E199" s="239" t="s">
        <v>222</v>
      </c>
      <c r="F199" s="240" t="s">
        <v>2225</v>
      </c>
      <c r="G199" s="237"/>
      <c r="H199" s="241">
        <v>65.241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276</v>
      </c>
      <c r="AU199" s="247" t="s">
        <v>86</v>
      </c>
      <c r="AV199" s="13" t="s">
        <v>86</v>
      </c>
      <c r="AW199" s="13" t="s">
        <v>39</v>
      </c>
      <c r="AX199" s="13" t="s">
        <v>77</v>
      </c>
      <c r="AY199" s="247" t="s">
        <v>266</v>
      </c>
    </row>
    <row r="200" s="13" customFormat="1">
      <c r="A200" s="13"/>
      <c r="B200" s="236"/>
      <c r="C200" s="237"/>
      <c r="D200" s="238" t="s">
        <v>276</v>
      </c>
      <c r="E200" s="239" t="s">
        <v>496</v>
      </c>
      <c r="F200" s="240" t="s">
        <v>497</v>
      </c>
      <c r="G200" s="237"/>
      <c r="H200" s="241">
        <v>639.74099999999999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276</v>
      </c>
      <c r="AU200" s="247" t="s">
        <v>86</v>
      </c>
      <c r="AV200" s="13" t="s">
        <v>86</v>
      </c>
      <c r="AW200" s="13" t="s">
        <v>39</v>
      </c>
      <c r="AX200" s="13" t="s">
        <v>84</v>
      </c>
      <c r="AY200" s="247" t="s">
        <v>266</v>
      </c>
    </row>
    <row r="201" s="2" customFormat="1" ht="16.5" customHeight="1">
      <c r="A201" s="41"/>
      <c r="B201" s="42"/>
      <c r="C201" s="248" t="s">
        <v>498</v>
      </c>
      <c r="D201" s="248" t="s">
        <v>336</v>
      </c>
      <c r="E201" s="249" t="s">
        <v>499</v>
      </c>
      <c r="F201" s="250" t="s">
        <v>500</v>
      </c>
      <c r="G201" s="251" t="s">
        <v>336</v>
      </c>
      <c r="H201" s="252">
        <v>16.579999999999998</v>
      </c>
      <c r="I201" s="253"/>
      <c r="J201" s="254">
        <f>ROUND(I201*H201,2)</f>
        <v>0</v>
      </c>
      <c r="K201" s="250" t="s">
        <v>340</v>
      </c>
      <c r="L201" s="255"/>
      <c r="M201" s="256" t="s">
        <v>32</v>
      </c>
      <c r="N201" s="257" t="s">
        <v>48</v>
      </c>
      <c r="O201" s="87"/>
      <c r="P201" s="227">
        <f>O201*H201</f>
        <v>0</v>
      </c>
      <c r="Q201" s="227">
        <v>0.0286</v>
      </c>
      <c r="R201" s="227">
        <f>Q201*H201</f>
        <v>0.47418799999999994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319</v>
      </c>
      <c r="AT201" s="229" t="s">
        <v>336</v>
      </c>
      <c r="AU201" s="229" t="s">
        <v>86</v>
      </c>
      <c r="AY201" s="19" t="s">
        <v>266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2226</v>
      </c>
    </row>
    <row r="202" s="13" customFormat="1">
      <c r="A202" s="13"/>
      <c r="B202" s="236"/>
      <c r="C202" s="237"/>
      <c r="D202" s="238" t="s">
        <v>276</v>
      </c>
      <c r="E202" s="239" t="s">
        <v>502</v>
      </c>
      <c r="F202" s="240" t="s">
        <v>2227</v>
      </c>
      <c r="G202" s="237"/>
      <c r="H202" s="241">
        <v>16.579999999999998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276</v>
      </c>
      <c r="AU202" s="247" t="s">
        <v>86</v>
      </c>
      <c r="AV202" s="13" t="s">
        <v>86</v>
      </c>
      <c r="AW202" s="13" t="s">
        <v>39</v>
      </c>
      <c r="AX202" s="13" t="s">
        <v>84</v>
      </c>
      <c r="AY202" s="247" t="s">
        <v>266</v>
      </c>
    </row>
    <row r="203" s="2" customFormat="1" ht="16.5" customHeight="1">
      <c r="A203" s="41"/>
      <c r="B203" s="42"/>
      <c r="C203" s="248" t="s">
        <v>504</v>
      </c>
      <c r="D203" s="248" t="s">
        <v>336</v>
      </c>
      <c r="E203" s="249" t="s">
        <v>505</v>
      </c>
      <c r="F203" s="250" t="s">
        <v>506</v>
      </c>
      <c r="G203" s="251" t="s">
        <v>336</v>
      </c>
      <c r="H203" s="252">
        <v>15.369999999999999</v>
      </c>
      <c r="I203" s="253"/>
      <c r="J203" s="254">
        <f>ROUND(I203*H203,2)</f>
        <v>0</v>
      </c>
      <c r="K203" s="250" t="s">
        <v>340</v>
      </c>
      <c r="L203" s="255"/>
      <c r="M203" s="256" t="s">
        <v>32</v>
      </c>
      <c r="N203" s="257" t="s">
        <v>48</v>
      </c>
      <c r="O203" s="87"/>
      <c r="P203" s="227">
        <f>O203*H203</f>
        <v>0</v>
      </c>
      <c r="Q203" s="227">
        <v>0.0051000000000000004</v>
      </c>
      <c r="R203" s="227">
        <f>Q203*H203</f>
        <v>0.078386999999999998</v>
      </c>
      <c r="S203" s="227">
        <v>0</v>
      </c>
      <c r="T203" s="228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9" t="s">
        <v>319</v>
      </c>
      <c r="AT203" s="229" t="s">
        <v>336</v>
      </c>
      <c r="AU203" s="229" t="s">
        <v>86</v>
      </c>
      <c r="AY203" s="19" t="s">
        <v>266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19" t="s">
        <v>84</v>
      </c>
      <c r="BK203" s="230">
        <f>ROUND(I203*H203,2)</f>
        <v>0</v>
      </c>
      <c r="BL203" s="19" t="s">
        <v>98</v>
      </c>
      <c r="BM203" s="229" t="s">
        <v>2228</v>
      </c>
    </row>
    <row r="204" s="13" customFormat="1">
      <c r="A204" s="13"/>
      <c r="B204" s="236"/>
      <c r="C204" s="237"/>
      <c r="D204" s="238" t="s">
        <v>276</v>
      </c>
      <c r="E204" s="239" t="s">
        <v>508</v>
      </c>
      <c r="F204" s="240" t="s">
        <v>2229</v>
      </c>
      <c r="G204" s="237"/>
      <c r="H204" s="241">
        <v>15.369999999999999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276</v>
      </c>
      <c r="AU204" s="247" t="s">
        <v>86</v>
      </c>
      <c r="AV204" s="13" t="s">
        <v>86</v>
      </c>
      <c r="AW204" s="13" t="s">
        <v>39</v>
      </c>
      <c r="AX204" s="13" t="s">
        <v>84</v>
      </c>
      <c r="AY204" s="247" t="s">
        <v>266</v>
      </c>
    </row>
    <row r="205" s="2" customFormat="1" ht="16.5" customHeight="1">
      <c r="A205" s="41"/>
      <c r="B205" s="42"/>
      <c r="C205" s="218" t="s">
        <v>510</v>
      </c>
      <c r="D205" s="218" t="s">
        <v>268</v>
      </c>
      <c r="E205" s="219" t="s">
        <v>511</v>
      </c>
      <c r="F205" s="220" t="s">
        <v>1454</v>
      </c>
      <c r="G205" s="221" t="s">
        <v>327</v>
      </c>
      <c r="H205" s="222">
        <v>639.74099999999999</v>
      </c>
      <c r="I205" s="223"/>
      <c r="J205" s="224">
        <f>ROUND(I205*H205,2)</f>
        <v>0</v>
      </c>
      <c r="K205" s="220" t="s">
        <v>272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0.001</v>
      </c>
      <c r="T205" s="228">
        <f>S205*H205</f>
        <v>0.639741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268</v>
      </c>
      <c r="AU205" s="229" t="s">
        <v>86</v>
      </c>
      <c r="AY205" s="19" t="s">
        <v>266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2230</v>
      </c>
    </row>
    <row r="206" s="2" customFormat="1">
      <c r="A206" s="41"/>
      <c r="B206" s="42"/>
      <c r="C206" s="43"/>
      <c r="D206" s="231" t="s">
        <v>274</v>
      </c>
      <c r="E206" s="43"/>
      <c r="F206" s="232" t="s">
        <v>514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274</v>
      </c>
      <c r="AU206" s="19" t="s">
        <v>86</v>
      </c>
    </row>
    <row r="207" s="2" customFormat="1" ht="24.15" customHeight="1">
      <c r="A207" s="41"/>
      <c r="B207" s="42"/>
      <c r="C207" s="218" t="s">
        <v>515</v>
      </c>
      <c r="D207" s="218" t="s">
        <v>268</v>
      </c>
      <c r="E207" s="219" t="s">
        <v>516</v>
      </c>
      <c r="F207" s="220" t="s">
        <v>517</v>
      </c>
      <c r="G207" s="221" t="s">
        <v>339</v>
      </c>
      <c r="H207" s="222">
        <v>0.59099999999999997</v>
      </c>
      <c r="I207" s="223"/>
      <c r="J207" s="224">
        <f>ROUND(I207*H207,2)</f>
        <v>0</v>
      </c>
      <c r="K207" s="220" t="s">
        <v>272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98</v>
      </c>
      <c r="AT207" s="229" t="s">
        <v>268</v>
      </c>
      <c r="AU207" s="229" t="s">
        <v>86</v>
      </c>
      <c r="AY207" s="19" t="s">
        <v>266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98</v>
      </c>
      <c r="BM207" s="229" t="s">
        <v>2231</v>
      </c>
    </row>
    <row r="208" s="2" customFormat="1">
      <c r="A208" s="41"/>
      <c r="B208" s="42"/>
      <c r="C208" s="43"/>
      <c r="D208" s="231" t="s">
        <v>274</v>
      </c>
      <c r="E208" s="43"/>
      <c r="F208" s="232" t="s">
        <v>519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274</v>
      </c>
      <c r="AU208" s="19" t="s">
        <v>86</v>
      </c>
    </row>
    <row r="209" s="12" customFormat="1" ht="25.92" customHeight="1">
      <c r="A209" s="12"/>
      <c r="B209" s="202"/>
      <c r="C209" s="203"/>
      <c r="D209" s="204" t="s">
        <v>76</v>
      </c>
      <c r="E209" s="205" t="s">
        <v>336</v>
      </c>
      <c r="F209" s="205" t="s">
        <v>520</v>
      </c>
      <c r="G209" s="203"/>
      <c r="H209" s="203"/>
      <c r="I209" s="206"/>
      <c r="J209" s="207">
        <f>BK209</f>
        <v>0</v>
      </c>
      <c r="K209" s="203"/>
      <c r="L209" s="208"/>
      <c r="M209" s="209"/>
      <c r="N209" s="210"/>
      <c r="O209" s="210"/>
      <c r="P209" s="211">
        <f>P210</f>
        <v>0</v>
      </c>
      <c r="Q209" s="210"/>
      <c r="R209" s="211">
        <f>R210</f>
        <v>0.01220944</v>
      </c>
      <c r="S209" s="210"/>
      <c r="T209" s="212">
        <f>T210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13" t="s">
        <v>93</v>
      </c>
      <c r="AT209" s="214" t="s">
        <v>76</v>
      </c>
      <c r="AU209" s="214" t="s">
        <v>77</v>
      </c>
      <c r="AY209" s="213" t="s">
        <v>266</v>
      </c>
      <c r="BK209" s="215">
        <f>BK210</f>
        <v>0</v>
      </c>
    </row>
    <row r="210" s="12" customFormat="1" ht="22.8" customHeight="1">
      <c r="A210" s="12"/>
      <c r="B210" s="202"/>
      <c r="C210" s="203"/>
      <c r="D210" s="204" t="s">
        <v>76</v>
      </c>
      <c r="E210" s="216" t="s">
        <v>521</v>
      </c>
      <c r="F210" s="216" t="s">
        <v>522</v>
      </c>
      <c r="G210" s="203"/>
      <c r="H210" s="203"/>
      <c r="I210" s="206"/>
      <c r="J210" s="217">
        <f>BK210</f>
        <v>0</v>
      </c>
      <c r="K210" s="203"/>
      <c r="L210" s="208"/>
      <c r="M210" s="209"/>
      <c r="N210" s="210"/>
      <c r="O210" s="210"/>
      <c r="P210" s="211">
        <f>SUM(P211:P218)</f>
        <v>0</v>
      </c>
      <c r="Q210" s="210"/>
      <c r="R210" s="211">
        <f>SUM(R211:R218)</f>
        <v>0.01220944</v>
      </c>
      <c r="S210" s="210"/>
      <c r="T210" s="212">
        <f>SUM(T211:T218)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13" t="s">
        <v>98</v>
      </c>
      <c r="AT210" s="214" t="s">
        <v>76</v>
      </c>
      <c r="AU210" s="214" t="s">
        <v>84</v>
      </c>
      <c r="AY210" s="213" t="s">
        <v>266</v>
      </c>
      <c r="BK210" s="215">
        <f>SUM(BK211:BK218)</f>
        <v>0</v>
      </c>
    </row>
    <row r="211" s="2" customFormat="1" ht="24.15" customHeight="1">
      <c r="A211" s="41"/>
      <c r="B211" s="42"/>
      <c r="C211" s="218" t="s">
        <v>523</v>
      </c>
      <c r="D211" s="218" t="s">
        <v>268</v>
      </c>
      <c r="E211" s="219" t="s">
        <v>524</v>
      </c>
      <c r="F211" s="220" t="s">
        <v>525</v>
      </c>
      <c r="G211" s="221" t="s">
        <v>336</v>
      </c>
      <c r="H211" s="222">
        <v>14.608000000000001</v>
      </c>
      <c r="I211" s="223"/>
      <c r="J211" s="224">
        <f>ROUND(I211*H211,2)</f>
        <v>0</v>
      </c>
      <c r="K211" s="220" t="s">
        <v>272</v>
      </c>
      <c r="L211" s="47"/>
      <c r="M211" s="225" t="s">
        <v>32</v>
      </c>
      <c r="N211" s="226" t="s">
        <v>48</v>
      </c>
      <c r="O211" s="87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9" t="s">
        <v>98</v>
      </c>
      <c r="AT211" s="229" t="s">
        <v>268</v>
      </c>
      <c r="AU211" s="229" t="s">
        <v>86</v>
      </c>
      <c r="AY211" s="19" t="s">
        <v>266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19" t="s">
        <v>84</v>
      </c>
      <c r="BK211" s="230">
        <f>ROUND(I211*H211,2)</f>
        <v>0</v>
      </c>
      <c r="BL211" s="19" t="s">
        <v>98</v>
      </c>
      <c r="BM211" s="229" t="s">
        <v>2232</v>
      </c>
    </row>
    <row r="212" s="2" customFormat="1">
      <c r="A212" s="41"/>
      <c r="B212" s="42"/>
      <c r="C212" s="43"/>
      <c r="D212" s="231" t="s">
        <v>274</v>
      </c>
      <c r="E212" s="43"/>
      <c r="F212" s="232" t="s">
        <v>527</v>
      </c>
      <c r="G212" s="43"/>
      <c r="H212" s="43"/>
      <c r="I212" s="233"/>
      <c r="J212" s="43"/>
      <c r="K212" s="43"/>
      <c r="L212" s="47"/>
      <c r="M212" s="234"/>
      <c r="N212" s="235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19" t="s">
        <v>274</v>
      </c>
      <c r="AU212" s="19" t="s">
        <v>86</v>
      </c>
    </row>
    <row r="213" s="13" customFormat="1">
      <c r="A213" s="13"/>
      <c r="B213" s="236"/>
      <c r="C213" s="237"/>
      <c r="D213" s="238" t="s">
        <v>276</v>
      </c>
      <c r="E213" s="239" t="s">
        <v>528</v>
      </c>
      <c r="F213" s="240" t="s">
        <v>2233</v>
      </c>
      <c r="G213" s="237"/>
      <c r="H213" s="241">
        <v>14.608000000000001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276</v>
      </c>
      <c r="AU213" s="247" t="s">
        <v>86</v>
      </c>
      <c r="AV213" s="13" t="s">
        <v>86</v>
      </c>
      <c r="AW213" s="13" t="s">
        <v>39</v>
      </c>
      <c r="AX213" s="13" t="s">
        <v>84</v>
      </c>
      <c r="AY213" s="247" t="s">
        <v>266</v>
      </c>
    </row>
    <row r="214" s="2" customFormat="1" ht="16.5" customHeight="1">
      <c r="A214" s="41"/>
      <c r="B214" s="42"/>
      <c r="C214" s="248" t="s">
        <v>530</v>
      </c>
      <c r="D214" s="248" t="s">
        <v>336</v>
      </c>
      <c r="E214" s="249" t="s">
        <v>531</v>
      </c>
      <c r="F214" s="250" t="s">
        <v>1459</v>
      </c>
      <c r="G214" s="251" t="s">
        <v>336</v>
      </c>
      <c r="H214" s="252">
        <v>14.608000000000001</v>
      </c>
      <c r="I214" s="253"/>
      <c r="J214" s="254">
        <f>ROUND(I214*H214,2)</f>
        <v>0</v>
      </c>
      <c r="K214" s="250" t="s">
        <v>272</v>
      </c>
      <c r="L214" s="255"/>
      <c r="M214" s="256" t="s">
        <v>32</v>
      </c>
      <c r="N214" s="257" t="s">
        <v>48</v>
      </c>
      <c r="O214" s="87"/>
      <c r="P214" s="227">
        <f>O214*H214</f>
        <v>0</v>
      </c>
      <c r="Q214" s="227">
        <v>0.00018000000000000001</v>
      </c>
      <c r="R214" s="227">
        <f>Q214*H214</f>
        <v>0.0026294400000000002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319</v>
      </c>
      <c r="AT214" s="229" t="s">
        <v>336</v>
      </c>
      <c r="AU214" s="229" t="s">
        <v>86</v>
      </c>
      <c r="AY214" s="19" t="s">
        <v>266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2234</v>
      </c>
    </row>
    <row r="215" s="2" customFormat="1" ht="24.15" customHeight="1">
      <c r="A215" s="41"/>
      <c r="B215" s="42"/>
      <c r="C215" s="218" t="s">
        <v>534</v>
      </c>
      <c r="D215" s="218" t="s">
        <v>268</v>
      </c>
      <c r="E215" s="219" t="s">
        <v>535</v>
      </c>
      <c r="F215" s="220" t="s">
        <v>1461</v>
      </c>
      <c r="G215" s="221" t="s">
        <v>452</v>
      </c>
      <c r="H215" s="222">
        <v>1</v>
      </c>
      <c r="I215" s="223"/>
      <c r="J215" s="224">
        <f>ROUND(I215*H215,2)</f>
        <v>0</v>
      </c>
      <c r="K215" s="220" t="s">
        <v>272</v>
      </c>
      <c r="L215" s="47"/>
      <c r="M215" s="225" t="s">
        <v>32</v>
      </c>
      <c r="N215" s="226" t="s">
        <v>48</v>
      </c>
      <c r="O215" s="87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9" t="s">
        <v>98</v>
      </c>
      <c r="AT215" s="229" t="s">
        <v>268</v>
      </c>
      <c r="AU215" s="229" t="s">
        <v>86</v>
      </c>
      <c r="AY215" s="19" t="s">
        <v>266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19" t="s">
        <v>84</v>
      </c>
      <c r="BK215" s="230">
        <f>ROUND(I215*H215,2)</f>
        <v>0</v>
      </c>
      <c r="BL215" s="19" t="s">
        <v>98</v>
      </c>
      <c r="BM215" s="229" t="s">
        <v>2235</v>
      </c>
    </row>
    <row r="216" s="2" customFormat="1">
      <c r="A216" s="41"/>
      <c r="B216" s="42"/>
      <c r="C216" s="43"/>
      <c r="D216" s="231" t="s">
        <v>274</v>
      </c>
      <c r="E216" s="43"/>
      <c r="F216" s="232" t="s">
        <v>538</v>
      </c>
      <c r="G216" s="43"/>
      <c r="H216" s="43"/>
      <c r="I216" s="233"/>
      <c r="J216" s="43"/>
      <c r="K216" s="43"/>
      <c r="L216" s="47"/>
      <c r="M216" s="234"/>
      <c r="N216" s="235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19" t="s">
        <v>274</v>
      </c>
      <c r="AU216" s="19" t="s">
        <v>86</v>
      </c>
    </row>
    <row r="217" s="13" customFormat="1">
      <c r="A217" s="13"/>
      <c r="B217" s="236"/>
      <c r="C217" s="237"/>
      <c r="D217" s="238" t="s">
        <v>276</v>
      </c>
      <c r="E217" s="239" t="s">
        <v>539</v>
      </c>
      <c r="F217" s="240" t="s">
        <v>84</v>
      </c>
      <c r="G217" s="237"/>
      <c r="H217" s="241">
        <v>1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276</v>
      </c>
      <c r="AU217" s="247" t="s">
        <v>86</v>
      </c>
      <c r="AV217" s="13" t="s">
        <v>86</v>
      </c>
      <c r="AW217" s="13" t="s">
        <v>39</v>
      </c>
      <c r="AX217" s="13" t="s">
        <v>84</v>
      </c>
      <c r="AY217" s="247" t="s">
        <v>266</v>
      </c>
    </row>
    <row r="218" s="2" customFormat="1" ht="16.5" customHeight="1">
      <c r="A218" s="41"/>
      <c r="B218" s="42"/>
      <c r="C218" s="248" t="s">
        <v>541</v>
      </c>
      <c r="D218" s="248" t="s">
        <v>336</v>
      </c>
      <c r="E218" s="249" t="s">
        <v>542</v>
      </c>
      <c r="F218" s="250" t="s">
        <v>543</v>
      </c>
      <c r="G218" s="251" t="s">
        <v>452</v>
      </c>
      <c r="H218" s="252">
        <v>1</v>
      </c>
      <c r="I218" s="253"/>
      <c r="J218" s="254">
        <f>ROUND(I218*H218,2)</f>
        <v>0</v>
      </c>
      <c r="K218" s="250" t="s">
        <v>272</v>
      </c>
      <c r="L218" s="255"/>
      <c r="M218" s="256" t="s">
        <v>32</v>
      </c>
      <c r="N218" s="257" t="s">
        <v>48</v>
      </c>
      <c r="O218" s="87"/>
      <c r="P218" s="227">
        <f>O218*H218</f>
        <v>0</v>
      </c>
      <c r="Q218" s="227">
        <v>0.00958</v>
      </c>
      <c r="R218" s="227">
        <f>Q218*H218</f>
        <v>0.00958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319</v>
      </c>
      <c r="AT218" s="229" t="s">
        <v>336</v>
      </c>
      <c r="AU218" s="229" t="s">
        <v>86</v>
      </c>
      <c r="AY218" s="19" t="s">
        <v>266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2236</v>
      </c>
    </row>
    <row r="219" s="12" customFormat="1" ht="25.92" customHeight="1">
      <c r="A219" s="12"/>
      <c r="B219" s="202"/>
      <c r="C219" s="203"/>
      <c r="D219" s="204" t="s">
        <v>76</v>
      </c>
      <c r="E219" s="205" t="s">
        <v>545</v>
      </c>
      <c r="F219" s="205" t="s">
        <v>546</v>
      </c>
      <c r="G219" s="203"/>
      <c r="H219" s="203"/>
      <c r="I219" s="206"/>
      <c r="J219" s="207">
        <f>BK219</f>
        <v>0</v>
      </c>
      <c r="K219" s="203"/>
      <c r="L219" s="208"/>
      <c r="M219" s="209"/>
      <c r="N219" s="210"/>
      <c r="O219" s="210"/>
      <c r="P219" s="211">
        <f>SUM(P220:P225)</f>
        <v>0</v>
      </c>
      <c r="Q219" s="210"/>
      <c r="R219" s="211">
        <f>SUM(R220:R225)</f>
        <v>0</v>
      </c>
      <c r="S219" s="210"/>
      <c r="T219" s="212">
        <f>SUM(T220:T225)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98</v>
      </c>
      <c r="AT219" s="214" t="s">
        <v>76</v>
      </c>
      <c r="AU219" s="214" t="s">
        <v>77</v>
      </c>
      <c r="AY219" s="213" t="s">
        <v>266</v>
      </c>
      <c r="BK219" s="215">
        <f>SUM(BK220:BK225)</f>
        <v>0</v>
      </c>
    </row>
    <row r="220" s="2" customFormat="1" ht="24.15" customHeight="1">
      <c r="A220" s="41"/>
      <c r="B220" s="42"/>
      <c r="C220" s="218" t="s">
        <v>547</v>
      </c>
      <c r="D220" s="258" t="s">
        <v>268</v>
      </c>
      <c r="E220" s="219" t="s">
        <v>548</v>
      </c>
      <c r="F220" s="220" t="s">
        <v>549</v>
      </c>
      <c r="G220" s="221" t="s">
        <v>339</v>
      </c>
      <c r="H220" s="222">
        <v>300.08600000000001</v>
      </c>
      <c r="I220" s="223"/>
      <c r="J220" s="224">
        <f>ROUND(I220*H220,2)</f>
        <v>0</v>
      </c>
      <c r="K220" s="220" t="s">
        <v>272</v>
      </c>
      <c r="L220" s="47"/>
      <c r="M220" s="225" t="s">
        <v>32</v>
      </c>
      <c r="N220" s="226" t="s">
        <v>48</v>
      </c>
      <c r="O220" s="87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98</v>
      </c>
      <c r="AT220" s="229" t="s">
        <v>268</v>
      </c>
      <c r="AU220" s="229" t="s">
        <v>84</v>
      </c>
      <c r="AY220" s="19" t="s">
        <v>266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2237</v>
      </c>
    </row>
    <row r="221" s="2" customFormat="1">
      <c r="A221" s="41"/>
      <c r="B221" s="42"/>
      <c r="C221" s="43"/>
      <c r="D221" s="231" t="s">
        <v>274</v>
      </c>
      <c r="E221" s="43"/>
      <c r="F221" s="232" t="s">
        <v>551</v>
      </c>
      <c r="G221" s="43"/>
      <c r="H221" s="43"/>
      <c r="I221" s="233"/>
      <c r="J221" s="43"/>
      <c r="K221" s="43"/>
      <c r="L221" s="47"/>
      <c r="M221" s="234"/>
      <c r="N221" s="235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274</v>
      </c>
      <c r="AU221" s="19" t="s">
        <v>84</v>
      </c>
    </row>
    <row r="222" s="13" customFormat="1">
      <c r="A222" s="13"/>
      <c r="B222" s="236"/>
      <c r="C222" s="237"/>
      <c r="D222" s="238" t="s">
        <v>276</v>
      </c>
      <c r="E222" s="239" t="s">
        <v>552</v>
      </c>
      <c r="F222" s="240" t="s">
        <v>2238</v>
      </c>
      <c r="G222" s="237"/>
      <c r="H222" s="241">
        <v>300.08600000000001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276</v>
      </c>
      <c r="AU222" s="247" t="s">
        <v>84</v>
      </c>
      <c r="AV222" s="13" t="s">
        <v>86</v>
      </c>
      <c r="AW222" s="13" t="s">
        <v>39</v>
      </c>
      <c r="AX222" s="13" t="s">
        <v>84</v>
      </c>
      <c r="AY222" s="247" t="s">
        <v>266</v>
      </c>
    </row>
    <row r="223" s="2" customFormat="1" ht="24.15" customHeight="1">
      <c r="A223" s="41"/>
      <c r="B223" s="42"/>
      <c r="C223" s="218" t="s">
        <v>554</v>
      </c>
      <c r="D223" s="218" t="s">
        <v>268</v>
      </c>
      <c r="E223" s="219" t="s">
        <v>555</v>
      </c>
      <c r="F223" s="220" t="s">
        <v>556</v>
      </c>
      <c r="G223" s="221" t="s">
        <v>339</v>
      </c>
      <c r="H223" s="222">
        <v>8.2729999999999997</v>
      </c>
      <c r="I223" s="223"/>
      <c r="J223" s="224">
        <f>ROUND(I223*H223,2)</f>
        <v>0</v>
      </c>
      <c r="K223" s="220" t="s">
        <v>272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98</v>
      </c>
      <c r="AT223" s="229" t="s">
        <v>268</v>
      </c>
      <c r="AU223" s="229" t="s">
        <v>84</v>
      </c>
      <c r="AY223" s="19" t="s">
        <v>266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98</v>
      </c>
      <c r="BM223" s="229" t="s">
        <v>2239</v>
      </c>
    </row>
    <row r="224" s="2" customFormat="1">
      <c r="A224" s="41"/>
      <c r="B224" s="42"/>
      <c r="C224" s="43"/>
      <c r="D224" s="231" t="s">
        <v>274</v>
      </c>
      <c r="E224" s="43"/>
      <c r="F224" s="232" t="s">
        <v>558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274</v>
      </c>
      <c r="AU224" s="19" t="s">
        <v>84</v>
      </c>
    </row>
    <row r="225" s="13" customFormat="1">
      <c r="A225" s="13"/>
      <c r="B225" s="236"/>
      <c r="C225" s="237"/>
      <c r="D225" s="238" t="s">
        <v>276</v>
      </c>
      <c r="E225" s="239" t="s">
        <v>559</v>
      </c>
      <c r="F225" s="240" t="s">
        <v>2240</v>
      </c>
      <c r="G225" s="237"/>
      <c r="H225" s="241">
        <v>8.2729999999999997</v>
      </c>
      <c r="I225" s="242"/>
      <c r="J225" s="237"/>
      <c r="K225" s="237"/>
      <c r="L225" s="243"/>
      <c r="M225" s="270"/>
      <c r="N225" s="271"/>
      <c r="O225" s="271"/>
      <c r="P225" s="271"/>
      <c r="Q225" s="271"/>
      <c r="R225" s="271"/>
      <c r="S225" s="271"/>
      <c r="T225" s="27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276</v>
      </c>
      <c r="AU225" s="247" t="s">
        <v>84</v>
      </c>
      <c r="AV225" s="13" t="s">
        <v>86</v>
      </c>
      <c r="AW225" s="13" t="s">
        <v>39</v>
      </c>
      <c r="AX225" s="13" t="s">
        <v>84</v>
      </c>
      <c r="AY225" s="247" t="s">
        <v>266</v>
      </c>
    </row>
    <row r="226" s="2" customFormat="1" ht="6.96" customHeight="1">
      <c r="A226" s="41"/>
      <c r="B226" s="62"/>
      <c r="C226" s="63"/>
      <c r="D226" s="63"/>
      <c r="E226" s="63"/>
      <c r="F226" s="63"/>
      <c r="G226" s="63"/>
      <c r="H226" s="63"/>
      <c r="I226" s="63"/>
      <c r="J226" s="63"/>
      <c r="K226" s="63"/>
      <c r="L226" s="47"/>
      <c r="M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</row>
  </sheetData>
  <sheetProtection sheet="1" autoFilter="0" formatColumns="0" formatRows="0" objects="1" scenarios="1" spinCount="100000" saltValue="6MuhzVXqzeSw4+m0h0O43p7lypcto9Dbt/ECUSvKJo2a50SF6FFYd57atfOswpRanxLvIjAZhfmQh37PrGCx/Q==" hashValue="tgaD1EYc5rEbeqGF3lMaKygh6ptYlVXqlfrPSe2otD9B7MhLMDkQDsq+JB2xYnhmDLnqNcyFTZfo0abGPKWiGQ==" algorithmName="SHA-512" password="CC35"/>
  <autoFilter ref="C103:K22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7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75421"/>
    <hyperlink ref="F124" r:id="rId7" display="https://podminky.urs.cz/item/CS_URS_2023_02/154075423"/>
    <hyperlink ref="F127" r:id="rId8" display="https://podminky.urs.cz/item/CS_URS_2023_02/154075521"/>
    <hyperlink ref="F129" r:id="rId9" display="https://podminky.urs.cz/item/CS_URS_2023_02/154077341"/>
    <hyperlink ref="F131" r:id="rId10" display="https://podminky.urs.cz/item/CS_URS_2023_02/154077342"/>
    <hyperlink ref="F137" r:id="rId11" display="https://podminky.urs.cz/item/CS_URS_2023_02/171201201"/>
    <hyperlink ref="F140" r:id="rId12" display="https://podminky.urs.cz/item/CS_URS_2023_02/216905111"/>
    <hyperlink ref="F143" r:id="rId13" display="https://podminky.urs.cz/item/CS_URS_2023_02/216906111"/>
    <hyperlink ref="F146" r:id="rId14" display="https://podminky.urs.cz/item/CS_URS_2023_02/274313611"/>
    <hyperlink ref="F149" r:id="rId15" display="https://podminky.urs.cz/item/CS_URS_2023_02/274351121"/>
    <hyperlink ref="F152" r:id="rId16" display="https://podminky.urs.cz/item/CS_URS_2023_02/274351122"/>
    <hyperlink ref="F155" r:id="rId17" display="https://podminky.urs.cz/item/CS_URS_2023_02/451541192"/>
    <hyperlink ref="F157" r:id="rId18" display="https://podminky.urs.cz/item/CS_URS_2023_02/451573111"/>
    <hyperlink ref="F160" r:id="rId19" display="https://podminky.urs.cz/item/CS_URS_2023_02/452321131"/>
    <hyperlink ref="F163" r:id="rId20" display="https://podminky.urs.cz/item/CS_URS_2023_02/452321192"/>
    <hyperlink ref="F165" r:id="rId21" display="https://podminky.urs.cz/item/CS_URS_2023_02/452351101"/>
    <hyperlink ref="F171" r:id="rId22" display="https://podminky.urs.cz/item/CS_URS_2023_02/452351192"/>
    <hyperlink ref="F173" r:id="rId23" display="https://podminky.urs.cz/item/CS_URS_2023_02/452361192"/>
    <hyperlink ref="F175" r:id="rId24" display="https://podminky.urs.cz/item/CS_URS_2023_02/452368211"/>
    <hyperlink ref="F179" r:id="rId25" display="https://podminky.urs.cz/item/CS_URS_2023_02/584121108"/>
    <hyperlink ref="F184" r:id="rId26" display="https://podminky.urs.cz/item/CS_URS_2023_02/961055111"/>
    <hyperlink ref="F193" r:id="rId27" display="https://podminky.urs.cz/item/CS_URS_2023_02/998255111"/>
    <hyperlink ref="F197" r:id="rId28" display="https://podminky.urs.cz/item/CS_URS_2023_02/767995113"/>
    <hyperlink ref="F206" r:id="rId29" display="https://podminky.urs.cz/item/CS_URS_2023_02/767996701"/>
    <hyperlink ref="F208" r:id="rId30" display="https://podminky.urs.cz/item/CS_URS_2023_02/998767101"/>
    <hyperlink ref="F212" r:id="rId31" display="https://podminky.urs.cz/item/CS_URS_2023_02/210220003"/>
    <hyperlink ref="F216" r:id="rId32" display="https://podminky.urs.cz/item/CS_URS_2023_02/210220361"/>
    <hyperlink ref="F221" r:id="rId33" display="https://podminky.urs.cz/item/CS_URS_2023_02/171201231R"/>
    <hyperlink ref="F224" r:id="rId34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2241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ROUND(J99,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ROUND((SUM(BE99:BE214)),  2)</f>
        <v>0</v>
      </c>
      <c r="G37" s="41"/>
      <c r="H37" s="41"/>
      <c r="I37" s="162">
        <v>0.20999999999999999</v>
      </c>
      <c r="J37" s="161">
        <f>ROUND(((SUM(BE99:BE214))*I37),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ROUND((SUM(BF99:BF214)),  2)</f>
        <v>0</v>
      </c>
      <c r="G38" s="41"/>
      <c r="H38" s="41"/>
      <c r="I38" s="162">
        <v>0.12</v>
      </c>
      <c r="J38" s="161">
        <f>ROUND(((SUM(BF99:BF214))*I38),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ROUND((SUM(BG99:BG214)),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ROUND((SUM(BH99:BH214)),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ROUND((SUM(BI99:BI214)),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 xml:space="preserve">SO 01.3e - Nová stoka B - Ražená štola  pro výstavbu stoky B (objekt 28)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J99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J101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J139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572</v>
      </c>
      <c r="E71" s="188"/>
      <c r="F71" s="188"/>
      <c r="G71" s="188"/>
      <c r="H71" s="188"/>
      <c r="I71" s="188"/>
      <c r="J71" s="189">
        <f>J176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241</v>
      </c>
      <c r="E72" s="188"/>
      <c r="F72" s="188"/>
      <c r="G72" s="188"/>
      <c r="H72" s="188"/>
      <c r="I72" s="188"/>
      <c r="J72" s="189">
        <f>J185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244</v>
      </c>
      <c r="E73" s="188"/>
      <c r="F73" s="188"/>
      <c r="G73" s="188"/>
      <c r="H73" s="188"/>
      <c r="I73" s="188"/>
      <c r="J73" s="189">
        <f>J201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245</v>
      </c>
      <c r="E74" s="188"/>
      <c r="F74" s="188"/>
      <c r="G74" s="188"/>
      <c r="H74" s="188"/>
      <c r="I74" s="188"/>
      <c r="J74" s="189">
        <f>J203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80"/>
      <c r="C75" s="181"/>
      <c r="D75" s="182" t="s">
        <v>250</v>
      </c>
      <c r="E75" s="183"/>
      <c r="F75" s="183"/>
      <c r="G75" s="183"/>
      <c r="H75" s="183"/>
      <c r="I75" s="183"/>
      <c r="J75" s="184">
        <f>J206</f>
        <v>0</v>
      </c>
      <c r="K75" s="181"/>
      <c r="L75" s="18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64"/>
      <c r="C81" s="65"/>
      <c r="D81" s="65"/>
      <c r="E81" s="65"/>
      <c r="F81" s="65"/>
      <c r="G81" s="65"/>
      <c r="H81" s="65"/>
      <c r="I81" s="65"/>
      <c r="J81" s="65"/>
      <c r="K81" s="65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251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74" t="str">
        <f>E7</f>
        <v>ÚČOV nát. lab. LB - Stokový systém</v>
      </c>
      <c r="F85" s="34"/>
      <c r="G85" s="34"/>
      <c r="H85" s="34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224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74" t="s">
        <v>227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230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1"/>
      <c r="B89" s="42"/>
      <c r="C89" s="43"/>
      <c r="D89" s="43"/>
      <c r="E89" s="175" t="s">
        <v>231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232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6.5" customHeight="1">
      <c r="A91" s="41"/>
      <c r="B91" s="42"/>
      <c r="C91" s="43"/>
      <c r="D91" s="43"/>
      <c r="E91" s="72" t="str">
        <f>E13</f>
        <v xml:space="preserve">SO 01.3e - Nová stoka B - Ražená štola  pro výstavbu stoky B (objekt 28)</v>
      </c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4" t="s">
        <v>22</v>
      </c>
      <c r="D93" s="43"/>
      <c r="E93" s="43"/>
      <c r="F93" s="29" t="str">
        <f>F16</f>
        <v>Praha 6, k.ú. Bubeneč</v>
      </c>
      <c r="G93" s="43"/>
      <c r="H93" s="43"/>
      <c r="I93" s="34" t="s">
        <v>24</v>
      </c>
      <c r="J93" s="75" t="str">
        <f>IF(J16="","",J16)</f>
        <v>4. 2. 2025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4" t="s">
        <v>30</v>
      </c>
      <c r="D95" s="43"/>
      <c r="E95" s="43"/>
      <c r="F95" s="29" t="str">
        <f>E19</f>
        <v>Hlavní město Praha</v>
      </c>
      <c r="G95" s="43"/>
      <c r="H95" s="43"/>
      <c r="I95" s="34" t="s">
        <v>37</v>
      </c>
      <c r="J95" s="39" t="str">
        <f>E25</f>
        <v>SWECO a.s.</v>
      </c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35</v>
      </c>
      <c r="D96" s="43"/>
      <c r="E96" s="43"/>
      <c r="F96" s="29" t="str">
        <f>IF(E22="","",E22)</f>
        <v>Vyplň údaj</v>
      </c>
      <c r="G96" s="43"/>
      <c r="H96" s="43"/>
      <c r="I96" s="34" t="s">
        <v>40</v>
      </c>
      <c r="J96" s="39" t="str">
        <f>E28</f>
        <v>SWECO a.s.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11" customFormat="1" ht="29.28" customHeight="1">
      <c r="A98" s="191"/>
      <c r="B98" s="192"/>
      <c r="C98" s="193" t="s">
        <v>252</v>
      </c>
      <c r="D98" s="194" t="s">
        <v>62</v>
      </c>
      <c r="E98" s="194" t="s">
        <v>58</v>
      </c>
      <c r="F98" s="194" t="s">
        <v>59</v>
      </c>
      <c r="G98" s="194" t="s">
        <v>253</v>
      </c>
      <c r="H98" s="194" t="s">
        <v>254</v>
      </c>
      <c r="I98" s="194" t="s">
        <v>255</v>
      </c>
      <c r="J98" s="194" t="s">
        <v>236</v>
      </c>
      <c r="K98" s="195" t="s">
        <v>256</v>
      </c>
      <c r="L98" s="196"/>
      <c r="M98" s="95" t="s">
        <v>32</v>
      </c>
      <c r="N98" s="96" t="s">
        <v>47</v>
      </c>
      <c r="O98" s="96" t="s">
        <v>257</v>
      </c>
      <c r="P98" s="96" t="s">
        <v>258</v>
      </c>
      <c r="Q98" s="96" t="s">
        <v>259</v>
      </c>
      <c r="R98" s="96" t="s">
        <v>260</v>
      </c>
      <c r="S98" s="96" t="s">
        <v>261</v>
      </c>
      <c r="T98" s="97" t="s">
        <v>262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1"/>
      <c r="B99" s="42"/>
      <c r="C99" s="102" t="s">
        <v>263</v>
      </c>
      <c r="D99" s="43"/>
      <c r="E99" s="43"/>
      <c r="F99" s="43"/>
      <c r="G99" s="43"/>
      <c r="H99" s="43"/>
      <c r="I99" s="43"/>
      <c r="J99" s="197">
        <f>BK99</f>
        <v>0</v>
      </c>
      <c r="K99" s="43"/>
      <c r="L99" s="47"/>
      <c r="M99" s="98"/>
      <c r="N99" s="198"/>
      <c r="O99" s="99"/>
      <c r="P99" s="199">
        <f>P100+P206</f>
        <v>0</v>
      </c>
      <c r="Q99" s="99"/>
      <c r="R99" s="199">
        <f>R100+R206</f>
        <v>58.46979838</v>
      </c>
      <c r="S99" s="99"/>
      <c r="T99" s="200">
        <f>T100+T206</f>
        <v>7.9153589999999987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76</v>
      </c>
      <c r="AU99" s="19" t="s">
        <v>237</v>
      </c>
      <c r="BK99" s="201">
        <f>BK100+BK206</f>
        <v>0</v>
      </c>
    </row>
    <row r="100" s="12" customFormat="1" ht="25.92" customHeight="1">
      <c r="A100" s="12"/>
      <c r="B100" s="202"/>
      <c r="C100" s="203"/>
      <c r="D100" s="204" t="s">
        <v>76</v>
      </c>
      <c r="E100" s="205" t="s">
        <v>264</v>
      </c>
      <c r="F100" s="205" t="s">
        <v>265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P101+P139+P176+P185+P201+P203</f>
        <v>0</v>
      </c>
      <c r="Q100" s="210"/>
      <c r="R100" s="211">
        <f>R101+R139+R176+R185+R201+R203</f>
        <v>58.46979838</v>
      </c>
      <c r="S100" s="210"/>
      <c r="T100" s="212">
        <f>T101+T139+T176+T185+T201+T203</f>
        <v>7.9153589999999987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84</v>
      </c>
      <c r="AT100" s="214" t="s">
        <v>76</v>
      </c>
      <c r="AU100" s="214" t="s">
        <v>77</v>
      </c>
      <c r="AY100" s="213" t="s">
        <v>266</v>
      </c>
      <c r="BK100" s="215">
        <f>BK101+BK139+BK176+BK185+BK201+BK203</f>
        <v>0</v>
      </c>
    </row>
    <row r="101" s="12" customFormat="1" ht="22.8" customHeight="1">
      <c r="A101" s="12"/>
      <c r="B101" s="202"/>
      <c r="C101" s="203"/>
      <c r="D101" s="204" t="s">
        <v>76</v>
      </c>
      <c r="E101" s="216" t="s">
        <v>84</v>
      </c>
      <c r="F101" s="216" t="s">
        <v>267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SUM(P102:P138)</f>
        <v>0</v>
      </c>
      <c r="Q101" s="210"/>
      <c r="R101" s="211">
        <f>SUM(R102:R138)</f>
        <v>31.872295200000003</v>
      </c>
      <c r="S101" s="210"/>
      <c r="T101" s="212">
        <f>SUM(T102:T138)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98</v>
      </c>
      <c r="AT101" s="214" t="s">
        <v>76</v>
      </c>
      <c r="AU101" s="214" t="s">
        <v>84</v>
      </c>
      <c r="AY101" s="213" t="s">
        <v>266</v>
      </c>
      <c r="BK101" s="215">
        <f>SUM(BK102:BK138)</f>
        <v>0</v>
      </c>
    </row>
    <row r="102" s="2" customFormat="1" ht="24.15" customHeight="1">
      <c r="A102" s="41"/>
      <c r="B102" s="42"/>
      <c r="C102" s="218" t="s">
        <v>84</v>
      </c>
      <c r="D102" s="218" t="s">
        <v>268</v>
      </c>
      <c r="E102" s="219" t="s">
        <v>573</v>
      </c>
      <c r="F102" s="220" t="s">
        <v>574</v>
      </c>
      <c r="G102" s="221" t="s">
        <v>281</v>
      </c>
      <c r="H102" s="222">
        <v>102.5</v>
      </c>
      <c r="I102" s="223"/>
      <c r="J102" s="224">
        <f>ROUND(I102*H102,2)</f>
        <v>0</v>
      </c>
      <c r="K102" s="220" t="s">
        <v>272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268</v>
      </c>
      <c r="AU102" s="229" t="s">
        <v>86</v>
      </c>
      <c r="AY102" s="19" t="s">
        <v>266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2242</v>
      </c>
    </row>
    <row r="103" s="2" customFormat="1">
      <c r="A103" s="41"/>
      <c r="B103" s="42"/>
      <c r="C103" s="43"/>
      <c r="D103" s="231" t="s">
        <v>274</v>
      </c>
      <c r="E103" s="43"/>
      <c r="F103" s="232" t="s">
        <v>577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274</v>
      </c>
      <c r="AU103" s="19" t="s">
        <v>86</v>
      </c>
    </row>
    <row r="104" s="15" customFormat="1">
      <c r="A104" s="15"/>
      <c r="B104" s="273"/>
      <c r="C104" s="274"/>
      <c r="D104" s="238" t="s">
        <v>276</v>
      </c>
      <c r="E104" s="275" t="s">
        <v>32</v>
      </c>
      <c r="F104" s="276" t="s">
        <v>2243</v>
      </c>
      <c r="G104" s="274"/>
      <c r="H104" s="275" t="s">
        <v>32</v>
      </c>
      <c r="I104" s="277"/>
      <c r="J104" s="274"/>
      <c r="K104" s="274"/>
      <c r="L104" s="278"/>
      <c r="M104" s="279"/>
      <c r="N104" s="280"/>
      <c r="O104" s="280"/>
      <c r="P104" s="280"/>
      <c r="Q104" s="280"/>
      <c r="R104" s="280"/>
      <c r="S104" s="280"/>
      <c r="T104" s="281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82" t="s">
        <v>276</v>
      </c>
      <c r="AU104" s="282" t="s">
        <v>86</v>
      </c>
      <c r="AV104" s="15" t="s">
        <v>84</v>
      </c>
      <c r="AW104" s="15" t="s">
        <v>39</v>
      </c>
      <c r="AX104" s="15" t="s">
        <v>77</v>
      </c>
      <c r="AY104" s="282" t="s">
        <v>266</v>
      </c>
    </row>
    <row r="105" s="13" customFormat="1">
      <c r="A105" s="13"/>
      <c r="B105" s="236"/>
      <c r="C105" s="237"/>
      <c r="D105" s="238" t="s">
        <v>276</v>
      </c>
      <c r="E105" s="239" t="s">
        <v>32</v>
      </c>
      <c r="F105" s="240" t="s">
        <v>2244</v>
      </c>
      <c r="G105" s="237"/>
      <c r="H105" s="241">
        <v>102.5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276</v>
      </c>
      <c r="AU105" s="247" t="s">
        <v>86</v>
      </c>
      <c r="AV105" s="13" t="s">
        <v>86</v>
      </c>
      <c r="AW105" s="13" t="s">
        <v>39</v>
      </c>
      <c r="AX105" s="13" t="s">
        <v>84</v>
      </c>
      <c r="AY105" s="247" t="s">
        <v>266</v>
      </c>
    </row>
    <row r="106" s="2" customFormat="1" ht="24.15" customHeight="1">
      <c r="A106" s="41"/>
      <c r="B106" s="42"/>
      <c r="C106" s="218" t="s">
        <v>86</v>
      </c>
      <c r="D106" s="218" t="s">
        <v>268</v>
      </c>
      <c r="E106" s="219" t="s">
        <v>2245</v>
      </c>
      <c r="F106" s="220" t="s">
        <v>2246</v>
      </c>
      <c r="G106" s="221" t="s">
        <v>288</v>
      </c>
      <c r="H106" s="222">
        <v>254.93000000000001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0.0093600000000000003</v>
      </c>
      <c r="R106" s="227">
        <f>Q106*H106</f>
        <v>2.3861448000000003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86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2247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2248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86</v>
      </c>
    </row>
    <row r="108" s="2" customFormat="1" ht="24.15" customHeight="1">
      <c r="A108" s="41"/>
      <c r="B108" s="42"/>
      <c r="C108" s="218" t="s">
        <v>93</v>
      </c>
      <c r="D108" s="218" t="s">
        <v>268</v>
      </c>
      <c r="E108" s="219" t="s">
        <v>2249</v>
      </c>
      <c r="F108" s="220" t="s">
        <v>2250</v>
      </c>
      <c r="G108" s="221" t="s">
        <v>271</v>
      </c>
      <c r="H108" s="222">
        <v>210.67500000000001</v>
      </c>
      <c r="I108" s="223"/>
      <c r="J108" s="224">
        <f>ROUND(I108*H108,2)</f>
        <v>0</v>
      </c>
      <c r="K108" s="220" t="s">
        <v>272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0.063039999999999999</v>
      </c>
      <c r="R108" s="227">
        <f>Q108*H108</f>
        <v>13.280952000000001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268</v>
      </c>
      <c r="AU108" s="229" t="s">
        <v>86</v>
      </c>
      <c r="AY108" s="19" t="s">
        <v>266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2251</v>
      </c>
    </row>
    <row r="109" s="2" customFormat="1">
      <c r="A109" s="41"/>
      <c r="B109" s="42"/>
      <c r="C109" s="43"/>
      <c r="D109" s="231" t="s">
        <v>274</v>
      </c>
      <c r="E109" s="43"/>
      <c r="F109" s="232" t="s">
        <v>2252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274</v>
      </c>
      <c r="AU109" s="19" t="s">
        <v>86</v>
      </c>
    </row>
    <row r="110" s="13" customFormat="1">
      <c r="A110" s="13"/>
      <c r="B110" s="236"/>
      <c r="C110" s="237"/>
      <c r="D110" s="238" t="s">
        <v>276</v>
      </c>
      <c r="E110" s="239" t="s">
        <v>2253</v>
      </c>
      <c r="F110" s="240" t="s">
        <v>2254</v>
      </c>
      <c r="G110" s="237"/>
      <c r="H110" s="241">
        <v>210.67500000000001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276</v>
      </c>
      <c r="AU110" s="247" t="s">
        <v>86</v>
      </c>
      <c r="AV110" s="13" t="s">
        <v>86</v>
      </c>
      <c r="AW110" s="13" t="s">
        <v>39</v>
      </c>
      <c r="AX110" s="13" t="s">
        <v>84</v>
      </c>
      <c r="AY110" s="247" t="s">
        <v>266</v>
      </c>
    </row>
    <row r="111" s="2" customFormat="1" ht="24.15" customHeight="1">
      <c r="A111" s="41"/>
      <c r="B111" s="42"/>
      <c r="C111" s="218" t="s">
        <v>98</v>
      </c>
      <c r="D111" s="218" t="s">
        <v>268</v>
      </c>
      <c r="E111" s="219" t="s">
        <v>2255</v>
      </c>
      <c r="F111" s="220" t="s">
        <v>2256</v>
      </c>
      <c r="G111" s="221" t="s">
        <v>271</v>
      </c>
      <c r="H111" s="222">
        <v>254.24000000000001</v>
      </c>
      <c r="I111" s="223"/>
      <c r="J111" s="224">
        <f>ROUND(I111*H111,2)</f>
        <v>0</v>
      </c>
      <c r="K111" s="220" t="s">
        <v>272</v>
      </c>
      <c r="L111" s="47"/>
      <c r="M111" s="225" t="s">
        <v>32</v>
      </c>
      <c r="N111" s="226" t="s">
        <v>48</v>
      </c>
      <c r="O111" s="87"/>
      <c r="P111" s="227">
        <f>O111*H111</f>
        <v>0</v>
      </c>
      <c r="Q111" s="227">
        <v>0.0065100000000000002</v>
      </c>
      <c r="R111" s="227">
        <f>Q111*H111</f>
        <v>1.6551024000000001</v>
      </c>
      <c r="S111" s="227">
        <v>0</v>
      </c>
      <c r="T111" s="228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9" t="s">
        <v>98</v>
      </c>
      <c r="AT111" s="229" t="s">
        <v>268</v>
      </c>
      <c r="AU111" s="229" t="s">
        <v>86</v>
      </c>
      <c r="AY111" s="19" t="s">
        <v>266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19" t="s">
        <v>84</v>
      </c>
      <c r="BK111" s="230">
        <f>ROUND(I111*H111,2)</f>
        <v>0</v>
      </c>
      <c r="BL111" s="19" t="s">
        <v>98</v>
      </c>
      <c r="BM111" s="229" t="s">
        <v>2257</v>
      </c>
    </row>
    <row r="112" s="2" customFormat="1">
      <c r="A112" s="41"/>
      <c r="B112" s="42"/>
      <c r="C112" s="43"/>
      <c r="D112" s="231" t="s">
        <v>274</v>
      </c>
      <c r="E112" s="43"/>
      <c r="F112" s="232" t="s">
        <v>2258</v>
      </c>
      <c r="G112" s="43"/>
      <c r="H112" s="43"/>
      <c r="I112" s="233"/>
      <c r="J112" s="43"/>
      <c r="K112" s="43"/>
      <c r="L112" s="47"/>
      <c r="M112" s="234"/>
      <c r="N112" s="235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19" t="s">
        <v>274</v>
      </c>
      <c r="AU112" s="19" t="s">
        <v>86</v>
      </c>
    </row>
    <row r="113" s="13" customFormat="1">
      <c r="A113" s="13"/>
      <c r="B113" s="236"/>
      <c r="C113" s="237"/>
      <c r="D113" s="238" t="s">
        <v>276</v>
      </c>
      <c r="E113" s="239" t="s">
        <v>2259</v>
      </c>
      <c r="F113" s="240" t="s">
        <v>2260</v>
      </c>
      <c r="G113" s="237"/>
      <c r="H113" s="241">
        <v>254.24000000000001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276</v>
      </c>
      <c r="AU113" s="247" t="s">
        <v>86</v>
      </c>
      <c r="AV113" s="13" t="s">
        <v>86</v>
      </c>
      <c r="AW113" s="13" t="s">
        <v>39</v>
      </c>
      <c r="AX113" s="13" t="s">
        <v>84</v>
      </c>
      <c r="AY113" s="247" t="s">
        <v>266</v>
      </c>
    </row>
    <row r="114" s="2" customFormat="1" ht="24.15" customHeight="1">
      <c r="A114" s="41"/>
      <c r="B114" s="42"/>
      <c r="C114" s="218" t="s">
        <v>301</v>
      </c>
      <c r="D114" s="218" t="s">
        <v>268</v>
      </c>
      <c r="E114" s="219" t="s">
        <v>2261</v>
      </c>
      <c r="F114" s="220" t="s">
        <v>2262</v>
      </c>
      <c r="G114" s="221" t="s">
        <v>271</v>
      </c>
      <c r="H114" s="222">
        <v>254.24000000000001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86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2263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2264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86</v>
      </c>
    </row>
    <row r="116" s="2" customFormat="1" ht="24.15" customHeight="1">
      <c r="A116" s="41"/>
      <c r="B116" s="42"/>
      <c r="C116" s="218" t="s">
        <v>306</v>
      </c>
      <c r="D116" s="218" t="s">
        <v>268</v>
      </c>
      <c r="E116" s="219" t="s">
        <v>2265</v>
      </c>
      <c r="F116" s="220" t="s">
        <v>2266</v>
      </c>
      <c r="G116" s="221" t="s">
        <v>327</v>
      </c>
      <c r="H116" s="222">
        <v>13227.360000000001</v>
      </c>
      <c r="I116" s="223"/>
      <c r="J116" s="224">
        <f>ROUND(I116*H116,2)</f>
        <v>0</v>
      </c>
      <c r="K116" s="220" t="s">
        <v>272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0.0011000000000000001</v>
      </c>
      <c r="R116" s="227">
        <f>Q116*H116</f>
        <v>14.550096000000002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98</v>
      </c>
      <c r="AT116" s="229" t="s">
        <v>268</v>
      </c>
      <c r="AU116" s="229" t="s">
        <v>86</v>
      </c>
      <c r="AY116" s="19" t="s">
        <v>266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2267</v>
      </c>
    </row>
    <row r="117" s="2" customFormat="1">
      <c r="A117" s="41"/>
      <c r="B117" s="42"/>
      <c r="C117" s="43"/>
      <c r="D117" s="231" t="s">
        <v>274</v>
      </c>
      <c r="E117" s="43"/>
      <c r="F117" s="232" t="s">
        <v>2268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274</v>
      </c>
      <c r="AU117" s="19" t="s">
        <v>86</v>
      </c>
    </row>
    <row r="118" s="13" customFormat="1">
      <c r="A118" s="13"/>
      <c r="B118" s="236"/>
      <c r="C118" s="237"/>
      <c r="D118" s="238" t="s">
        <v>276</v>
      </c>
      <c r="E118" s="239" t="s">
        <v>2269</v>
      </c>
      <c r="F118" s="240" t="s">
        <v>2270</v>
      </c>
      <c r="G118" s="237"/>
      <c r="H118" s="241">
        <v>13227.360000000001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276</v>
      </c>
      <c r="AU118" s="247" t="s">
        <v>86</v>
      </c>
      <c r="AV118" s="13" t="s">
        <v>86</v>
      </c>
      <c r="AW118" s="13" t="s">
        <v>39</v>
      </c>
      <c r="AX118" s="13" t="s">
        <v>84</v>
      </c>
      <c r="AY118" s="247" t="s">
        <v>266</v>
      </c>
    </row>
    <row r="119" s="2" customFormat="1" ht="16.5" customHeight="1">
      <c r="A119" s="41"/>
      <c r="B119" s="42"/>
      <c r="C119" s="218" t="s">
        <v>312</v>
      </c>
      <c r="D119" s="218" t="s">
        <v>268</v>
      </c>
      <c r="E119" s="219" t="s">
        <v>605</v>
      </c>
      <c r="F119" s="220" t="s">
        <v>606</v>
      </c>
      <c r="G119" s="221" t="s">
        <v>288</v>
      </c>
      <c r="H119" s="222">
        <v>326.31</v>
      </c>
      <c r="I119" s="223"/>
      <c r="J119" s="224">
        <f>ROUND(I119*H119,2)</f>
        <v>0</v>
      </c>
      <c r="K119" s="220" t="s">
        <v>272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98</v>
      </c>
      <c r="AT119" s="229" t="s">
        <v>268</v>
      </c>
      <c r="AU119" s="229" t="s">
        <v>86</v>
      </c>
      <c r="AY119" s="19" t="s">
        <v>266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98</v>
      </c>
      <c r="BM119" s="229" t="s">
        <v>2271</v>
      </c>
    </row>
    <row r="120" s="2" customFormat="1">
      <c r="A120" s="41"/>
      <c r="B120" s="42"/>
      <c r="C120" s="43"/>
      <c r="D120" s="231" t="s">
        <v>274</v>
      </c>
      <c r="E120" s="43"/>
      <c r="F120" s="232" t="s">
        <v>608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274</v>
      </c>
      <c r="AU120" s="19" t="s">
        <v>86</v>
      </c>
    </row>
    <row r="121" s="13" customFormat="1">
      <c r="A121" s="13"/>
      <c r="B121" s="236"/>
      <c r="C121" s="237"/>
      <c r="D121" s="238" t="s">
        <v>276</v>
      </c>
      <c r="E121" s="239" t="s">
        <v>634</v>
      </c>
      <c r="F121" s="240" t="s">
        <v>2272</v>
      </c>
      <c r="G121" s="237"/>
      <c r="H121" s="241">
        <v>326.31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276</v>
      </c>
      <c r="AU121" s="247" t="s">
        <v>86</v>
      </c>
      <c r="AV121" s="13" t="s">
        <v>86</v>
      </c>
      <c r="AW121" s="13" t="s">
        <v>39</v>
      </c>
      <c r="AX121" s="13" t="s">
        <v>84</v>
      </c>
      <c r="AY121" s="247" t="s">
        <v>266</v>
      </c>
    </row>
    <row r="122" s="2" customFormat="1" ht="24.15" customHeight="1">
      <c r="A122" s="41"/>
      <c r="B122" s="42"/>
      <c r="C122" s="218" t="s">
        <v>319</v>
      </c>
      <c r="D122" s="218" t="s">
        <v>268</v>
      </c>
      <c r="E122" s="219" t="s">
        <v>610</v>
      </c>
      <c r="F122" s="220" t="s">
        <v>611</v>
      </c>
      <c r="G122" s="221" t="s">
        <v>281</v>
      </c>
      <c r="H122" s="222">
        <v>18.361999999999998</v>
      </c>
      <c r="I122" s="223"/>
      <c r="J122" s="224">
        <f>ROUND(I122*H122,2)</f>
        <v>0</v>
      </c>
      <c r="K122" s="220" t="s">
        <v>340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98</v>
      </c>
      <c r="AT122" s="229" t="s">
        <v>268</v>
      </c>
      <c r="AU122" s="229" t="s">
        <v>86</v>
      </c>
      <c r="AY122" s="19" t="s">
        <v>266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2273</v>
      </c>
    </row>
    <row r="123" s="2" customFormat="1" ht="33" customHeight="1">
      <c r="A123" s="41"/>
      <c r="B123" s="42"/>
      <c r="C123" s="218" t="s">
        <v>330</v>
      </c>
      <c r="D123" s="218" t="s">
        <v>268</v>
      </c>
      <c r="E123" s="219" t="s">
        <v>613</v>
      </c>
      <c r="F123" s="220" t="s">
        <v>614</v>
      </c>
      <c r="G123" s="221" t="s">
        <v>281</v>
      </c>
      <c r="H123" s="222">
        <v>102.5</v>
      </c>
      <c r="I123" s="223"/>
      <c r="J123" s="224">
        <f>ROUND(I123*H123,2)</f>
        <v>0</v>
      </c>
      <c r="K123" s="220" t="s">
        <v>340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2274</v>
      </c>
    </row>
    <row r="124" s="2" customFormat="1" ht="33" customHeight="1">
      <c r="A124" s="41"/>
      <c r="B124" s="42"/>
      <c r="C124" s="218" t="s">
        <v>335</v>
      </c>
      <c r="D124" s="218" t="s">
        <v>268</v>
      </c>
      <c r="E124" s="219" t="s">
        <v>346</v>
      </c>
      <c r="F124" s="220" t="s">
        <v>347</v>
      </c>
      <c r="G124" s="221" t="s">
        <v>288</v>
      </c>
      <c r="H124" s="222">
        <v>395.86500000000001</v>
      </c>
      <c r="I124" s="223"/>
      <c r="J124" s="224">
        <f>ROUND(I124*H124,2)</f>
        <v>0</v>
      </c>
      <c r="K124" s="220" t="s">
        <v>340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268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2275</v>
      </c>
    </row>
    <row r="125" s="13" customFormat="1">
      <c r="A125" s="13"/>
      <c r="B125" s="236"/>
      <c r="C125" s="237"/>
      <c r="D125" s="238" t="s">
        <v>276</v>
      </c>
      <c r="E125" s="239" t="s">
        <v>32</v>
      </c>
      <c r="F125" s="240" t="s">
        <v>2276</v>
      </c>
      <c r="G125" s="237"/>
      <c r="H125" s="241">
        <v>326.31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276</v>
      </c>
      <c r="AU125" s="247" t="s">
        <v>86</v>
      </c>
      <c r="AV125" s="13" t="s">
        <v>86</v>
      </c>
      <c r="AW125" s="13" t="s">
        <v>39</v>
      </c>
      <c r="AX125" s="13" t="s">
        <v>77</v>
      </c>
      <c r="AY125" s="247" t="s">
        <v>266</v>
      </c>
    </row>
    <row r="126" s="13" customFormat="1">
      <c r="A126" s="13"/>
      <c r="B126" s="236"/>
      <c r="C126" s="237"/>
      <c r="D126" s="238" t="s">
        <v>276</v>
      </c>
      <c r="E126" s="239" t="s">
        <v>32</v>
      </c>
      <c r="F126" s="240" t="s">
        <v>2277</v>
      </c>
      <c r="G126" s="237"/>
      <c r="H126" s="241">
        <v>69.555000000000007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276</v>
      </c>
      <c r="AU126" s="247" t="s">
        <v>86</v>
      </c>
      <c r="AV126" s="13" t="s">
        <v>86</v>
      </c>
      <c r="AW126" s="13" t="s">
        <v>39</v>
      </c>
      <c r="AX126" s="13" t="s">
        <v>77</v>
      </c>
      <c r="AY126" s="247" t="s">
        <v>266</v>
      </c>
    </row>
    <row r="127" s="14" customFormat="1">
      <c r="A127" s="14"/>
      <c r="B127" s="259"/>
      <c r="C127" s="260"/>
      <c r="D127" s="238" t="s">
        <v>276</v>
      </c>
      <c r="E127" s="261" t="s">
        <v>32</v>
      </c>
      <c r="F127" s="262" t="s">
        <v>430</v>
      </c>
      <c r="G127" s="260"/>
      <c r="H127" s="263">
        <v>395.86500000000001</v>
      </c>
      <c r="I127" s="264"/>
      <c r="J127" s="260"/>
      <c r="K127" s="260"/>
      <c r="L127" s="265"/>
      <c r="M127" s="266"/>
      <c r="N127" s="267"/>
      <c r="O127" s="267"/>
      <c r="P127" s="267"/>
      <c r="Q127" s="267"/>
      <c r="R127" s="267"/>
      <c r="S127" s="267"/>
      <c r="T127" s="268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69" t="s">
        <v>276</v>
      </c>
      <c r="AU127" s="269" t="s">
        <v>86</v>
      </c>
      <c r="AV127" s="14" t="s">
        <v>98</v>
      </c>
      <c r="AW127" s="14" t="s">
        <v>39</v>
      </c>
      <c r="AX127" s="14" t="s">
        <v>84</v>
      </c>
      <c r="AY127" s="269" t="s">
        <v>266</v>
      </c>
    </row>
    <row r="128" s="2" customFormat="1" ht="24.15" customHeight="1">
      <c r="A128" s="41"/>
      <c r="B128" s="42"/>
      <c r="C128" s="218" t="s">
        <v>8</v>
      </c>
      <c r="D128" s="218" t="s">
        <v>268</v>
      </c>
      <c r="E128" s="219" t="s">
        <v>2278</v>
      </c>
      <c r="F128" s="220" t="s">
        <v>2279</v>
      </c>
      <c r="G128" s="221" t="s">
        <v>288</v>
      </c>
      <c r="H128" s="222">
        <v>326.31</v>
      </c>
      <c r="I128" s="223"/>
      <c r="J128" s="224">
        <f>ROUND(I128*H128,2)</f>
        <v>0</v>
      </c>
      <c r="K128" s="220" t="s">
        <v>272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268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2280</v>
      </c>
    </row>
    <row r="129" s="2" customFormat="1">
      <c r="A129" s="41"/>
      <c r="B129" s="42"/>
      <c r="C129" s="43"/>
      <c r="D129" s="231" t="s">
        <v>274</v>
      </c>
      <c r="E129" s="43"/>
      <c r="F129" s="232" t="s">
        <v>2281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274</v>
      </c>
      <c r="AU129" s="19" t="s">
        <v>86</v>
      </c>
    </row>
    <row r="130" s="2" customFormat="1" ht="24.15" customHeight="1">
      <c r="A130" s="41"/>
      <c r="B130" s="42"/>
      <c r="C130" s="218" t="s">
        <v>345</v>
      </c>
      <c r="D130" s="218" t="s">
        <v>268</v>
      </c>
      <c r="E130" s="219" t="s">
        <v>1257</v>
      </c>
      <c r="F130" s="220" t="s">
        <v>352</v>
      </c>
      <c r="G130" s="221" t="s">
        <v>288</v>
      </c>
      <c r="H130" s="222">
        <v>498.36500000000001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2282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1259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13" customFormat="1">
      <c r="A132" s="13"/>
      <c r="B132" s="236"/>
      <c r="C132" s="237"/>
      <c r="D132" s="238" t="s">
        <v>276</v>
      </c>
      <c r="E132" s="239" t="s">
        <v>32</v>
      </c>
      <c r="F132" s="240" t="s">
        <v>2283</v>
      </c>
      <c r="G132" s="237"/>
      <c r="H132" s="241">
        <v>498.36500000000001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276</v>
      </c>
      <c r="AU132" s="247" t="s">
        <v>86</v>
      </c>
      <c r="AV132" s="13" t="s">
        <v>86</v>
      </c>
      <c r="AW132" s="13" t="s">
        <v>39</v>
      </c>
      <c r="AX132" s="13" t="s">
        <v>84</v>
      </c>
      <c r="AY132" s="247" t="s">
        <v>266</v>
      </c>
    </row>
    <row r="133" s="2" customFormat="1" ht="24.15" customHeight="1">
      <c r="A133" s="41"/>
      <c r="B133" s="42"/>
      <c r="C133" s="218" t="s">
        <v>350</v>
      </c>
      <c r="D133" s="218" t="s">
        <v>268</v>
      </c>
      <c r="E133" s="219" t="s">
        <v>625</v>
      </c>
      <c r="F133" s="220" t="s">
        <v>626</v>
      </c>
      <c r="G133" s="221" t="s">
        <v>288</v>
      </c>
      <c r="H133" s="222">
        <v>102.5</v>
      </c>
      <c r="I133" s="223"/>
      <c r="J133" s="224">
        <f>ROUND(I133*H133,2)</f>
        <v>0</v>
      </c>
      <c r="K133" s="220" t="s">
        <v>272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268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2284</v>
      </c>
    </row>
    <row r="134" s="2" customFormat="1">
      <c r="A134" s="41"/>
      <c r="B134" s="42"/>
      <c r="C134" s="43"/>
      <c r="D134" s="231" t="s">
        <v>274</v>
      </c>
      <c r="E134" s="43"/>
      <c r="F134" s="232" t="s">
        <v>628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274</v>
      </c>
      <c r="AU134" s="19" t="s">
        <v>86</v>
      </c>
    </row>
    <row r="135" s="15" customFormat="1">
      <c r="A135" s="15"/>
      <c r="B135" s="273"/>
      <c r="C135" s="274"/>
      <c r="D135" s="238" t="s">
        <v>276</v>
      </c>
      <c r="E135" s="275" t="s">
        <v>32</v>
      </c>
      <c r="F135" s="276" t="s">
        <v>787</v>
      </c>
      <c r="G135" s="274"/>
      <c r="H135" s="275" t="s">
        <v>32</v>
      </c>
      <c r="I135" s="277"/>
      <c r="J135" s="274"/>
      <c r="K135" s="274"/>
      <c r="L135" s="278"/>
      <c r="M135" s="279"/>
      <c r="N135" s="280"/>
      <c r="O135" s="280"/>
      <c r="P135" s="280"/>
      <c r="Q135" s="280"/>
      <c r="R135" s="280"/>
      <c r="S135" s="280"/>
      <c r="T135" s="281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82" t="s">
        <v>276</v>
      </c>
      <c r="AU135" s="282" t="s">
        <v>86</v>
      </c>
      <c r="AV135" s="15" t="s">
        <v>84</v>
      </c>
      <c r="AW135" s="15" t="s">
        <v>39</v>
      </c>
      <c r="AX135" s="15" t="s">
        <v>77</v>
      </c>
      <c r="AY135" s="282" t="s">
        <v>266</v>
      </c>
    </row>
    <row r="136" s="13" customFormat="1">
      <c r="A136" s="13"/>
      <c r="B136" s="236"/>
      <c r="C136" s="237"/>
      <c r="D136" s="238" t="s">
        <v>276</v>
      </c>
      <c r="E136" s="239" t="s">
        <v>32</v>
      </c>
      <c r="F136" s="240" t="s">
        <v>2285</v>
      </c>
      <c r="G136" s="237"/>
      <c r="H136" s="241">
        <v>102.5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276</v>
      </c>
      <c r="AU136" s="247" t="s">
        <v>86</v>
      </c>
      <c r="AV136" s="13" t="s">
        <v>86</v>
      </c>
      <c r="AW136" s="13" t="s">
        <v>39</v>
      </c>
      <c r="AX136" s="13" t="s">
        <v>84</v>
      </c>
      <c r="AY136" s="247" t="s">
        <v>266</v>
      </c>
    </row>
    <row r="137" s="2" customFormat="1" ht="16.5" customHeight="1">
      <c r="A137" s="41"/>
      <c r="B137" s="42"/>
      <c r="C137" s="248" t="s">
        <v>356</v>
      </c>
      <c r="D137" s="248" t="s">
        <v>336</v>
      </c>
      <c r="E137" s="249" t="s">
        <v>631</v>
      </c>
      <c r="F137" s="250" t="s">
        <v>632</v>
      </c>
      <c r="G137" s="251" t="s">
        <v>339</v>
      </c>
      <c r="H137" s="252">
        <v>209.62299999999999</v>
      </c>
      <c r="I137" s="253"/>
      <c r="J137" s="254">
        <f>ROUND(I137*H137,2)</f>
        <v>0</v>
      </c>
      <c r="K137" s="250" t="s">
        <v>272</v>
      </c>
      <c r="L137" s="255"/>
      <c r="M137" s="256" t="s">
        <v>32</v>
      </c>
      <c r="N137" s="257" t="s">
        <v>48</v>
      </c>
      <c r="O137" s="87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319</v>
      </c>
      <c r="AT137" s="229" t="s">
        <v>336</v>
      </c>
      <c r="AU137" s="229" t="s">
        <v>86</v>
      </c>
      <c r="AY137" s="19" t="s">
        <v>266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2286</v>
      </c>
    </row>
    <row r="138" s="13" customFormat="1">
      <c r="A138" s="13"/>
      <c r="B138" s="236"/>
      <c r="C138" s="237"/>
      <c r="D138" s="238" t="s">
        <v>276</v>
      </c>
      <c r="E138" s="239" t="s">
        <v>2287</v>
      </c>
      <c r="F138" s="240" t="s">
        <v>2288</v>
      </c>
      <c r="G138" s="237"/>
      <c r="H138" s="241">
        <v>209.62299999999999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276</v>
      </c>
      <c r="AU138" s="247" t="s">
        <v>86</v>
      </c>
      <c r="AV138" s="13" t="s">
        <v>86</v>
      </c>
      <c r="AW138" s="13" t="s">
        <v>39</v>
      </c>
      <c r="AX138" s="13" t="s">
        <v>84</v>
      </c>
      <c r="AY138" s="247" t="s">
        <v>266</v>
      </c>
    </row>
    <row r="139" s="12" customFormat="1" ht="22.8" customHeight="1">
      <c r="A139" s="12"/>
      <c r="B139" s="202"/>
      <c r="C139" s="203"/>
      <c r="D139" s="204" t="s">
        <v>76</v>
      </c>
      <c r="E139" s="216" t="s">
        <v>86</v>
      </c>
      <c r="F139" s="216" t="s">
        <v>355</v>
      </c>
      <c r="G139" s="203"/>
      <c r="H139" s="203"/>
      <c r="I139" s="206"/>
      <c r="J139" s="217">
        <f>BK139</f>
        <v>0</v>
      </c>
      <c r="K139" s="203"/>
      <c r="L139" s="208"/>
      <c r="M139" s="209"/>
      <c r="N139" s="210"/>
      <c r="O139" s="210"/>
      <c r="P139" s="211">
        <f>SUM(P140:P175)</f>
        <v>0</v>
      </c>
      <c r="Q139" s="210"/>
      <c r="R139" s="211">
        <f>SUM(R140:R175)</f>
        <v>11.79668176</v>
      </c>
      <c r="S139" s="210"/>
      <c r="T139" s="212">
        <f>SUM(T140:T175)</f>
        <v>7.9153589999999987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3" t="s">
        <v>98</v>
      </c>
      <c r="AT139" s="214" t="s">
        <v>76</v>
      </c>
      <c r="AU139" s="214" t="s">
        <v>84</v>
      </c>
      <c r="AY139" s="213" t="s">
        <v>266</v>
      </c>
      <c r="BK139" s="215">
        <f>SUM(BK140:BK175)</f>
        <v>0</v>
      </c>
    </row>
    <row r="140" s="2" customFormat="1" ht="21.75" customHeight="1">
      <c r="A140" s="41"/>
      <c r="B140" s="42"/>
      <c r="C140" s="218" t="s">
        <v>363</v>
      </c>
      <c r="D140" s="218" t="s">
        <v>268</v>
      </c>
      <c r="E140" s="219" t="s">
        <v>636</v>
      </c>
      <c r="F140" s="220" t="s">
        <v>637</v>
      </c>
      <c r="G140" s="221" t="s">
        <v>336</v>
      </c>
      <c r="H140" s="222">
        <v>53</v>
      </c>
      <c r="I140" s="223"/>
      <c r="J140" s="224">
        <f>ROUND(I140*H140,2)</f>
        <v>0</v>
      </c>
      <c r="K140" s="220" t="s">
        <v>272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268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2289</v>
      </c>
    </row>
    <row r="141" s="2" customFormat="1">
      <c r="A141" s="41"/>
      <c r="B141" s="42"/>
      <c r="C141" s="43"/>
      <c r="D141" s="231" t="s">
        <v>274</v>
      </c>
      <c r="E141" s="43"/>
      <c r="F141" s="232" t="s">
        <v>639</v>
      </c>
      <c r="G141" s="43"/>
      <c r="H141" s="43"/>
      <c r="I141" s="233"/>
      <c r="J141" s="43"/>
      <c r="K141" s="43"/>
      <c r="L141" s="47"/>
      <c r="M141" s="234"/>
      <c r="N141" s="235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274</v>
      </c>
      <c r="AU141" s="19" t="s">
        <v>86</v>
      </c>
    </row>
    <row r="142" s="13" customFormat="1">
      <c r="A142" s="13"/>
      <c r="B142" s="236"/>
      <c r="C142" s="237"/>
      <c r="D142" s="238" t="s">
        <v>276</v>
      </c>
      <c r="E142" s="239" t="s">
        <v>1682</v>
      </c>
      <c r="F142" s="240" t="s">
        <v>2290</v>
      </c>
      <c r="G142" s="237"/>
      <c r="H142" s="241">
        <v>53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276</v>
      </c>
      <c r="AU142" s="247" t="s">
        <v>86</v>
      </c>
      <c r="AV142" s="13" t="s">
        <v>86</v>
      </c>
      <c r="AW142" s="13" t="s">
        <v>39</v>
      </c>
      <c r="AX142" s="13" t="s">
        <v>84</v>
      </c>
      <c r="AY142" s="247" t="s">
        <v>266</v>
      </c>
    </row>
    <row r="143" s="2" customFormat="1" ht="33" customHeight="1">
      <c r="A143" s="41"/>
      <c r="B143" s="42"/>
      <c r="C143" s="218" t="s">
        <v>370</v>
      </c>
      <c r="D143" s="218" t="s">
        <v>268</v>
      </c>
      <c r="E143" s="219" t="s">
        <v>640</v>
      </c>
      <c r="F143" s="220" t="s">
        <v>641</v>
      </c>
      <c r="G143" s="221" t="s">
        <v>336</v>
      </c>
      <c r="H143" s="222">
        <v>53</v>
      </c>
      <c r="I143" s="223"/>
      <c r="J143" s="224">
        <f>ROUND(I143*H143,2)</f>
        <v>0</v>
      </c>
      <c r="K143" s="220" t="s">
        <v>272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0.20477000000000001</v>
      </c>
      <c r="R143" s="227">
        <f>Q143*H143</f>
        <v>10.85281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268</v>
      </c>
      <c r="AU143" s="229" t="s">
        <v>86</v>
      </c>
      <c r="AY143" s="19" t="s">
        <v>266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2291</v>
      </c>
    </row>
    <row r="144" s="2" customFormat="1">
      <c r="A144" s="41"/>
      <c r="B144" s="42"/>
      <c r="C144" s="43"/>
      <c r="D144" s="231" t="s">
        <v>274</v>
      </c>
      <c r="E144" s="43"/>
      <c r="F144" s="232" t="s">
        <v>643</v>
      </c>
      <c r="G144" s="43"/>
      <c r="H144" s="43"/>
      <c r="I144" s="233"/>
      <c r="J144" s="43"/>
      <c r="K144" s="43"/>
      <c r="L144" s="47"/>
      <c r="M144" s="234"/>
      <c r="N144" s="235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274</v>
      </c>
      <c r="AU144" s="19" t="s">
        <v>86</v>
      </c>
    </row>
    <row r="145" s="2" customFormat="1" ht="33" customHeight="1">
      <c r="A145" s="41"/>
      <c r="B145" s="42"/>
      <c r="C145" s="218" t="s">
        <v>377</v>
      </c>
      <c r="D145" s="218" t="s">
        <v>268</v>
      </c>
      <c r="E145" s="219" t="s">
        <v>644</v>
      </c>
      <c r="F145" s="220" t="s">
        <v>645</v>
      </c>
      <c r="G145" s="221" t="s">
        <v>271</v>
      </c>
      <c r="H145" s="222">
        <v>212</v>
      </c>
      <c r="I145" s="223"/>
      <c r="J145" s="224">
        <f>ROUND(I145*H145,2)</f>
        <v>0</v>
      </c>
      <c r="K145" s="220" t="s">
        <v>272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86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2292</v>
      </c>
    </row>
    <row r="146" s="2" customFormat="1">
      <c r="A146" s="41"/>
      <c r="B146" s="42"/>
      <c r="C146" s="43"/>
      <c r="D146" s="231" t="s">
        <v>274</v>
      </c>
      <c r="E146" s="43"/>
      <c r="F146" s="232" t="s">
        <v>647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274</v>
      </c>
      <c r="AU146" s="19" t="s">
        <v>86</v>
      </c>
    </row>
    <row r="147" s="13" customFormat="1">
      <c r="A147" s="13"/>
      <c r="B147" s="236"/>
      <c r="C147" s="237"/>
      <c r="D147" s="238" t="s">
        <v>276</v>
      </c>
      <c r="E147" s="239" t="s">
        <v>211</v>
      </c>
      <c r="F147" s="240" t="s">
        <v>2293</v>
      </c>
      <c r="G147" s="237"/>
      <c r="H147" s="241">
        <v>212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276</v>
      </c>
      <c r="AU147" s="247" t="s">
        <v>86</v>
      </c>
      <c r="AV147" s="13" t="s">
        <v>86</v>
      </c>
      <c r="AW147" s="13" t="s">
        <v>39</v>
      </c>
      <c r="AX147" s="13" t="s">
        <v>84</v>
      </c>
      <c r="AY147" s="247" t="s">
        <v>266</v>
      </c>
    </row>
    <row r="148" s="2" customFormat="1" ht="16.5" customHeight="1">
      <c r="A148" s="41"/>
      <c r="B148" s="42"/>
      <c r="C148" s="218" t="s">
        <v>384</v>
      </c>
      <c r="D148" s="218" t="s">
        <v>268</v>
      </c>
      <c r="E148" s="219" t="s">
        <v>650</v>
      </c>
      <c r="F148" s="220" t="s">
        <v>651</v>
      </c>
      <c r="G148" s="221" t="s">
        <v>271</v>
      </c>
      <c r="H148" s="222">
        <v>69.828000000000003</v>
      </c>
      <c r="I148" s="223"/>
      <c r="J148" s="224">
        <f>ROUND(I148*H148,2)</f>
        <v>0</v>
      </c>
      <c r="K148" s="220" t="s">
        <v>272</v>
      </c>
      <c r="L148" s="47"/>
      <c r="M148" s="225" t="s">
        <v>32</v>
      </c>
      <c r="N148" s="226" t="s">
        <v>48</v>
      </c>
      <c r="O148" s="87"/>
      <c r="P148" s="227">
        <f>O148*H148</f>
        <v>0</v>
      </c>
      <c r="Q148" s="227">
        <v>2.0000000000000002E-05</v>
      </c>
      <c r="R148" s="227">
        <f>Q148*H148</f>
        <v>0.0013965600000000003</v>
      </c>
      <c r="S148" s="227">
        <v>0</v>
      </c>
      <c r="T148" s="228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9" t="s">
        <v>98</v>
      </c>
      <c r="AT148" s="229" t="s">
        <v>268</v>
      </c>
      <c r="AU148" s="229" t="s">
        <v>86</v>
      </c>
      <c r="AY148" s="19" t="s">
        <v>266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19" t="s">
        <v>84</v>
      </c>
      <c r="BK148" s="230">
        <f>ROUND(I148*H148,2)</f>
        <v>0</v>
      </c>
      <c r="BL148" s="19" t="s">
        <v>98</v>
      </c>
      <c r="BM148" s="229" t="s">
        <v>2294</v>
      </c>
    </row>
    <row r="149" s="2" customFormat="1">
      <c r="A149" s="41"/>
      <c r="B149" s="42"/>
      <c r="C149" s="43"/>
      <c r="D149" s="231" t="s">
        <v>274</v>
      </c>
      <c r="E149" s="43"/>
      <c r="F149" s="232" t="s">
        <v>653</v>
      </c>
      <c r="G149" s="43"/>
      <c r="H149" s="43"/>
      <c r="I149" s="233"/>
      <c r="J149" s="43"/>
      <c r="K149" s="43"/>
      <c r="L149" s="47"/>
      <c r="M149" s="234"/>
      <c r="N149" s="235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274</v>
      </c>
      <c r="AU149" s="19" t="s">
        <v>86</v>
      </c>
    </row>
    <row r="150" s="13" customFormat="1">
      <c r="A150" s="13"/>
      <c r="B150" s="236"/>
      <c r="C150" s="237"/>
      <c r="D150" s="238" t="s">
        <v>276</v>
      </c>
      <c r="E150" s="239" t="s">
        <v>2295</v>
      </c>
      <c r="F150" s="240" t="s">
        <v>2296</v>
      </c>
      <c r="G150" s="237"/>
      <c r="H150" s="241">
        <v>69.828000000000003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276</v>
      </c>
      <c r="AU150" s="247" t="s">
        <v>86</v>
      </c>
      <c r="AV150" s="13" t="s">
        <v>86</v>
      </c>
      <c r="AW150" s="13" t="s">
        <v>39</v>
      </c>
      <c r="AX150" s="13" t="s">
        <v>84</v>
      </c>
      <c r="AY150" s="247" t="s">
        <v>266</v>
      </c>
    </row>
    <row r="151" s="2" customFormat="1" ht="21.75" customHeight="1">
      <c r="A151" s="41"/>
      <c r="B151" s="42"/>
      <c r="C151" s="218" t="s">
        <v>390</v>
      </c>
      <c r="D151" s="218" t="s">
        <v>268</v>
      </c>
      <c r="E151" s="219" t="s">
        <v>659</v>
      </c>
      <c r="F151" s="220" t="s">
        <v>660</v>
      </c>
      <c r="G151" s="221" t="s">
        <v>661</v>
      </c>
      <c r="H151" s="222">
        <v>984</v>
      </c>
      <c r="I151" s="223"/>
      <c r="J151" s="224">
        <f>ROUND(I151*H151,2)</f>
        <v>0</v>
      </c>
      <c r="K151" s="220" t="s">
        <v>272</v>
      </c>
      <c r="L151" s="47"/>
      <c r="M151" s="225" t="s">
        <v>32</v>
      </c>
      <c r="N151" s="226" t="s">
        <v>48</v>
      </c>
      <c r="O151" s="87"/>
      <c r="P151" s="227">
        <f>O151*H151</f>
        <v>0</v>
      </c>
      <c r="Q151" s="227">
        <v>0.00054000000000000001</v>
      </c>
      <c r="R151" s="227">
        <f>Q151*H151</f>
        <v>0.53136000000000005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98</v>
      </c>
      <c r="AT151" s="229" t="s">
        <v>268</v>
      </c>
      <c r="AU151" s="229" t="s">
        <v>86</v>
      </c>
      <c r="AY151" s="19" t="s">
        <v>266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2297</v>
      </c>
    </row>
    <row r="152" s="2" customFormat="1">
      <c r="A152" s="41"/>
      <c r="B152" s="42"/>
      <c r="C152" s="43"/>
      <c r="D152" s="231" t="s">
        <v>274</v>
      </c>
      <c r="E152" s="43"/>
      <c r="F152" s="232" t="s">
        <v>663</v>
      </c>
      <c r="G152" s="43"/>
      <c r="H152" s="43"/>
      <c r="I152" s="233"/>
      <c r="J152" s="43"/>
      <c r="K152" s="43"/>
      <c r="L152" s="47"/>
      <c r="M152" s="234"/>
      <c r="N152" s="235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274</v>
      </c>
      <c r="AU152" s="19" t="s">
        <v>86</v>
      </c>
    </row>
    <row r="153" s="15" customFormat="1">
      <c r="A153" s="15"/>
      <c r="B153" s="273"/>
      <c r="C153" s="274"/>
      <c r="D153" s="238" t="s">
        <v>276</v>
      </c>
      <c r="E153" s="275" t="s">
        <v>32</v>
      </c>
      <c r="F153" s="276" t="s">
        <v>2298</v>
      </c>
      <c r="G153" s="274"/>
      <c r="H153" s="275" t="s">
        <v>32</v>
      </c>
      <c r="I153" s="277"/>
      <c r="J153" s="274"/>
      <c r="K153" s="274"/>
      <c r="L153" s="278"/>
      <c r="M153" s="279"/>
      <c r="N153" s="280"/>
      <c r="O153" s="280"/>
      <c r="P153" s="280"/>
      <c r="Q153" s="280"/>
      <c r="R153" s="280"/>
      <c r="S153" s="280"/>
      <c r="T153" s="281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82" t="s">
        <v>276</v>
      </c>
      <c r="AU153" s="282" t="s">
        <v>86</v>
      </c>
      <c r="AV153" s="15" t="s">
        <v>84</v>
      </c>
      <c r="AW153" s="15" t="s">
        <v>39</v>
      </c>
      <c r="AX153" s="15" t="s">
        <v>77</v>
      </c>
      <c r="AY153" s="282" t="s">
        <v>266</v>
      </c>
    </row>
    <row r="154" s="13" customFormat="1">
      <c r="A154" s="13"/>
      <c r="B154" s="236"/>
      <c r="C154" s="237"/>
      <c r="D154" s="238" t="s">
        <v>276</v>
      </c>
      <c r="E154" s="239" t="s">
        <v>32</v>
      </c>
      <c r="F154" s="240" t="s">
        <v>2299</v>
      </c>
      <c r="G154" s="237"/>
      <c r="H154" s="241">
        <v>984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276</v>
      </c>
      <c r="AU154" s="247" t="s">
        <v>86</v>
      </c>
      <c r="AV154" s="13" t="s">
        <v>86</v>
      </c>
      <c r="AW154" s="13" t="s">
        <v>39</v>
      </c>
      <c r="AX154" s="13" t="s">
        <v>84</v>
      </c>
      <c r="AY154" s="247" t="s">
        <v>266</v>
      </c>
    </row>
    <row r="155" s="2" customFormat="1" ht="21.75" customHeight="1">
      <c r="A155" s="41"/>
      <c r="B155" s="42"/>
      <c r="C155" s="218" t="s">
        <v>7</v>
      </c>
      <c r="D155" s="218" t="s">
        <v>268</v>
      </c>
      <c r="E155" s="219" t="s">
        <v>681</v>
      </c>
      <c r="F155" s="220" t="s">
        <v>682</v>
      </c>
      <c r="G155" s="221" t="s">
        <v>661</v>
      </c>
      <c r="H155" s="222">
        <v>13.911</v>
      </c>
      <c r="I155" s="223"/>
      <c r="J155" s="224">
        <f>ROUND(I155*H155,2)</f>
        <v>0</v>
      </c>
      <c r="K155" s="220" t="s">
        <v>272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</v>
      </c>
      <c r="R155" s="227">
        <f>Q155*H155</f>
        <v>0</v>
      </c>
      <c r="S155" s="227">
        <v>0.56899999999999995</v>
      </c>
      <c r="T155" s="228">
        <f>S155*H155</f>
        <v>7.9153589999999987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98</v>
      </c>
      <c r="AT155" s="229" t="s">
        <v>268</v>
      </c>
      <c r="AU155" s="229" t="s">
        <v>86</v>
      </c>
      <c r="AY155" s="19" t="s">
        <v>266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2300</v>
      </c>
    </row>
    <row r="156" s="2" customFormat="1">
      <c r="A156" s="41"/>
      <c r="B156" s="42"/>
      <c r="C156" s="43"/>
      <c r="D156" s="231" t="s">
        <v>274</v>
      </c>
      <c r="E156" s="43"/>
      <c r="F156" s="232" t="s">
        <v>684</v>
      </c>
      <c r="G156" s="43"/>
      <c r="H156" s="43"/>
      <c r="I156" s="233"/>
      <c r="J156" s="43"/>
      <c r="K156" s="43"/>
      <c r="L156" s="47"/>
      <c r="M156" s="234"/>
      <c r="N156" s="235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274</v>
      </c>
      <c r="AU156" s="19" t="s">
        <v>86</v>
      </c>
    </row>
    <row r="157" s="15" customFormat="1">
      <c r="A157" s="15"/>
      <c r="B157" s="273"/>
      <c r="C157" s="274"/>
      <c r="D157" s="238" t="s">
        <v>276</v>
      </c>
      <c r="E157" s="275" t="s">
        <v>32</v>
      </c>
      <c r="F157" s="276" t="s">
        <v>2298</v>
      </c>
      <c r="G157" s="274"/>
      <c r="H157" s="275" t="s">
        <v>32</v>
      </c>
      <c r="I157" s="277"/>
      <c r="J157" s="274"/>
      <c r="K157" s="274"/>
      <c r="L157" s="278"/>
      <c r="M157" s="279"/>
      <c r="N157" s="280"/>
      <c r="O157" s="280"/>
      <c r="P157" s="280"/>
      <c r="Q157" s="280"/>
      <c r="R157" s="280"/>
      <c r="S157" s="280"/>
      <c r="T157" s="281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82" t="s">
        <v>276</v>
      </c>
      <c r="AU157" s="282" t="s">
        <v>86</v>
      </c>
      <c r="AV157" s="15" t="s">
        <v>84</v>
      </c>
      <c r="AW157" s="15" t="s">
        <v>39</v>
      </c>
      <c r="AX157" s="15" t="s">
        <v>77</v>
      </c>
      <c r="AY157" s="282" t="s">
        <v>266</v>
      </c>
    </row>
    <row r="158" s="13" customFormat="1">
      <c r="A158" s="13"/>
      <c r="B158" s="236"/>
      <c r="C158" s="237"/>
      <c r="D158" s="238" t="s">
        <v>276</v>
      </c>
      <c r="E158" s="239" t="s">
        <v>32</v>
      </c>
      <c r="F158" s="240" t="s">
        <v>2301</v>
      </c>
      <c r="G158" s="237"/>
      <c r="H158" s="241">
        <v>13.911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276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266</v>
      </c>
    </row>
    <row r="159" s="2" customFormat="1" ht="16.5" customHeight="1">
      <c r="A159" s="41"/>
      <c r="B159" s="42"/>
      <c r="C159" s="218" t="s">
        <v>401</v>
      </c>
      <c r="D159" s="218" t="s">
        <v>268</v>
      </c>
      <c r="E159" s="219" t="s">
        <v>686</v>
      </c>
      <c r="F159" s="220" t="s">
        <v>687</v>
      </c>
      <c r="G159" s="221" t="s">
        <v>336</v>
      </c>
      <c r="H159" s="222">
        <v>216.47999999999999</v>
      </c>
      <c r="I159" s="223"/>
      <c r="J159" s="224">
        <f>ROUND(I159*H159,2)</f>
        <v>0</v>
      </c>
      <c r="K159" s="220" t="s">
        <v>272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0.00098999999999999999</v>
      </c>
      <c r="R159" s="227">
        <f>Q159*H159</f>
        <v>0.21431519999999998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268</v>
      </c>
      <c r="AU159" s="229" t="s">
        <v>86</v>
      </c>
      <c r="AY159" s="19" t="s">
        <v>266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2302</v>
      </c>
    </row>
    <row r="160" s="2" customFormat="1">
      <c r="A160" s="41"/>
      <c r="B160" s="42"/>
      <c r="C160" s="43"/>
      <c r="D160" s="231" t="s">
        <v>274</v>
      </c>
      <c r="E160" s="43"/>
      <c r="F160" s="232" t="s">
        <v>689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274</v>
      </c>
      <c r="AU160" s="19" t="s">
        <v>86</v>
      </c>
    </row>
    <row r="161" s="15" customFormat="1">
      <c r="A161" s="15"/>
      <c r="B161" s="273"/>
      <c r="C161" s="274"/>
      <c r="D161" s="238" t="s">
        <v>276</v>
      </c>
      <c r="E161" s="275" t="s">
        <v>32</v>
      </c>
      <c r="F161" s="276" t="s">
        <v>2298</v>
      </c>
      <c r="G161" s="274"/>
      <c r="H161" s="275" t="s">
        <v>32</v>
      </c>
      <c r="I161" s="277"/>
      <c r="J161" s="274"/>
      <c r="K161" s="274"/>
      <c r="L161" s="278"/>
      <c r="M161" s="279"/>
      <c r="N161" s="280"/>
      <c r="O161" s="280"/>
      <c r="P161" s="280"/>
      <c r="Q161" s="280"/>
      <c r="R161" s="280"/>
      <c r="S161" s="280"/>
      <c r="T161" s="281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82" t="s">
        <v>276</v>
      </c>
      <c r="AU161" s="282" t="s">
        <v>86</v>
      </c>
      <c r="AV161" s="15" t="s">
        <v>84</v>
      </c>
      <c r="AW161" s="15" t="s">
        <v>39</v>
      </c>
      <c r="AX161" s="15" t="s">
        <v>77</v>
      </c>
      <c r="AY161" s="282" t="s">
        <v>266</v>
      </c>
    </row>
    <row r="162" s="13" customFormat="1">
      <c r="A162" s="13"/>
      <c r="B162" s="236"/>
      <c r="C162" s="237"/>
      <c r="D162" s="238" t="s">
        <v>276</v>
      </c>
      <c r="E162" s="239" t="s">
        <v>32</v>
      </c>
      <c r="F162" s="240" t="s">
        <v>2303</v>
      </c>
      <c r="G162" s="237"/>
      <c r="H162" s="241">
        <v>216.47999999999999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276</v>
      </c>
      <c r="AU162" s="247" t="s">
        <v>86</v>
      </c>
      <c r="AV162" s="13" t="s">
        <v>86</v>
      </c>
      <c r="AW162" s="13" t="s">
        <v>39</v>
      </c>
      <c r="AX162" s="13" t="s">
        <v>84</v>
      </c>
      <c r="AY162" s="247" t="s">
        <v>266</v>
      </c>
    </row>
    <row r="163" s="2" customFormat="1" ht="16.5" customHeight="1">
      <c r="A163" s="41"/>
      <c r="B163" s="42"/>
      <c r="C163" s="248" t="s">
        <v>408</v>
      </c>
      <c r="D163" s="248" t="s">
        <v>336</v>
      </c>
      <c r="E163" s="249" t="s">
        <v>691</v>
      </c>
      <c r="F163" s="250" t="s">
        <v>692</v>
      </c>
      <c r="G163" s="251" t="s">
        <v>281</v>
      </c>
      <c r="H163" s="252">
        <v>73.647999999999996</v>
      </c>
      <c r="I163" s="253"/>
      <c r="J163" s="254">
        <f>ROUND(I163*H163,2)</f>
        <v>0</v>
      </c>
      <c r="K163" s="250" t="s">
        <v>272</v>
      </c>
      <c r="L163" s="255"/>
      <c r="M163" s="256" t="s">
        <v>32</v>
      </c>
      <c r="N163" s="257" t="s">
        <v>48</v>
      </c>
      <c r="O163" s="87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319</v>
      </c>
      <c r="AT163" s="229" t="s">
        <v>336</v>
      </c>
      <c r="AU163" s="229" t="s">
        <v>86</v>
      </c>
      <c r="AY163" s="19" t="s">
        <v>266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2304</v>
      </c>
    </row>
    <row r="164" s="13" customFormat="1">
      <c r="A164" s="13"/>
      <c r="B164" s="236"/>
      <c r="C164" s="237"/>
      <c r="D164" s="238" t="s">
        <v>276</v>
      </c>
      <c r="E164" s="239" t="s">
        <v>32</v>
      </c>
      <c r="F164" s="240" t="s">
        <v>2305</v>
      </c>
      <c r="G164" s="237"/>
      <c r="H164" s="241">
        <v>73.647999999999996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276</v>
      </c>
      <c r="AU164" s="247" t="s">
        <v>86</v>
      </c>
      <c r="AV164" s="13" t="s">
        <v>86</v>
      </c>
      <c r="AW164" s="13" t="s">
        <v>39</v>
      </c>
      <c r="AX164" s="13" t="s">
        <v>84</v>
      </c>
      <c r="AY164" s="247" t="s">
        <v>266</v>
      </c>
    </row>
    <row r="165" s="2" customFormat="1" ht="16.5" customHeight="1">
      <c r="A165" s="41"/>
      <c r="B165" s="42"/>
      <c r="C165" s="248" t="s">
        <v>413</v>
      </c>
      <c r="D165" s="248" t="s">
        <v>336</v>
      </c>
      <c r="E165" s="249" t="s">
        <v>695</v>
      </c>
      <c r="F165" s="250" t="s">
        <v>696</v>
      </c>
      <c r="G165" s="251" t="s">
        <v>697</v>
      </c>
      <c r="H165" s="252">
        <v>97.805999999999997</v>
      </c>
      <c r="I165" s="253"/>
      <c r="J165" s="254">
        <f>ROUND(I165*H165,2)</f>
        <v>0</v>
      </c>
      <c r="K165" s="250" t="s">
        <v>272</v>
      </c>
      <c r="L165" s="255"/>
      <c r="M165" s="256" t="s">
        <v>32</v>
      </c>
      <c r="N165" s="257" t="s">
        <v>48</v>
      </c>
      <c r="O165" s="87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319</v>
      </c>
      <c r="AT165" s="229" t="s">
        <v>336</v>
      </c>
      <c r="AU165" s="229" t="s">
        <v>86</v>
      </c>
      <c r="AY165" s="19" t="s">
        <v>266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98</v>
      </c>
      <c r="BM165" s="229" t="s">
        <v>2306</v>
      </c>
    </row>
    <row r="166" s="13" customFormat="1">
      <c r="A166" s="13"/>
      <c r="B166" s="236"/>
      <c r="C166" s="237"/>
      <c r="D166" s="238" t="s">
        <v>276</v>
      </c>
      <c r="E166" s="239" t="s">
        <v>32</v>
      </c>
      <c r="F166" s="240" t="s">
        <v>2307</v>
      </c>
      <c r="G166" s="237"/>
      <c r="H166" s="241">
        <v>97.805999999999997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276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266</v>
      </c>
    </row>
    <row r="167" s="2" customFormat="1" ht="16.5" customHeight="1">
      <c r="A167" s="41"/>
      <c r="B167" s="42"/>
      <c r="C167" s="248" t="s">
        <v>420</v>
      </c>
      <c r="D167" s="248" t="s">
        <v>336</v>
      </c>
      <c r="E167" s="249" t="s">
        <v>700</v>
      </c>
      <c r="F167" s="250" t="s">
        <v>701</v>
      </c>
      <c r="G167" s="251" t="s">
        <v>697</v>
      </c>
      <c r="H167" s="252">
        <v>4.3300000000000001</v>
      </c>
      <c r="I167" s="253"/>
      <c r="J167" s="254">
        <f>ROUND(I167*H167,2)</f>
        <v>0</v>
      </c>
      <c r="K167" s="250" t="s">
        <v>272</v>
      </c>
      <c r="L167" s="255"/>
      <c r="M167" s="256" t="s">
        <v>32</v>
      </c>
      <c r="N167" s="257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319</v>
      </c>
      <c r="AT167" s="229" t="s">
        <v>336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2308</v>
      </c>
    </row>
    <row r="168" s="13" customFormat="1">
      <c r="A168" s="13"/>
      <c r="B168" s="236"/>
      <c r="C168" s="237"/>
      <c r="D168" s="238" t="s">
        <v>276</v>
      </c>
      <c r="E168" s="239" t="s">
        <v>32</v>
      </c>
      <c r="F168" s="240" t="s">
        <v>2309</v>
      </c>
      <c r="G168" s="237"/>
      <c r="H168" s="241">
        <v>4.3300000000000001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266</v>
      </c>
    </row>
    <row r="169" s="2" customFormat="1" ht="16.5" customHeight="1">
      <c r="A169" s="41"/>
      <c r="B169" s="42"/>
      <c r="C169" s="218" t="s">
        <v>431</v>
      </c>
      <c r="D169" s="218" t="s">
        <v>268</v>
      </c>
      <c r="E169" s="219" t="s">
        <v>704</v>
      </c>
      <c r="F169" s="220" t="s">
        <v>705</v>
      </c>
      <c r="G169" s="221" t="s">
        <v>281</v>
      </c>
      <c r="H169" s="222">
        <v>18.361999999999998</v>
      </c>
      <c r="I169" s="223"/>
      <c r="J169" s="224">
        <f>ROUND(I169*H169,2)</f>
        <v>0</v>
      </c>
      <c r="K169" s="220" t="s">
        <v>272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268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2310</v>
      </c>
    </row>
    <row r="170" s="2" customFormat="1">
      <c r="A170" s="41"/>
      <c r="B170" s="42"/>
      <c r="C170" s="43"/>
      <c r="D170" s="231" t="s">
        <v>274</v>
      </c>
      <c r="E170" s="43"/>
      <c r="F170" s="232" t="s">
        <v>707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274</v>
      </c>
      <c r="AU170" s="19" t="s">
        <v>86</v>
      </c>
    </row>
    <row r="171" s="13" customFormat="1">
      <c r="A171" s="13"/>
      <c r="B171" s="236"/>
      <c r="C171" s="237"/>
      <c r="D171" s="238" t="s">
        <v>276</v>
      </c>
      <c r="E171" s="239" t="s">
        <v>32</v>
      </c>
      <c r="F171" s="240" t="s">
        <v>2311</v>
      </c>
      <c r="G171" s="237"/>
      <c r="H171" s="241">
        <v>18.361999999999998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276</v>
      </c>
      <c r="AU171" s="247" t="s">
        <v>86</v>
      </c>
      <c r="AV171" s="13" t="s">
        <v>86</v>
      </c>
      <c r="AW171" s="13" t="s">
        <v>39</v>
      </c>
      <c r="AX171" s="13" t="s">
        <v>84</v>
      </c>
      <c r="AY171" s="247" t="s">
        <v>266</v>
      </c>
    </row>
    <row r="172" s="2" customFormat="1" ht="24.15" customHeight="1">
      <c r="A172" s="41"/>
      <c r="B172" s="42"/>
      <c r="C172" s="218" t="s">
        <v>436</v>
      </c>
      <c r="D172" s="218" t="s">
        <v>268</v>
      </c>
      <c r="E172" s="219" t="s">
        <v>709</v>
      </c>
      <c r="F172" s="220" t="s">
        <v>710</v>
      </c>
      <c r="G172" s="221" t="s">
        <v>661</v>
      </c>
      <c r="H172" s="222">
        <v>196.80000000000001</v>
      </c>
      <c r="I172" s="223"/>
      <c r="J172" s="224">
        <f>ROUND(I172*H172,2)</f>
        <v>0</v>
      </c>
      <c r="K172" s="220" t="s">
        <v>272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0.001</v>
      </c>
      <c r="R172" s="227">
        <f>Q172*H172</f>
        <v>0.1968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268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2312</v>
      </c>
    </row>
    <row r="173" s="2" customFormat="1">
      <c r="A173" s="41"/>
      <c r="B173" s="42"/>
      <c r="C173" s="43"/>
      <c r="D173" s="231" t="s">
        <v>274</v>
      </c>
      <c r="E173" s="43"/>
      <c r="F173" s="232" t="s">
        <v>712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274</v>
      </c>
      <c r="AU173" s="19" t="s">
        <v>86</v>
      </c>
    </row>
    <row r="174" s="15" customFormat="1">
      <c r="A174" s="15"/>
      <c r="B174" s="273"/>
      <c r="C174" s="274"/>
      <c r="D174" s="238" t="s">
        <v>276</v>
      </c>
      <c r="E174" s="275" t="s">
        <v>32</v>
      </c>
      <c r="F174" s="276" t="s">
        <v>2298</v>
      </c>
      <c r="G174" s="274"/>
      <c r="H174" s="275" t="s">
        <v>32</v>
      </c>
      <c r="I174" s="277"/>
      <c r="J174" s="274"/>
      <c r="K174" s="274"/>
      <c r="L174" s="278"/>
      <c r="M174" s="279"/>
      <c r="N174" s="280"/>
      <c r="O174" s="280"/>
      <c r="P174" s="280"/>
      <c r="Q174" s="280"/>
      <c r="R174" s="280"/>
      <c r="S174" s="280"/>
      <c r="T174" s="281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82" t="s">
        <v>276</v>
      </c>
      <c r="AU174" s="282" t="s">
        <v>86</v>
      </c>
      <c r="AV174" s="15" t="s">
        <v>84</v>
      </c>
      <c r="AW174" s="15" t="s">
        <v>39</v>
      </c>
      <c r="AX174" s="15" t="s">
        <v>77</v>
      </c>
      <c r="AY174" s="282" t="s">
        <v>266</v>
      </c>
    </row>
    <row r="175" s="13" customFormat="1">
      <c r="A175" s="13"/>
      <c r="B175" s="236"/>
      <c r="C175" s="237"/>
      <c r="D175" s="238" t="s">
        <v>276</v>
      </c>
      <c r="E175" s="239" t="s">
        <v>32</v>
      </c>
      <c r="F175" s="240" t="s">
        <v>2313</v>
      </c>
      <c r="G175" s="237"/>
      <c r="H175" s="241">
        <v>196.80000000000001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276</v>
      </c>
      <c r="AU175" s="247" t="s">
        <v>86</v>
      </c>
      <c r="AV175" s="13" t="s">
        <v>86</v>
      </c>
      <c r="AW175" s="13" t="s">
        <v>39</v>
      </c>
      <c r="AX175" s="13" t="s">
        <v>84</v>
      </c>
      <c r="AY175" s="247" t="s">
        <v>266</v>
      </c>
    </row>
    <row r="176" s="12" customFormat="1" ht="22.8" customHeight="1">
      <c r="A176" s="12"/>
      <c r="B176" s="202"/>
      <c r="C176" s="203"/>
      <c r="D176" s="204" t="s">
        <v>76</v>
      </c>
      <c r="E176" s="216" t="s">
        <v>93</v>
      </c>
      <c r="F176" s="216" t="s">
        <v>714</v>
      </c>
      <c r="G176" s="203"/>
      <c r="H176" s="203"/>
      <c r="I176" s="206"/>
      <c r="J176" s="217">
        <f>BK176</f>
        <v>0</v>
      </c>
      <c r="K176" s="203"/>
      <c r="L176" s="208"/>
      <c r="M176" s="209"/>
      <c r="N176" s="210"/>
      <c r="O176" s="210"/>
      <c r="P176" s="211">
        <f>SUM(P177:P184)</f>
        <v>0</v>
      </c>
      <c r="Q176" s="210"/>
      <c r="R176" s="211">
        <f>SUM(R177:R184)</f>
        <v>1.6045749999999999</v>
      </c>
      <c r="S176" s="210"/>
      <c r="T176" s="212">
        <f>SUM(T177:T184)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13" t="s">
        <v>98</v>
      </c>
      <c r="AT176" s="214" t="s">
        <v>76</v>
      </c>
      <c r="AU176" s="214" t="s">
        <v>84</v>
      </c>
      <c r="AY176" s="213" t="s">
        <v>266</v>
      </c>
      <c r="BK176" s="215">
        <f>SUM(BK177:BK184)</f>
        <v>0</v>
      </c>
    </row>
    <row r="177" s="2" customFormat="1" ht="24.15" customHeight="1">
      <c r="A177" s="41"/>
      <c r="B177" s="42"/>
      <c r="C177" s="218" t="s">
        <v>444</v>
      </c>
      <c r="D177" s="218" t="s">
        <v>268</v>
      </c>
      <c r="E177" s="219" t="s">
        <v>820</v>
      </c>
      <c r="F177" s="220" t="s">
        <v>821</v>
      </c>
      <c r="G177" s="221" t="s">
        <v>822</v>
      </c>
      <c r="H177" s="222">
        <v>185.5</v>
      </c>
      <c r="I177" s="223"/>
      <c r="J177" s="224">
        <f>ROUND(I177*H177,2)</f>
        <v>0</v>
      </c>
      <c r="K177" s="220" t="s">
        <v>272</v>
      </c>
      <c r="L177" s="47"/>
      <c r="M177" s="225" t="s">
        <v>32</v>
      </c>
      <c r="N177" s="226" t="s">
        <v>48</v>
      </c>
      <c r="O177" s="87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98</v>
      </c>
      <c r="AT177" s="229" t="s">
        <v>268</v>
      </c>
      <c r="AU177" s="229" t="s">
        <v>86</v>
      </c>
      <c r="AY177" s="19" t="s">
        <v>266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2314</v>
      </c>
    </row>
    <row r="178" s="2" customFormat="1">
      <c r="A178" s="41"/>
      <c r="B178" s="42"/>
      <c r="C178" s="43"/>
      <c r="D178" s="231" t="s">
        <v>274</v>
      </c>
      <c r="E178" s="43"/>
      <c r="F178" s="232" t="s">
        <v>824</v>
      </c>
      <c r="G178" s="43"/>
      <c r="H178" s="43"/>
      <c r="I178" s="233"/>
      <c r="J178" s="43"/>
      <c r="K178" s="43"/>
      <c r="L178" s="47"/>
      <c r="M178" s="234"/>
      <c r="N178" s="235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19" t="s">
        <v>274</v>
      </c>
      <c r="AU178" s="19" t="s">
        <v>86</v>
      </c>
    </row>
    <row r="179" s="13" customFormat="1">
      <c r="A179" s="13"/>
      <c r="B179" s="236"/>
      <c r="C179" s="237"/>
      <c r="D179" s="238" t="s">
        <v>276</v>
      </c>
      <c r="E179" s="239" t="s">
        <v>2315</v>
      </c>
      <c r="F179" s="240" t="s">
        <v>2316</v>
      </c>
      <c r="G179" s="237"/>
      <c r="H179" s="241">
        <v>185.5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276</v>
      </c>
      <c r="AU179" s="247" t="s">
        <v>86</v>
      </c>
      <c r="AV179" s="13" t="s">
        <v>86</v>
      </c>
      <c r="AW179" s="13" t="s">
        <v>39</v>
      </c>
      <c r="AX179" s="13" t="s">
        <v>84</v>
      </c>
      <c r="AY179" s="247" t="s">
        <v>266</v>
      </c>
    </row>
    <row r="180" s="2" customFormat="1" ht="21.75" customHeight="1">
      <c r="A180" s="41"/>
      <c r="B180" s="42"/>
      <c r="C180" s="218" t="s">
        <v>449</v>
      </c>
      <c r="D180" s="218" t="s">
        <v>268</v>
      </c>
      <c r="E180" s="219" t="s">
        <v>721</v>
      </c>
      <c r="F180" s="220" t="s">
        <v>722</v>
      </c>
      <c r="G180" s="221" t="s">
        <v>271</v>
      </c>
      <c r="H180" s="222">
        <v>185.5</v>
      </c>
      <c r="I180" s="223"/>
      <c r="J180" s="224">
        <f>ROUND(I180*H180,2)</f>
        <v>0</v>
      </c>
      <c r="K180" s="220" t="s">
        <v>272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0.0086499999999999997</v>
      </c>
      <c r="R180" s="227">
        <f>Q180*H180</f>
        <v>1.6045749999999999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98</v>
      </c>
      <c r="AT180" s="229" t="s">
        <v>268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2317</v>
      </c>
    </row>
    <row r="181" s="2" customFormat="1">
      <c r="A181" s="41"/>
      <c r="B181" s="42"/>
      <c r="C181" s="43"/>
      <c r="D181" s="231" t="s">
        <v>274</v>
      </c>
      <c r="E181" s="43"/>
      <c r="F181" s="232" t="s">
        <v>724</v>
      </c>
      <c r="G181" s="43"/>
      <c r="H181" s="43"/>
      <c r="I181" s="233"/>
      <c r="J181" s="43"/>
      <c r="K181" s="43"/>
      <c r="L181" s="47"/>
      <c r="M181" s="234"/>
      <c r="N181" s="235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274</v>
      </c>
      <c r="AU181" s="19" t="s">
        <v>86</v>
      </c>
    </row>
    <row r="182" s="2" customFormat="1" ht="21.75" customHeight="1">
      <c r="A182" s="41"/>
      <c r="B182" s="42"/>
      <c r="C182" s="218" t="s">
        <v>457</v>
      </c>
      <c r="D182" s="218" t="s">
        <v>268</v>
      </c>
      <c r="E182" s="219" t="s">
        <v>2318</v>
      </c>
      <c r="F182" s="220" t="s">
        <v>2319</v>
      </c>
      <c r="G182" s="221" t="s">
        <v>288</v>
      </c>
      <c r="H182" s="222">
        <v>42.399999999999999</v>
      </c>
      <c r="I182" s="223"/>
      <c r="J182" s="224">
        <f>ROUND(I182*H182,2)</f>
        <v>0</v>
      </c>
      <c r="K182" s="220" t="s">
        <v>272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98</v>
      </c>
      <c r="AT182" s="229" t="s">
        <v>268</v>
      </c>
      <c r="AU182" s="229" t="s">
        <v>86</v>
      </c>
      <c r="AY182" s="19" t="s">
        <v>266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2320</v>
      </c>
    </row>
    <row r="183" s="2" customFormat="1">
      <c r="A183" s="41"/>
      <c r="B183" s="42"/>
      <c r="C183" s="43"/>
      <c r="D183" s="231" t="s">
        <v>274</v>
      </c>
      <c r="E183" s="43"/>
      <c r="F183" s="232" t="s">
        <v>2321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274</v>
      </c>
      <c r="AU183" s="19" t="s">
        <v>86</v>
      </c>
    </row>
    <row r="184" s="13" customFormat="1">
      <c r="A184" s="13"/>
      <c r="B184" s="236"/>
      <c r="C184" s="237"/>
      <c r="D184" s="238" t="s">
        <v>276</v>
      </c>
      <c r="E184" s="239" t="s">
        <v>2322</v>
      </c>
      <c r="F184" s="240" t="s">
        <v>2323</v>
      </c>
      <c r="G184" s="237"/>
      <c r="H184" s="241">
        <v>42.399999999999999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276</v>
      </c>
      <c r="AU184" s="247" t="s">
        <v>86</v>
      </c>
      <c r="AV184" s="13" t="s">
        <v>86</v>
      </c>
      <c r="AW184" s="13" t="s">
        <v>39</v>
      </c>
      <c r="AX184" s="13" t="s">
        <v>84</v>
      </c>
      <c r="AY184" s="247" t="s">
        <v>266</v>
      </c>
    </row>
    <row r="185" s="12" customFormat="1" ht="22.8" customHeight="1">
      <c r="A185" s="12"/>
      <c r="B185" s="202"/>
      <c r="C185" s="203"/>
      <c r="D185" s="204" t="s">
        <v>76</v>
      </c>
      <c r="E185" s="216" t="s">
        <v>98</v>
      </c>
      <c r="F185" s="216" t="s">
        <v>389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SUM(P186:P200)</f>
        <v>0</v>
      </c>
      <c r="Q185" s="210"/>
      <c r="R185" s="211">
        <f>SUM(R186:R200)</f>
        <v>13.19624642</v>
      </c>
      <c r="S185" s="210"/>
      <c r="T185" s="212">
        <f>SUM(T186:T200)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98</v>
      </c>
      <c r="AT185" s="214" t="s">
        <v>76</v>
      </c>
      <c r="AU185" s="214" t="s">
        <v>84</v>
      </c>
      <c r="AY185" s="213" t="s">
        <v>266</v>
      </c>
      <c r="BK185" s="215">
        <f>SUM(BK186:BK200)</f>
        <v>0</v>
      </c>
    </row>
    <row r="186" s="2" customFormat="1" ht="16.5" customHeight="1">
      <c r="A186" s="41"/>
      <c r="B186" s="42"/>
      <c r="C186" s="218" t="s">
        <v>466</v>
      </c>
      <c r="D186" s="218" t="s">
        <v>268</v>
      </c>
      <c r="E186" s="219" t="s">
        <v>731</v>
      </c>
      <c r="F186" s="220" t="s">
        <v>732</v>
      </c>
      <c r="G186" s="221" t="s">
        <v>288</v>
      </c>
      <c r="H186" s="222">
        <v>7.6059999999999999</v>
      </c>
      <c r="I186" s="223"/>
      <c r="J186" s="224">
        <f>ROUND(I186*H186,2)</f>
        <v>0</v>
      </c>
      <c r="K186" s="220" t="s">
        <v>272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1.7034</v>
      </c>
      <c r="R186" s="227">
        <f>Q186*H186</f>
        <v>12.9560604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98</v>
      </c>
      <c r="AT186" s="229" t="s">
        <v>268</v>
      </c>
      <c r="AU186" s="229" t="s">
        <v>86</v>
      </c>
      <c r="AY186" s="19" t="s">
        <v>266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2324</v>
      </c>
    </row>
    <row r="187" s="2" customFormat="1">
      <c r="A187" s="41"/>
      <c r="B187" s="42"/>
      <c r="C187" s="43"/>
      <c r="D187" s="231" t="s">
        <v>274</v>
      </c>
      <c r="E187" s="43"/>
      <c r="F187" s="232" t="s">
        <v>734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274</v>
      </c>
      <c r="AU187" s="19" t="s">
        <v>86</v>
      </c>
    </row>
    <row r="188" s="13" customFormat="1">
      <c r="A188" s="13"/>
      <c r="B188" s="236"/>
      <c r="C188" s="237"/>
      <c r="D188" s="238" t="s">
        <v>276</v>
      </c>
      <c r="E188" s="239" t="s">
        <v>32</v>
      </c>
      <c r="F188" s="240" t="s">
        <v>2325</v>
      </c>
      <c r="G188" s="237"/>
      <c r="H188" s="241">
        <v>7.6059999999999999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276</v>
      </c>
      <c r="AU188" s="247" t="s">
        <v>86</v>
      </c>
      <c r="AV188" s="13" t="s">
        <v>86</v>
      </c>
      <c r="AW188" s="13" t="s">
        <v>39</v>
      </c>
      <c r="AX188" s="13" t="s">
        <v>84</v>
      </c>
      <c r="AY188" s="247" t="s">
        <v>266</v>
      </c>
    </row>
    <row r="189" s="2" customFormat="1" ht="16.5" customHeight="1">
      <c r="A189" s="41"/>
      <c r="B189" s="42"/>
      <c r="C189" s="218" t="s">
        <v>472</v>
      </c>
      <c r="D189" s="218" t="s">
        <v>268</v>
      </c>
      <c r="E189" s="219" t="s">
        <v>391</v>
      </c>
      <c r="F189" s="220" t="s">
        <v>392</v>
      </c>
      <c r="G189" s="221" t="s">
        <v>288</v>
      </c>
      <c r="H189" s="222">
        <v>7.6059999999999999</v>
      </c>
      <c r="I189" s="223"/>
      <c r="J189" s="224">
        <f>ROUND(I189*H189,2)</f>
        <v>0</v>
      </c>
      <c r="K189" s="220" t="s">
        <v>272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268</v>
      </c>
      <c r="AU189" s="229" t="s">
        <v>86</v>
      </c>
      <c r="AY189" s="19" t="s">
        <v>266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2326</v>
      </c>
    </row>
    <row r="190" s="2" customFormat="1">
      <c r="A190" s="41"/>
      <c r="B190" s="42"/>
      <c r="C190" s="43"/>
      <c r="D190" s="231" t="s">
        <v>274</v>
      </c>
      <c r="E190" s="43"/>
      <c r="F190" s="232" t="s">
        <v>394</v>
      </c>
      <c r="G190" s="43"/>
      <c r="H190" s="43"/>
      <c r="I190" s="233"/>
      <c r="J190" s="43"/>
      <c r="K190" s="43"/>
      <c r="L190" s="47"/>
      <c r="M190" s="234"/>
      <c r="N190" s="235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274</v>
      </c>
      <c r="AU190" s="19" t="s">
        <v>86</v>
      </c>
    </row>
    <row r="191" s="2" customFormat="1" ht="24.15" customHeight="1">
      <c r="A191" s="41"/>
      <c r="B191" s="42"/>
      <c r="C191" s="218" t="s">
        <v>480</v>
      </c>
      <c r="D191" s="218" t="s">
        <v>268</v>
      </c>
      <c r="E191" s="219" t="s">
        <v>402</v>
      </c>
      <c r="F191" s="220" t="s">
        <v>1430</v>
      </c>
      <c r="G191" s="221" t="s">
        <v>288</v>
      </c>
      <c r="H191" s="222">
        <v>4.1829999999999998</v>
      </c>
      <c r="I191" s="223"/>
      <c r="J191" s="224">
        <f>ROUND(I191*H191,2)</f>
        <v>0</v>
      </c>
      <c r="K191" s="220" t="s">
        <v>272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268</v>
      </c>
      <c r="AU191" s="229" t="s">
        <v>86</v>
      </c>
      <c r="AY191" s="19" t="s">
        <v>266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2327</v>
      </c>
    </row>
    <row r="192" s="2" customFormat="1">
      <c r="A192" s="41"/>
      <c r="B192" s="42"/>
      <c r="C192" s="43"/>
      <c r="D192" s="231" t="s">
        <v>274</v>
      </c>
      <c r="E192" s="43"/>
      <c r="F192" s="232" t="s">
        <v>405</v>
      </c>
      <c r="G192" s="43"/>
      <c r="H192" s="43"/>
      <c r="I192" s="233"/>
      <c r="J192" s="43"/>
      <c r="K192" s="43"/>
      <c r="L192" s="47"/>
      <c r="M192" s="234"/>
      <c r="N192" s="235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274</v>
      </c>
      <c r="AU192" s="19" t="s">
        <v>86</v>
      </c>
    </row>
    <row r="193" s="13" customFormat="1">
      <c r="A193" s="13"/>
      <c r="B193" s="236"/>
      <c r="C193" s="237"/>
      <c r="D193" s="238" t="s">
        <v>276</v>
      </c>
      <c r="E193" s="239" t="s">
        <v>2328</v>
      </c>
      <c r="F193" s="240" t="s">
        <v>2329</v>
      </c>
      <c r="G193" s="237"/>
      <c r="H193" s="241">
        <v>4.1829999999999998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276</v>
      </c>
      <c r="AU193" s="247" t="s">
        <v>86</v>
      </c>
      <c r="AV193" s="13" t="s">
        <v>86</v>
      </c>
      <c r="AW193" s="13" t="s">
        <v>39</v>
      </c>
      <c r="AX193" s="13" t="s">
        <v>84</v>
      </c>
      <c r="AY193" s="247" t="s">
        <v>266</v>
      </c>
    </row>
    <row r="194" s="2" customFormat="1" ht="24.15" customHeight="1">
      <c r="A194" s="41"/>
      <c r="B194" s="42"/>
      <c r="C194" s="218" t="s">
        <v>489</v>
      </c>
      <c r="D194" s="218" t="s">
        <v>268</v>
      </c>
      <c r="E194" s="219" t="s">
        <v>409</v>
      </c>
      <c r="F194" s="220" t="s">
        <v>410</v>
      </c>
      <c r="G194" s="221" t="s">
        <v>288</v>
      </c>
      <c r="H194" s="222">
        <v>4.1829999999999998</v>
      </c>
      <c r="I194" s="223"/>
      <c r="J194" s="224">
        <f>ROUND(I194*H194,2)</f>
        <v>0</v>
      </c>
      <c r="K194" s="220" t="s">
        <v>272</v>
      </c>
      <c r="L194" s="47"/>
      <c r="M194" s="225" t="s">
        <v>32</v>
      </c>
      <c r="N194" s="226" t="s">
        <v>48</v>
      </c>
      <c r="O194" s="87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9" t="s">
        <v>98</v>
      </c>
      <c r="AT194" s="229" t="s">
        <v>268</v>
      </c>
      <c r="AU194" s="229" t="s">
        <v>86</v>
      </c>
      <c r="AY194" s="19" t="s">
        <v>266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19" t="s">
        <v>84</v>
      </c>
      <c r="BK194" s="230">
        <f>ROUND(I194*H194,2)</f>
        <v>0</v>
      </c>
      <c r="BL194" s="19" t="s">
        <v>98</v>
      </c>
      <c r="BM194" s="229" t="s">
        <v>2330</v>
      </c>
    </row>
    <row r="195" s="2" customFormat="1">
      <c r="A195" s="41"/>
      <c r="B195" s="42"/>
      <c r="C195" s="43"/>
      <c r="D195" s="231" t="s">
        <v>274</v>
      </c>
      <c r="E195" s="43"/>
      <c r="F195" s="232" t="s">
        <v>412</v>
      </c>
      <c r="G195" s="43"/>
      <c r="H195" s="43"/>
      <c r="I195" s="233"/>
      <c r="J195" s="43"/>
      <c r="K195" s="43"/>
      <c r="L195" s="47"/>
      <c r="M195" s="234"/>
      <c r="N195" s="235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274</v>
      </c>
      <c r="AU195" s="19" t="s">
        <v>86</v>
      </c>
    </row>
    <row r="196" s="2" customFormat="1" ht="16.5" customHeight="1">
      <c r="A196" s="41"/>
      <c r="B196" s="42"/>
      <c r="C196" s="218" t="s">
        <v>498</v>
      </c>
      <c r="D196" s="218" t="s">
        <v>268</v>
      </c>
      <c r="E196" s="219" t="s">
        <v>432</v>
      </c>
      <c r="F196" s="220" t="s">
        <v>433</v>
      </c>
      <c r="G196" s="221" t="s">
        <v>339</v>
      </c>
      <c r="H196" s="222">
        <v>0.22600000000000001</v>
      </c>
      <c r="I196" s="223"/>
      <c r="J196" s="224">
        <f>ROUND(I196*H196,2)</f>
        <v>0</v>
      </c>
      <c r="K196" s="220" t="s">
        <v>272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98</v>
      </c>
      <c r="AT196" s="229" t="s">
        <v>268</v>
      </c>
      <c r="AU196" s="229" t="s">
        <v>86</v>
      </c>
      <c r="AY196" s="19" t="s">
        <v>266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98</v>
      </c>
      <c r="BM196" s="229" t="s">
        <v>2331</v>
      </c>
    </row>
    <row r="197" s="2" customFormat="1">
      <c r="A197" s="41"/>
      <c r="B197" s="42"/>
      <c r="C197" s="43"/>
      <c r="D197" s="231" t="s">
        <v>274</v>
      </c>
      <c r="E197" s="43"/>
      <c r="F197" s="232" t="s">
        <v>435</v>
      </c>
      <c r="G197" s="43"/>
      <c r="H197" s="43"/>
      <c r="I197" s="233"/>
      <c r="J197" s="43"/>
      <c r="K197" s="43"/>
      <c r="L197" s="47"/>
      <c r="M197" s="234"/>
      <c r="N197" s="235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19" t="s">
        <v>274</v>
      </c>
      <c r="AU197" s="19" t="s">
        <v>86</v>
      </c>
    </row>
    <row r="198" s="2" customFormat="1" ht="16.5" customHeight="1">
      <c r="A198" s="41"/>
      <c r="B198" s="42"/>
      <c r="C198" s="218" t="s">
        <v>504</v>
      </c>
      <c r="D198" s="218" t="s">
        <v>268</v>
      </c>
      <c r="E198" s="219" t="s">
        <v>437</v>
      </c>
      <c r="F198" s="220" t="s">
        <v>438</v>
      </c>
      <c r="G198" s="221" t="s">
        <v>339</v>
      </c>
      <c r="H198" s="222">
        <v>0.22600000000000001</v>
      </c>
      <c r="I198" s="223"/>
      <c r="J198" s="224">
        <f>ROUND(I198*H198,2)</f>
        <v>0</v>
      </c>
      <c r="K198" s="220" t="s">
        <v>272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1.06277</v>
      </c>
      <c r="R198" s="227">
        <f>Q198*H198</f>
        <v>0.24018602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98</v>
      </c>
      <c r="AT198" s="229" t="s">
        <v>268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2332</v>
      </c>
    </row>
    <row r="199" s="2" customFormat="1">
      <c r="A199" s="41"/>
      <c r="B199" s="42"/>
      <c r="C199" s="43"/>
      <c r="D199" s="231" t="s">
        <v>274</v>
      </c>
      <c r="E199" s="43"/>
      <c r="F199" s="232" t="s">
        <v>440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274</v>
      </c>
      <c r="AU199" s="19" t="s">
        <v>86</v>
      </c>
    </row>
    <row r="200" s="13" customFormat="1">
      <c r="A200" s="13"/>
      <c r="B200" s="236"/>
      <c r="C200" s="237"/>
      <c r="D200" s="238" t="s">
        <v>276</v>
      </c>
      <c r="E200" s="239" t="s">
        <v>2333</v>
      </c>
      <c r="F200" s="240" t="s">
        <v>2334</v>
      </c>
      <c r="G200" s="237"/>
      <c r="H200" s="241">
        <v>0.22600000000000001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276</v>
      </c>
      <c r="AU200" s="247" t="s">
        <v>86</v>
      </c>
      <c r="AV200" s="13" t="s">
        <v>86</v>
      </c>
      <c r="AW200" s="13" t="s">
        <v>39</v>
      </c>
      <c r="AX200" s="13" t="s">
        <v>84</v>
      </c>
      <c r="AY200" s="247" t="s">
        <v>266</v>
      </c>
    </row>
    <row r="201" s="12" customFormat="1" ht="22.8" customHeight="1">
      <c r="A201" s="12"/>
      <c r="B201" s="202"/>
      <c r="C201" s="203"/>
      <c r="D201" s="204" t="s">
        <v>76</v>
      </c>
      <c r="E201" s="216" t="s">
        <v>464</v>
      </c>
      <c r="F201" s="216" t="s">
        <v>465</v>
      </c>
      <c r="G201" s="203"/>
      <c r="H201" s="203"/>
      <c r="I201" s="206"/>
      <c r="J201" s="217">
        <f>BK201</f>
        <v>0</v>
      </c>
      <c r="K201" s="203"/>
      <c r="L201" s="208"/>
      <c r="M201" s="209"/>
      <c r="N201" s="210"/>
      <c r="O201" s="210"/>
      <c r="P201" s="211">
        <f>P202</f>
        <v>0</v>
      </c>
      <c r="Q201" s="210"/>
      <c r="R201" s="211">
        <f>R202</f>
        <v>0</v>
      </c>
      <c r="S201" s="210"/>
      <c r="T201" s="212">
        <f>T202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3" t="s">
        <v>84</v>
      </c>
      <c r="AT201" s="214" t="s">
        <v>76</v>
      </c>
      <c r="AU201" s="214" t="s">
        <v>84</v>
      </c>
      <c r="AY201" s="213" t="s">
        <v>266</v>
      </c>
      <c r="BK201" s="215">
        <f>BK202</f>
        <v>0</v>
      </c>
    </row>
    <row r="202" s="2" customFormat="1" ht="16.5" customHeight="1">
      <c r="A202" s="41"/>
      <c r="B202" s="42"/>
      <c r="C202" s="218" t="s">
        <v>510</v>
      </c>
      <c r="D202" s="218" t="s">
        <v>268</v>
      </c>
      <c r="E202" s="219" t="s">
        <v>467</v>
      </c>
      <c r="F202" s="220" t="s">
        <v>743</v>
      </c>
      <c r="G202" s="221" t="s">
        <v>697</v>
      </c>
      <c r="H202" s="222">
        <v>7.915</v>
      </c>
      <c r="I202" s="223"/>
      <c r="J202" s="224">
        <f>ROUND(I202*H202,2)</f>
        <v>0</v>
      </c>
      <c r="K202" s="220" t="s">
        <v>340</v>
      </c>
      <c r="L202" s="47"/>
      <c r="M202" s="225" t="s">
        <v>32</v>
      </c>
      <c r="N202" s="226" t="s">
        <v>48</v>
      </c>
      <c r="O202" s="87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98</v>
      </c>
      <c r="AT202" s="229" t="s">
        <v>268</v>
      </c>
      <c r="AU202" s="229" t="s">
        <v>86</v>
      </c>
      <c r="AY202" s="19" t="s">
        <v>266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98</v>
      </c>
      <c r="BM202" s="229" t="s">
        <v>2335</v>
      </c>
    </row>
    <row r="203" s="12" customFormat="1" ht="22.8" customHeight="1">
      <c r="A203" s="12"/>
      <c r="B203" s="202"/>
      <c r="C203" s="203"/>
      <c r="D203" s="204" t="s">
        <v>76</v>
      </c>
      <c r="E203" s="216" t="s">
        <v>478</v>
      </c>
      <c r="F203" s="216" t="s">
        <v>479</v>
      </c>
      <c r="G203" s="203"/>
      <c r="H203" s="203"/>
      <c r="I203" s="206"/>
      <c r="J203" s="217">
        <f>BK203</f>
        <v>0</v>
      </c>
      <c r="K203" s="203"/>
      <c r="L203" s="208"/>
      <c r="M203" s="209"/>
      <c r="N203" s="210"/>
      <c r="O203" s="210"/>
      <c r="P203" s="211">
        <f>SUM(P204:P205)</f>
        <v>0</v>
      </c>
      <c r="Q203" s="210"/>
      <c r="R203" s="211">
        <f>SUM(R204:R205)</f>
        <v>0</v>
      </c>
      <c r="S203" s="210"/>
      <c r="T203" s="212">
        <f>SUM(T204:T205)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3" t="s">
        <v>98</v>
      </c>
      <c r="AT203" s="214" t="s">
        <v>76</v>
      </c>
      <c r="AU203" s="214" t="s">
        <v>84</v>
      </c>
      <c r="AY203" s="213" t="s">
        <v>266</v>
      </c>
      <c r="BK203" s="215">
        <f>SUM(BK204:BK205)</f>
        <v>0</v>
      </c>
    </row>
    <row r="204" s="2" customFormat="1" ht="24.15" customHeight="1">
      <c r="A204" s="41"/>
      <c r="B204" s="42"/>
      <c r="C204" s="218" t="s">
        <v>515</v>
      </c>
      <c r="D204" s="218" t="s">
        <v>268</v>
      </c>
      <c r="E204" s="219" t="s">
        <v>745</v>
      </c>
      <c r="F204" s="220" t="s">
        <v>746</v>
      </c>
      <c r="G204" s="221" t="s">
        <v>339</v>
      </c>
      <c r="H204" s="222">
        <v>58.469999999999999</v>
      </c>
      <c r="I204" s="223"/>
      <c r="J204" s="224">
        <f>ROUND(I204*H204,2)</f>
        <v>0</v>
      </c>
      <c r="K204" s="220" t="s">
        <v>272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268</v>
      </c>
      <c r="AU204" s="229" t="s">
        <v>86</v>
      </c>
      <c r="AY204" s="19" t="s">
        <v>266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2336</v>
      </c>
    </row>
    <row r="205" s="2" customFormat="1">
      <c r="A205" s="41"/>
      <c r="B205" s="42"/>
      <c r="C205" s="43"/>
      <c r="D205" s="231" t="s">
        <v>274</v>
      </c>
      <c r="E205" s="43"/>
      <c r="F205" s="232" t="s">
        <v>748</v>
      </c>
      <c r="G205" s="43"/>
      <c r="H205" s="43"/>
      <c r="I205" s="233"/>
      <c r="J205" s="43"/>
      <c r="K205" s="43"/>
      <c r="L205" s="47"/>
      <c r="M205" s="234"/>
      <c r="N205" s="235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274</v>
      </c>
      <c r="AU205" s="19" t="s">
        <v>86</v>
      </c>
    </row>
    <row r="206" s="12" customFormat="1" ht="25.92" customHeight="1">
      <c r="A206" s="12"/>
      <c r="B206" s="202"/>
      <c r="C206" s="203"/>
      <c r="D206" s="204" t="s">
        <v>76</v>
      </c>
      <c r="E206" s="205" t="s">
        <v>545</v>
      </c>
      <c r="F206" s="205" t="s">
        <v>546</v>
      </c>
      <c r="G206" s="203"/>
      <c r="H206" s="203"/>
      <c r="I206" s="206"/>
      <c r="J206" s="207">
        <f>BK206</f>
        <v>0</v>
      </c>
      <c r="K206" s="203"/>
      <c r="L206" s="208"/>
      <c r="M206" s="209"/>
      <c r="N206" s="210"/>
      <c r="O206" s="210"/>
      <c r="P206" s="211">
        <f>SUM(P207:P214)</f>
        <v>0</v>
      </c>
      <c r="Q206" s="210"/>
      <c r="R206" s="211">
        <f>SUM(R207:R214)</f>
        <v>0</v>
      </c>
      <c r="S206" s="210"/>
      <c r="T206" s="212">
        <f>SUM(T207:T214)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13" t="s">
        <v>98</v>
      </c>
      <c r="AT206" s="214" t="s">
        <v>76</v>
      </c>
      <c r="AU206" s="214" t="s">
        <v>77</v>
      </c>
      <c r="AY206" s="213" t="s">
        <v>266</v>
      </c>
      <c r="BK206" s="215">
        <f>SUM(BK207:BK214)</f>
        <v>0</v>
      </c>
    </row>
    <row r="207" s="2" customFormat="1" ht="24.15" customHeight="1">
      <c r="A207" s="41"/>
      <c r="B207" s="42"/>
      <c r="C207" s="218" t="s">
        <v>523</v>
      </c>
      <c r="D207" s="258" t="s">
        <v>268</v>
      </c>
      <c r="E207" s="219" t="s">
        <v>548</v>
      </c>
      <c r="F207" s="220" t="s">
        <v>549</v>
      </c>
      <c r="G207" s="221" t="s">
        <v>339</v>
      </c>
      <c r="H207" s="222">
        <v>897.05700000000002</v>
      </c>
      <c r="I207" s="223"/>
      <c r="J207" s="224">
        <f>ROUND(I207*H207,2)</f>
        <v>0</v>
      </c>
      <c r="K207" s="220" t="s">
        <v>272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2337</v>
      </c>
      <c r="AT207" s="229" t="s">
        <v>268</v>
      </c>
      <c r="AU207" s="229" t="s">
        <v>84</v>
      </c>
      <c r="AY207" s="19" t="s">
        <v>266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2337</v>
      </c>
      <c r="BM207" s="229" t="s">
        <v>2338</v>
      </c>
    </row>
    <row r="208" s="2" customFormat="1">
      <c r="A208" s="41"/>
      <c r="B208" s="42"/>
      <c r="C208" s="43"/>
      <c r="D208" s="231" t="s">
        <v>274</v>
      </c>
      <c r="E208" s="43"/>
      <c r="F208" s="232" t="s">
        <v>551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274</v>
      </c>
      <c r="AU208" s="19" t="s">
        <v>84</v>
      </c>
    </row>
    <row r="209" s="13" customFormat="1">
      <c r="A209" s="13"/>
      <c r="B209" s="236"/>
      <c r="C209" s="237"/>
      <c r="D209" s="238" t="s">
        <v>276</v>
      </c>
      <c r="E209" s="239" t="s">
        <v>32</v>
      </c>
      <c r="F209" s="240" t="s">
        <v>2339</v>
      </c>
      <c r="G209" s="237"/>
      <c r="H209" s="241">
        <v>897.05700000000002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276</v>
      </c>
      <c r="AU209" s="247" t="s">
        <v>84</v>
      </c>
      <c r="AV209" s="13" t="s">
        <v>86</v>
      </c>
      <c r="AW209" s="13" t="s">
        <v>39</v>
      </c>
      <c r="AX209" s="13" t="s">
        <v>84</v>
      </c>
      <c r="AY209" s="247" t="s">
        <v>266</v>
      </c>
    </row>
    <row r="210" s="2" customFormat="1" ht="24.15" customHeight="1">
      <c r="A210" s="41"/>
      <c r="B210" s="42"/>
      <c r="C210" s="218" t="s">
        <v>530</v>
      </c>
      <c r="D210" s="218" t="s">
        <v>268</v>
      </c>
      <c r="E210" s="219" t="s">
        <v>751</v>
      </c>
      <c r="F210" s="220" t="s">
        <v>752</v>
      </c>
      <c r="G210" s="221" t="s">
        <v>697</v>
      </c>
      <c r="H210" s="222">
        <v>44.639000000000003</v>
      </c>
      <c r="I210" s="223"/>
      <c r="J210" s="224">
        <f>ROUND(I210*H210,2)</f>
        <v>0</v>
      </c>
      <c r="K210" s="220" t="s">
        <v>272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2337</v>
      </c>
      <c r="AT210" s="229" t="s">
        <v>268</v>
      </c>
      <c r="AU210" s="229" t="s">
        <v>84</v>
      </c>
      <c r="AY210" s="19" t="s">
        <v>266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2337</v>
      </c>
      <c r="BM210" s="229" t="s">
        <v>2340</v>
      </c>
    </row>
    <row r="211" s="2" customFormat="1">
      <c r="A211" s="41"/>
      <c r="B211" s="42"/>
      <c r="C211" s="43"/>
      <c r="D211" s="231" t="s">
        <v>274</v>
      </c>
      <c r="E211" s="43"/>
      <c r="F211" s="232" t="s">
        <v>754</v>
      </c>
      <c r="G211" s="43"/>
      <c r="H211" s="43"/>
      <c r="I211" s="233"/>
      <c r="J211" s="43"/>
      <c r="K211" s="43"/>
      <c r="L211" s="47"/>
      <c r="M211" s="234"/>
      <c r="N211" s="235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274</v>
      </c>
      <c r="AU211" s="19" t="s">
        <v>84</v>
      </c>
    </row>
    <row r="212" s="13" customFormat="1">
      <c r="A212" s="13"/>
      <c r="B212" s="236"/>
      <c r="C212" s="237"/>
      <c r="D212" s="238" t="s">
        <v>276</v>
      </c>
      <c r="E212" s="239" t="s">
        <v>32</v>
      </c>
      <c r="F212" s="240" t="s">
        <v>2341</v>
      </c>
      <c r="G212" s="237"/>
      <c r="H212" s="241">
        <v>36.723999999999997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276</v>
      </c>
      <c r="AU212" s="247" t="s">
        <v>84</v>
      </c>
      <c r="AV212" s="13" t="s">
        <v>86</v>
      </c>
      <c r="AW212" s="13" t="s">
        <v>39</v>
      </c>
      <c r="AX212" s="13" t="s">
        <v>77</v>
      </c>
      <c r="AY212" s="247" t="s">
        <v>266</v>
      </c>
    </row>
    <row r="213" s="13" customFormat="1">
      <c r="A213" s="13"/>
      <c r="B213" s="236"/>
      <c r="C213" s="237"/>
      <c r="D213" s="238" t="s">
        <v>276</v>
      </c>
      <c r="E213" s="239" t="s">
        <v>32</v>
      </c>
      <c r="F213" s="240" t="s">
        <v>2342</v>
      </c>
      <c r="G213" s="237"/>
      <c r="H213" s="241">
        <v>7.915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276</v>
      </c>
      <c r="AU213" s="247" t="s">
        <v>84</v>
      </c>
      <c r="AV213" s="13" t="s">
        <v>86</v>
      </c>
      <c r="AW213" s="13" t="s">
        <v>39</v>
      </c>
      <c r="AX213" s="13" t="s">
        <v>77</v>
      </c>
      <c r="AY213" s="247" t="s">
        <v>266</v>
      </c>
    </row>
    <row r="214" s="14" customFormat="1">
      <c r="A214" s="14"/>
      <c r="B214" s="259"/>
      <c r="C214" s="260"/>
      <c r="D214" s="238" t="s">
        <v>276</v>
      </c>
      <c r="E214" s="261" t="s">
        <v>32</v>
      </c>
      <c r="F214" s="262" t="s">
        <v>430</v>
      </c>
      <c r="G214" s="260"/>
      <c r="H214" s="263">
        <v>44.639000000000003</v>
      </c>
      <c r="I214" s="264"/>
      <c r="J214" s="260"/>
      <c r="K214" s="260"/>
      <c r="L214" s="265"/>
      <c r="M214" s="283"/>
      <c r="N214" s="284"/>
      <c r="O214" s="284"/>
      <c r="P214" s="284"/>
      <c r="Q214" s="284"/>
      <c r="R214" s="284"/>
      <c r="S214" s="284"/>
      <c r="T214" s="28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9" t="s">
        <v>276</v>
      </c>
      <c r="AU214" s="269" t="s">
        <v>84</v>
      </c>
      <c r="AV214" s="14" t="s">
        <v>98</v>
      </c>
      <c r="AW214" s="14" t="s">
        <v>39</v>
      </c>
      <c r="AX214" s="14" t="s">
        <v>84</v>
      </c>
      <c r="AY214" s="269" t="s">
        <v>266</v>
      </c>
    </row>
    <row r="215" s="2" customFormat="1" ht="6.96" customHeight="1">
      <c r="A215" s="41"/>
      <c r="B215" s="62"/>
      <c r="C215" s="63"/>
      <c r="D215" s="63"/>
      <c r="E215" s="63"/>
      <c r="F215" s="63"/>
      <c r="G215" s="63"/>
      <c r="H215" s="63"/>
      <c r="I215" s="63"/>
      <c r="J215" s="63"/>
      <c r="K215" s="63"/>
      <c r="L215" s="47"/>
      <c r="M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</row>
  </sheetData>
  <sheetProtection sheet="1" autoFilter="0" formatColumns="0" formatRows="0" objects="1" scenarios="1" spinCount="100000" saltValue="x1+CNMfjFeyNVvqmEIJRTsrIjoAqM/V1bSiET66/YxDg0xG0kVT/nu1cPORKuNrU7sIIGcQo+bC//R38FQdklg==" hashValue="qvNgcEuQf3lrb3DZ1Z5af7KJJX9XRpw0RZmT9tFCEI/w7jD+PsgUVVou/PTruAe9hhGkabtQ3dcupHVrLy4lPg==" algorithmName="SHA-512" password="CC35"/>
  <autoFilter ref="C98:K21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hyperlinks>
    <hyperlink ref="F103" r:id="rId1" display="https://podminky.urs.cz/item/CS_URS_2023_02/131251105"/>
    <hyperlink ref="F107" r:id="rId2" display="https://podminky.urs.cz/item/CS_URS_2023_02/142284131"/>
    <hyperlink ref="F109" r:id="rId3" display="https://podminky.urs.cz/item/CS_URS_2023_02/154083111"/>
    <hyperlink ref="F112" r:id="rId4" display="https://podminky.urs.cz/item/CS_URS_2023_02/154084111"/>
    <hyperlink ref="F115" r:id="rId5" display="https://podminky.urs.cz/item/CS_URS_2023_02/154084611"/>
    <hyperlink ref="F117" r:id="rId6" display="https://podminky.urs.cz/item/CS_URS_2023_02/154086111"/>
    <hyperlink ref="F120" r:id="rId7" display="https://podminky.urs.cz/item/CS_URS_2023_02/161152111"/>
    <hyperlink ref="F129" r:id="rId8" display="https://podminky.urs.cz/item/CS_URS_2023_02/163333531"/>
    <hyperlink ref="F131" r:id="rId9" display="https://podminky.urs.cz/item/CS_URS_2023_02/171201201"/>
    <hyperlink ref="F134" r:id="rId10" display="https://podminky.urs.cz/item/CS_URS_2023_02/174101101"/>
    <hyperlink ref="F141" r:id="rId11" display="https://podminky.urs.cz/item/CS_URS_2023_02/212752192"/>
    <hyperlink ref="F144" r:id="rId12" display="https://podminky.urs.cz/item/CS_URS_2023_02/212752421"/>
    <hyperlink ref="F146" r:id="rId13" display="https://podminky.urs.cz/item/CS_URS_2023_02/216901113"/>
    <hyperlink ref="F149" r:id="rId14" display="https://podminky.urs.cz/item/CS_URS_2023_02/216902111"/>
    <hyperlink ref="F152" r:id="rId15" display="https://podminky.urs.cz/item/CS_URS_2023_02/225411114"/>
    <hyperlink ref="F156" r:id="rId16" display="https://podminky.urs.cz/item/CS_URS_2023_02/239111112"/>
    <hyperlink ref="F160" r:id="rId17" display="https://podminky.urs.cz/item/CS_URS_2023_02/282606011"/>
    <hyperlink ref="F170" r:id="rId18" display="https://podminky.urs.cz/item/CS_URS_2023_02/282606061"/>
    <hyperlink ref="F173" r:id="rId19" display="https://podminky.urs.cz/item/CS_URS_2023_02/282791111"/>
    <hyperlink ref="F178" r:id="rId20" display="https://podminky.urs.cz/item/CS_URS_2023_02/360342214"/>
    <hyperlink ref="F181" r:id="rId21" display="https://podminky.urs.cz/item/CS_URS_2023_02/360366112"/>
    <hyperlink ref="F183" r:id="rId22" display="https://podminky.urs.cz/item/CS_URS_2023_02/369316113"/>
    <hyperlink ref="F187" r:id="rId23" display="https://podminky.urs.cz/item/CS_URS_2023_02/451541111"/>
    <hyperlink ref="F190" r:id="rId24" display="https://podminky.urs.cz/item/CS_URS_2023_02/451541192"/>
    <hyperlink ref="F192" r:id="rId25" display="https://podminky.urs.cz/item/CS_URS_2023_02/452321131"/>
    <hyperlink ref="F195" r:id="rId26" display="https://podminky.urs.cz/item/CS_URS_2023_02/452321192"/>
    <hyperlink ref="F197" r:id="rId27" display="https://podminky.urs.cz/item/CS_URS_2023_02/452361192"/>
    <hyperlink ref="F199" r:id="rId28" display="https://podminky.urs.cz/item/CS_URS_2023_02/452368211"/>
    <hyperlink ref="F205" r:id="rId29" display="https://podminky.urs.cz/item/CS_URS_2023_02/998252111"/>
    <hyperlink ref="F208" r:id="rId30" display="https://podminky.urs.cz/item/CS_URS_2023_02/171201231R"/>
    <hyperlink ref="F211" r:id="rId31" display="https://podminky.urs.cz/item/CS_URS_2023_02/99701386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2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  <c r="AZ2" s="142" t="s">
        <v>2343</v>
      </c>
      <c r="BA2" s="142" t="s">
        <v>375</v>
      </c>
      <c r="BB2" s="142" t="s">
        <v>32</v>
      </c>
      <c r="BC2" s="142" t="s">
        <v>2344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2345</v>
      </c>
      <c r="BA3" s="142" t="s">
        <v>382</v>
      </c>
      <c r="BB3" s="142" t="s">
        <v>32</v>
      </c>
      <c r="BC3" s="142" t="s">
        <v>2346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470</v>
      </c>
      <c r="BA4" s="142" t="s">
        <v>470</v>
      </c>
      <c r="BB4" s="142" t="s">
        <v>32</v>
      </c>
      <c r="BC4" s="142" t="s">
        <v>879</v>
      </c>
      <c r="BD4" s="142" t="s">
        <v>86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2347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ROUND(J96,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ROUND((SUM(BE96:BE210)),  2)</f>
        <v>0</v>
      </c>
      <c r="G37" s="41"/>
      <c r="H37" s="41"/>
      <c r="I37" s="162">
        <v>0.20999999999999999</v>
      </c>
      <c r="J37" s="161">
        <f>ROUND(((SUM(BE96:BE210))*I37),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ROUND((SUM(BF96:BF210)),  2)</f>
        <v>0</v>
      </c>
      <c r="G38" s="41"/>
      <c r="H38" s="41"/>
      <c r="I38" s="162">
        <v>0.12</v>
      </c>
      <c r="J38" s="161">
        <f>ROUND(((SUM(BF96:BF210))*I38),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ROUND((SUM(BG96:BG210)),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ROUND((SUM(BH96:BH210)),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ROUND((SUM(BI96:BI210)),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01.3g - Nová stoka B - Ražený podchod stávajících stok A a B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J96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2348</v>
      </c>
      <c r="E68" s="183"/>
      <c r="F68" s="183"/>
      <c r="G68" s="183"/>
      <c r="H68" s="183"/>
      <c r="I68" s="183"/>
      <c r="J68" s="184">
        <f>J97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2349</v>
      </c>
      <c r="E69" s="183"/>
      <c r="F69" s="183"/>
      <c r="G69" s="183"/>
      <c r="H69" s="183"/>
      <c r="I69" s="183"/>
      <c r="J69" s="184">
        <f>J145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0"/>
      <c r="C70" s="181"/>
      <c r="D70" s="182" t="s">
        <v>2350</v>
      </c>
      <c r="E70" s="183"/>
      <c r="F70" s="183"/>
      <c r="G70" s="183"/>
      <c r="H70" s="183"/>
      <c r="I70" s="183"/>
      <c r="J70" s="184">
        <f>J186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0"/>
      <c r="C71" s="181"/>
      <c r="D71" s="182" t="s">
        <v>2351</v>
      </c>
      <c r="E71" s="183"/>
      <c r="F71" s="183"/>
      <c r="G71" s="183"/>
      <c r="H71" s="183"/>
      <c r="I71" s="183"/>
      <c r="J71" s="184">
        <f>J204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0"/>
      <c r="C72" s="181"/>
      <c r="D72" s="182" t="s">
        <v>250</v>
      </c>
      <c r="E72" s="183"/>
      <c r="F72" s="183"/>
      <c r="G72" s="183"/>
      <c r="H72" s="183"/>
      <c r="I72" s="183"/>
      <c r="J72" s="184">
        <f>J207</f>
        <v>0</v>
      </c>
      <c r="K72" s="181"/>
      <c r="L72" s="185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5" t="s">
        <v>251</v>
      </c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4" t="s">
        <v>16</v>
      </c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74" t="str">
        <f>E7</f>
        <v>ÚČOV nát. lab. LB - Stokový systém</v>
      </c>
      <c r="F82" s="34"/>
      <c r="G82" s="34"/>
      <c r="H82" s="34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" customFormat="1" ht="12" customHeight="1">
      <c r="B83" s="23"/>
      <c r="C83" s="34" t="s">
        <v>224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1" customFormat="1" ht="16.5" customHeight="1">
      <c r="B84" s="23"/>
      <c r="C84" s="24"/>
      <c r="D84" s="24"/>
      <c r="E84" s="174" t="s">
        <v>227</v>
      </c>
      <c r="F84" s="24"/>
      <c r="G84" s="24"/>
      <c r="H84" s="24"/>
      <c r="I84" s="24"/>
      <c r="J84" s="24"/>
      <c r="K84" s="24"/>
      <c r="L84" s="22"/>
    </row>
    <row r="85" s="1" customFormat="1" ht="12" customHeight="1">
      <c r="B85" s="23"/>
      <c r="C85" s="34" t="s">
        <v>230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1"/>
      <c r="B86" s="42"/>
      <c r="C86" s="43"/>
      <c r="D86" s="43"/>
      <c r="E86" s="175" t="s">
        <v>231</v>
      </c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232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72" t="str">
        <f>E13</f>
        <v>SO 01.3g - Nová stoka B - Ražený podchod stávajících stok A a B</v>
      </c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</v>
      </c>
      <c r="D90" s="43"/>
      <c r="E90" s="43"/>
      <c r="F90" s="29" t="str">
        <f>F16</f>
        <v>Praha 6, k.ú. Bubeneč</v>
      </c>
      <c r="G90" s="43"/>
      <c r="H90" s="43"/>
      <c r="I90" s="34" t="s">
        <v>24</v>
      </c>
      <c r="J90" s="75" t="str">
        <f>IF(J16="","",J16)</f>
        <v>4. 2. 2025</v>
      </c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4" t="s">
        <v>30</v>
      </c>
      <c r="D92" s="43"/>
      <c r="E92" s="43"/>
      <c r="F92" s="29" t="str">
        <f>E19</f>
        <v>Hlavní město Praha</v>
      </c>
      <c r="G92" s="43"/>
      <c r="H92" s="43"/>
      <c r="I92" s="34" t="s">
        <v>37</v>
      </c>
      <c r="J92" s="39" t="str">
        <f>E25</f>
        <v>SWECO a.s.</v>
      </c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35</v>
      </c>
      <c r="D93" s="43"/>
      <c r="E93" s="43"/>
      <c r="F93" s="29" t="str">
        <f>IF(E22="","",E22)</f>
        <v>Vyplň údaj</v>
      </c>
      <c r="G93" s="43"/>
      <c r="H93" s="43"/>
      <c r="I93" s="34" t="s">
        <v>40</v>
      </c>
      <c r="J93" s="39" t="str">
        <f>E28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0.32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11" customFormat="1" ht="29.28" customHeight="1">
      <c r="A95" s="191"/>
      <c r="B95" s="192"/>
      <c r="C95" s="193" t="s">
        <v>252</v>
      </c>
      <c r="D95" s="194" t="s">
        <v>62</v>
      </c>
      <c r="E95" s="194" t="s">
        <v>58</v>
      </c>
      <c r="F95" s="194" t="s">
        <v>59</v>
      </c>
      <c r="G95" s="194" t="s">
        <v>253</v>
      </c>
      <c r="H95" s="194" t="s">
        <v>254</v>
      </c>
      <c r="I95" s="194" t="s">
        <v>255</v>
      </c>
      <c r="J95" s="194" t="s">
        <v>236</v>
      </c>
      <c r="K95" s="195" t="s">
        <v>256</v>
      </c>
      <c r="L95" s="196"/>
      <c r="M95" s="95" t="s">
        <v>32</v>
      </c>
      <c r="N95" s="96" t="s">
        <v>47</v>
      </c>
      <c r="O95" s="96" t="s">
        <v>257</v>
      </c>
      <c r="P95" s="96" t="s">
        <v>258</v>
      </c>
      <c r="Q95" s="96" t="s">
        <v>259</v>
      </c>
      <c r="R95" s="96" t="s">
        <v>260</v>
      </c>
      <c r="S95" s="96" t="s">
        <v>261</v>
      </c>
      <c r="T95" s="97" t="s">
        <v>262</v>
      </c>
      <c r="U95" s="191"/>
      <c r="V95" s="191"/>
      <c r="W95" s="191"/>
      <c r="X95" s="191"/>
      <c r="Y95" s="191"/>
      <c r="Z95" s="191"/>
      <c r="AA95" s="191"/>
      <c r="AB95" s="191"/>
      <c r="AC95" s="191"/>
      <c r="AD95" s="191"/>
      <c r="AE95" s="191"/>
    </row>
    <row r="96" s="2" customFormat="1" ht="22.8" customHeight="1">
      <c r="A96" s="41"/>
      <c r="B96" s="42"/>
      <c r="C96" s="102" t="s">
        <v>263</v>
      </c>
      <c r="D96" s="43"/>
      <c r="E96" s="43"/>
      <c r="F96" s="43"/>
      <c r="G96" s="43"/>
      <c r="H96" s="43"/>
      <c r="I96" s="43"/>
      <c r="J96" s="197">
        <f>BK96</f>
        <v>0</v>
      </c>
      <c r="K96" s="43"/>
      <c r="L96" s="47"/>
      <c r="M96" s="98"/>
      <c r="N96" s="198"/>
      <c r="O96" s="99"/>
      <c r="P96" s="199">
        <f>P97+P145+P186+P204+P207</f>
        <v>0</v>
      </c>
      <c r="Q96" s="99"/>
      <c r="R96" s="199">
        <f>R97+R145+R186+R204+R207</f>
        <v>32.681085099999997</v>
      </c>
      <c r="S96" s="99"/>
      <c r="T96" s="200">
        <f>T97+T145+T186+T204+T207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19" t="s">
        <v>76</v>
      </c>
      <c r="AU96" s="19" t="s">
        <v>237</v>
      </c>
      <c r="BK96" s="201">
        <f>BK97+BK145+BK186+BK204+BK207</f>
        <v>0</v>
      </c>
    </row>
    <row r="97" s="12" customFormat="1" ht="25.92" customHeight="1">
      <c r="A97" s="12"/>
      <c r="B97" s="202"/>
      <c r="C97" s="203"/>
      <c r="D97" s="204" t="s">
        <v>76</v>
      </c>
      <c r="E97" s="205" t="s">
        <v>84</v>
      </c>
      <c r="F97" s="205" t="s">
        <v>267</v>
      </c>
      <c r="G97" s="203"/>
      <c r="H97" s="203"/>
      <c r="I97" s="206"/>
      <c r="J97" s="207">
        <f>BK97</f>
        <v>0</v>
      </c>
      <c r="K97" s="203"/>
      <c r="L97" s="208"/>
      <c r="M97" s="209"/>
      <c r="N97" s="210"/>
      <c r="O97" s="210"/>
      <c r="P97" s="211">
        <f>SUM(P98:P144)</f>
        <v>0</v>
      </c>
      <c r="Q97" s="210"/>
      <c r="R97" s="211">
        <f>SUM(R98:R144)</f>
        <v>23.912447439999998</v>
      </c>
      <c r="S97" s="210"/>
      <c r="T97" s="212">
        <f>SUM(T98:T144)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3" t="s">
        <v>98</v>
      </c>
      <c r="AT97" s="214" t="s">
        <v>76</v>
      </c>
      <c r="AU97" s="214" t="s">
        <v>77</v>
      </c>
      <c r="AY97" s="213" t="s">
        <v>266</v>
      </c>
      <c r="BK97" s="215">
        <f>SUM(BK98:BK144)</f>
        <v>0</v>
      </c>
    </row>
    <row r="98" s="2" customFormat="1" ht="24.15" customHeight="1">
      <c r="A98" s="41"/>
      <c r="B98" s="42"/>
      <c r="C98" s="218" t="s">
        <v>84</v>
      </c>
      <c r="D98" s="218" t="s">
        <v>268</v>
      </c>
      <c r="E98" s="219" t="s">
        <v>2352</v>
      </c>
      <c r="F98" s="220" t="s">
        <v>2353</v>
      </c>
      <c r="G98" s="221" t="s">
        <v>281</v>
      </c>
      <c r="H98" s="222">
        <v>145.892</v>
      </c>
      <c r="I98" s="223"/>
      <c r="J98" s="224">
        <f>ROUND(I98*H98,2)</f>
        <v>0</v>
      </c>
      <c r="K98" s="220" t="s">
        <v>272</v>
      </c>
      <c r="L98" s="47"/>
      <c r="M98" s="225" t="s">
        <v>32</v>
      </c>
      <c r="N98" s="226" t="s">
        <v>48</v>
      </c>
      <c r="O98" s="87"/>
      <c r="P98" s="227">
        <f>O98*H98</f>
        <v>0</v>
      </c>
      <c r="Q98" s="227">
        <v>0.0093600000000000003</v>
      </c>
      <c r="R98" s="227">
        <f>Q98*H98</f>
        <v>1.3655491200000001</v>
      </c>
      <c r="S98" s="227">
        <v>0</v>
      </c>
      <c r="T98" s="228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9" t="s">
        <v>98</v>
      </c>
      <c r="AT98" s="229" t="s">
        <v>268</v>
      </c>
      <c r="AU98" s="229" t="s">
        <v>84</v>
      </c>
      <c r="AY98" s="19" t="s">
        <v>266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19" t="s">
        <v>84</v>
      </c>
      <c r="BK98" s="230">
        <f>ROUND(I98*H98,2)</f>
        <v>0</v>
      </c>
      <c r="BL98" s="19" t="s">
        <v>98</v>
      </c>
      <c r="BM98" s="229" t="s">
        <v>2354</v>
      </c>
    </row>
    <row r="99" s="2" customFormat="1">
      <c r="A99" s="41"/>
      <c r="B99" s="42"/>
      <c r="C99" s="43"/>
      <c r="D99" s="231" t="s">
        <v>274</v>
      </c>
      <c r="E99" s="43"/>
      <c r="F99" s="232" t="s">
        <v>2355</v>
      </c>
      <c r="G99" s="43"/>
      <c r="H99" s="43"/>
      <c r="I99" s="233"/>
      <c r="J99" s="43"/>
      <c r="K99" s="43"/>
      <c r="L99" s="47"/>
      <c r="M99" s="234"/>
      <c r="N99" s="235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274</v>
      </c>
      <c r="AU99" s="19" t="s">
        <v>84</v>
      </c>
    </row>
    <row r="100" s="15" customFormat="1">
      <c r="A100" s="15"/>
      <c r="B100" s="273"/>
      <c r="C100" s="274"/>
      <c r="D100" s="238" t="s">
        <v>276</v>
      </c>
      <c r="E100" s="275" t="s">
        <v>32</v>
      </c>
      <c r="F100" s="276" t="s">
        <v>2356</v>
      </c>
      <c r="G100" s="274"/>
      <c r="H100" s="275" t="s">
        <v>32</v>
      </c>
      <c r="I100" s="277"/>
      <c r="J100" s="274"/>
      <c r="K100" s="274"/>
      <c r="L100" s="278"/>
      <c r="M100" s="279"/>
      <c r="N100" s="280"/>
      <c r="O100" s="280"/>
      <c r="P100" s="280"/>
      <c r="Q100" s="280"/>
      <c r="R100" s="280"/>
      <c r="S100" s="280"/>
      <c r="T100" s="281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82" t="s">
        <v>276</v>
      </c>
      <c r="AU100" s="282" t="s">
        <v>84</v>
      </c>
      <c r="AV100" s="15" t="s">
        <v>84</v>
      </c>
      <c r="AW100" s="15" t="s">
        <v>39</v>
      </c>
      <c r="AX100" s="15" t="s">
        <v>77</v>
      </c>
      <c r="AY100" s="282" t="s">
        <v>266</v>
      </c>
    </row>
    <row r="101" s="13" customFormat="1">
      <c r="A101" s="13"/>
      <c r="B101" s="236"/>
      <c r="C101" s="237"/>
      <c r="D101" s="238" t="s">
        <v>276</v>
      </c>
      <c r="E101" s="239" t="s">
        <v>32</v>
      </c>
      <c r="F101" s="240" t="s">
        <v>2357</v>
      </c>
      <c r="G101" s="237"/>
      <c r="H101" s="241">
        <v>82.474000000000004</v>
      </c>
      <c r="I101" s="242"/>
      <c r="J101" s="237"/>
      <c r="K101" s="237"/>
      <c r="L101" s="243"/>
      <c r="M101" s="244"/>
      <c r="N101" s="245"/>
      <c r="O101" s="245"/>
      <c r="P101" s="245"/>
      <c r="Q101" s="245"/>
      <c r="R101" s="245"/>
      <c r="S101" s="245"/>
      <c r="T101" s="24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7" t="s">
        <v>276</v>
      </c>
      <c r="AU101" s="247" t="s">
        <v>84</v>
      </c>
      <c r="AV101" s="13" t="s">
        <v>86</v>
      </c>
      <c r="AW101" s="13" t="s">
        <v>39</v>
      </c>
      <c r="AX101" s="13" t="s">
        <v>77</v>
      </c>
      <c r="AY101" s="247" t="s">
        <v>266</v>
      </c>
    </row>
    <row r="102" s="13" customFormat="1">
      <c r="A102" s="13"/>
      <c r="B102" s="236"/>
      <c r="C102" s="237"/>
      <c r="D102" s="238" t="s">
        <v>276</v>
      </c>
      <c r="E102" s="239" t="s">
        <v>32</v>
      </c>
      <c r="F102" s="240" t="s">
        <v>2358</v>
      </c>
      <c r="G102" s="237"/>
      <c r="H102" s="241">
        <v>39.009999999999998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276</v>
      </c>
      <c r="AU102" s="247" t="s">
        <v>84</v>
      </c>
      <c r="AV102" s="13" t="s">
        <v>86</v>
      </c>
      <c r="AW102" s="13" t="s">
        <v>39</v>
      </c>
      <c r="AX102" s="13" t="s">
        <v>77</v>
      </c>
      <c r="AY102" s="247" t="s">
        <v>266</v>
      </c>
    </row>
    <row r="103" s="15" customFormat="1">
      <c r="A103" s="15"/>
      <c r="B103" s="273"/>
      <c r="C103" s="274"/>
      <c r="D103" s="238" t="s">
        <v>276</v>
      </c>
      <c r="E103" s="275" t="s">
        <v>32</v>
      </c>
      <c r="F103" s="276" t="s">
        <v>2359</v>
      </c>
      <c r="G103" s="274"/>
      <c r="H103" s="275" t="s">
        <v>32</v>
      </c>
      <c r="I103" s="277"/>
      <c r="J103" s="274"/>
      <c r="K103" s="274"/>
      <c r="L103" s="278"/>
      <c r="M103" s="279"/>
      <c r="N103" s="280"/>
      <c r="O103" s="280"/>
      <c r="P103" s="280"/>
      <c r="Q103" s="280"/>
      <c r="R103" s="280"/>
      <c r="S103" s="280"/>
      <c r="T103" s="281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82" t="s">
        <v>276</v>
      </c>
      <c r="AU103" s="282" t="s">
        <v>84</v>
      </c>
      <c r="AV103" s="15" t="s">
        <v>84</v>
      </c>
      <c r="AW103" s="15" t="s">
        <v>39</v>
      </c>
      <c r="AX103" s="15" t="s">
        <v>77</v>
      </c>
      <c r="AY103" s="282" t="s">
        <v>266</v>
      </c>
    </row>
    <row r="104" s="13" customFormat="1">
      <c r="A104" s="13"/>
      <c r="B104" s="236"/>
      <c r="C104" s="237"/>
      <c r="D104" s="238" t="s">
        <v>276</v>
      </c>
      <c r="E104" s="239" t="s">
        <v>32</v>
      </c>
      <c r="F104" s="240" t="s">
        <v>2360</v>
      </c>
      <c r="G104" s="237"/>
      <c r="H104" s="241">
        <v>24.408000000000001</v>
      </c>
      <c r="I104" s="242"/>
      <c r="J104" s="237"/>
      <c r="K104" s="237"/>
      <c r="L104" s="243"/>
      <c r="M104" s="244"/>
      <c r="N104" s="245"/>
      <c r="O104" s="245"/>
      <c r="P104" s="245"/>
      <c r="Q104" s="245"/>
      <c r="R104" s="245"/>
      <c r="S104" s="245"/>
      <c r="T104" s="246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7" t="s">
        <v>276</v>
      </c>
      <c r="AU104" s="247" t="s">
        <v>84</v>
      </c>
      <c r="AV104" s="13" t="s">
        <v>86</v>
      </c>
      <c r="AW104" s="13" t="s">
        <v>39</v>
      </c>
      <c r="AX104" s="13" t="s">
        <v>77</v>
      </c>
      <c r="AY104" s="247" t="s">
        <v>266</v>
      </c>
    </row>
    <row r="105" s="14" customFormat="1">
      <c r="A105" s="14"/>
      <c r="B105" s="259"/>
      <c r="C105" s="260"/>
      <c r="D105" s="238" t="s">
        <v>276</v>
      </c>
      <c r="E105" s="261" t="s">
        <v>32</v>
      </c>
      <c r="F105" s="262" t="s">
        <v>430</v>
      </c>
      <c r="G105" s="260"/>
      <c r="H105" s="263">
        <v>145.892</v>
      </c>
      <c r="I105" s="264"/>
      <c r="J105" s="260"/>
      <c r="K105" s="260"/>
      <c r="L105" s="265"/>
      <c r="M105" s="266"/>
      <c r="N105" s="267"/>
      <c r="O105" s="267"/>
      <c r="P105" s="267"/>
      <c r="Q105" s="267"/>
      <c r="R105" s="267"/>
      <c r="S105" s="267"/>
      <c r="T105" s="268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69" t="s">
        <v>276</v>
      </c>
      <c r="AU105" s="269" t="s">
        <v>84</v>
      </c>
      <c r="AV105" s="14" t="s">
        <v>98</v>
      </c>
      <c r="AW105" s="14" t="s">
        <v>39</v>
      </c>
      <c r="AX105" s="14" t="s">
        <v>84</v>
      </c>
      <c r="AY105" s="269" t="s">
        <v>266</v>
      </c>
    </row>
    <row r="106" s="2" customFormat="1" ht="24.15" customHeight="1">
      <c r="A106" s="41"/>
      <c r="B106" s="42"/>
      <c r="C106" s="218" t="s">
        <v>86</v>
      </c>
      <c r="D106" s="218" t="s">
        <v>268</v>
      </c>
      <c r="E106" s="219" t="s">
        <v>585</v>
      </c>
      <c r="F106" s="220" t="s">
        <v>586</v>
      </c>
      <c r="G106" s="221" t="s">
        <v>271</v>
      </c>
      <c r="H106" s="222">
        <v>152.18199999999999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0.063039999999999999</v>
      </c>
      <c r="R106" s="227">
        <f>Q106*H106</f>
        <v>9.5935532799999983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84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2361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588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84</v>
      </c>
    </row>
    <row r="108" s="13" customFormat="1">
      <c r="A108" s="13"/>
      <c r="B108" s="236"/>
      <c r="C108" s="237"/>
      <c r="D108" s="238" t="s">
        <v>276</v>
      </c>
      <c r="E108" s="239" t="s">
        <v>32</v>
      </c>
      <c r="F108" s="240" t="s">
        <v>2362</v>
      </c>
      <c r="G108" s="237"/>
      <c r="H108" s="241">
        <v>79.206000000000003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276</v>
      </c>
      <c r="AU108" s="247" t="s">
        <v>84</v>
      </c>
      <c r="AV108" s="13" t="s">
        <v>86</v>
      </c>
      <c r="AW108" s="13" t="s">
        <v>39</v>
      </c>
      <c r="AX108" s="13" t="s">
        <v>77</v>
      </c>
      <c r="AY108" s="247" t="s">
        <v>266</v>
      </c>
    </row>
    <row r="109" s="13" customFormat="1">
      <c r="A109" s="13"/>
      <c r="B109" s="236"/>
      <c r="C109" s="237"/>
      <c r="D109" s="238" t="s">
        <v>276</v>
      </c>
      <c r="E109" s="239" t="s">
        <v>32</v>
      </c>
      <c r="F109" s="240" t="s">
        <v>2363</v>
      </c>
      <c r="G109" s="237"/>
      <c r="H109" s="241">
        <v>43.896000000000001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84</v>
      </c>
      <c r="AV109" s="13" t="s">
        <v>86</v>
      </c>
      <c r="AW109" s="13" t="s">
        <v>39</v>
      </c>
      <c r="AX109" s="13" t="s">
        <v>77</v>
      </c>
      <c r="AY109" s="247" t="s">
        <v>266</v>
      </c>
    </row>
    <row r="110" s="15" customFormat="1">
      <c r="A110" s="15"/>
      <c r="B110" s="273"/>
      <c r="C110" s="274"/>
      <c r="D110" s="238" t="s">
        <v>276</v>
      </c>
      <c r="E110" s="275" t="s">
        <v>32</v>
      </c>
      <c r="F110" s="276" t="s">
        <v>2359</v>
      </c>
      <c r="G110" s="274"/>
      <c r="H110" s="275" t="s">
        <v>32</v>
      </c>
      <c r="I110" s="277"/>
      <c r="J110" s="274"/>
      <c r="K110" s="274"/>
      <c r="L110" s="278"/>
      <c r="M110" s="279"/>
      <c r="N110" s="280"/>
      <c r="O110" s="280"/>
      <c r="P110" s="280"/>
      <c r="Q110" s="280"/>
      <c r="R110" s="280"/>
      <c r="S110" s="280"/>
      <c r="T110" s="281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82" t="s">
        <v>276</v>
      </c>
      <c r="AU110" s="282" t="s">
        <v>84</v>
      </c>
      <c r="AV110" s="15" t="s">
        <v>84</v>
      </c>
      <c r="AW110" s="15" t="s">
        <v>39</v>
      </c>
      <c r="AX110" s="15" t="s">
        <v>77</v>
      </c>
      <c r="AY110" s="282" t="s">
        <v>266</v>
      </c>
    </row>
    <row r="111" s="13" customFormat="1">
      <c r="A111" s="13"/>
      <c r="B111" s="236"/>
      <c r="C111" s="237"/>
      <c r="D111" s="238" t="s">
        <v>276</v>
      </c>
      <c r="E111" s="239" t="s">
        <v>32</v>
      </c>
      <c r="F111" s="240" t="s">
        <v>2364</v>
      </c>
      <c r="G111" s="237"/>
      <c r="H111" s="241">
        <v>20.039999999999999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276</v>
      </c>
      <c r="AU111" s="247" t="s">
        <v>84</v>
      </c>
      <c r="AV111" s="13" t="s">
        <v>86</v>
      </c>
      <c r="AW111" s="13" t="s">
        <v>39</v>
      </c>
      <c r="AX111" s="13" t="s">
        <v>77</v>
      </c>
      <c r="AY111" s="247" t="s">
        <v>266</v>
      </c>
    </row>
    <row r="112" s="13" customFormat="1">
      <c r="A112" s="13"/>
      <c r="B112" s="236"/>
      <c r="C112" s="237"/>
      <c r="D112" s="238" t="s">
        <v>276</v>
      </c>
      <c r="E112" s="239" t="s">
        <v>32</v>
      </c>
      <c r="F112" s="240" t="s">
        <v>2365</v>
      </c>
      <c r="G112" s="237"/>
      <c r="H112" s="241">
        <v>9.0399999999999991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276</v>
      </c>
      <c r="AU112" s="247" t="s">
        <v>84</v>
      </c>
      <c r="AV112" s="13" t="s">
        <v>86</v>
      </c>
      <c r="AW112" s="13" t="s">
        <v>39</v>
      </c>
      <c r="AX112" s="13" t="s">
        <v>77</v>
      </c>
      <c r="AY112" s="247" t="s">
        <v>266</v>
      </c>
    </row>
    <row r="113" s="14" customFormat="1">
      <c r="A113" s="14"/>
      <c r="B113" s="259"/>
      <c r="C113" s="260"/>
      <c r="D113" s="238" t="s">
        <v>276</v>
      </c>
      <c r="E113" s="261" t="s">
        <v>32</v>
      </c>
      <c r="F113" s="262" t="s">
        <v>430</v>
      </c>
      <c r="G113" s="260"/>
      <c r="H113" s="263">
        <v>152.18199999999999</v>
      </c>
      <c r="I113" s="264"/>
      <c r="J113" s="260"/>
      <c r="K113" s="260"/>
      <c r="L113" s="265"/>
      <c r="M113" s="266"/>
      <c r="N113" s="267"/>
      <c r="O113" s="267"/>
      <c r="P113" s="267"/>
      <c r="Q113" s="267"/>
      <c r="R113" s="267"/>
      <c r="S113" s="267"/>
      <c r="T113" s="268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69" t="s">
        <v>276</v>
      </c>
      <c r="AU113" s="269" t="s">
        <v>84</v>
      </c>
      <c r="AV113" s="14" t="s">
        <v>98</v>
      </c>
      <c r="AW113" s="14" t="s">
        <v>39</v>
      </c>
      <c r="AX113" s="14" t="s">
        <v>84</v>
      </c>
      <c r="AY113" s="269" t="s">
        <v>266</v>
      </c>
    </row>
    <row r="114" s="2" customFormat="1" ht="21.75" customHeight="1">
      <c r="A114" s="41"/>
      <c r="B114" s="42"/>
      <c r="C114" s="218" t="s">
        <v>93</v>
      </c>
      <c r="D114" s="218" t="s">
        <v>268</v>
      </c>
      <c r="E114" s="219" t="s">
        <v>590</v>
      </c>
      <c r="F114" s="220" t="s">
        <v>591</v>
      </c>
      <c r="G114" s="221" t="s">
        <v>271</v>
      </c>
      <c r="H114" s="222">
        <v>156.42400000000001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0.0065100000000000002</v>
      </c>
      <c r="R114" s="227">
        <f>Q114*H114</f>
        <v>1.01832024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84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2366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593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84</v>
      </c>
    </row>
    <row r="116" s="13" customFormat="1">
      <c r="A116" s="13"/>
      <c r="B116" s="236"/>
      <c r="C116" s="237"/>
      <c r="D116" s="238" t="s">
        <v>276</v>
      </c>
      <c r="E116" s="239" t="s">
        <v>32</v>
      </c>
      <c r="F116" s="240" t="s">
        <v>2367</v>
      </c>
      <c r="G116" s="237"/>
      <c r="H116" s="241">
        <v>86.310000000000002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276</v>
      </c>
      <c r="AU116" s="247" t="s">
        <v>84</v>
      </c>
      <c r="AV116" s="13" t="s">
        <v>86</v>
      </c>
      <c r="AW116" s="13" t="s">
        <v>39</v>
      </c>
      <c r="AX116" s="13" t="s">
        <v>77</v>
      </c>
      <c r="AY116" s="247" t="s">
        <v>266</v>
      </c>
    </row>
    <row r="117" s="13" customFormat="1">
      <c r="A117" s="13"/>
      <c r="B117" s="236"/>
      <c r="C117" s="237"/>
      <c r="D117" s="238" t="s">
        <v>276</v>
      </c>
      <c r="E117" s="239" t="s">
        <v>32</v>
      </c>
      <c r="F117" s="240" t="s">
        <v>2368</v>
      </c>
      <c r="G117" s="237"/>
      <c r="H117" s="241">
        <v>40.823999999999998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84</v>
      </c>
      <c r="AV117" s="13" t="s">
        <v>86</v>
      </c>
      <c r="AW117" s="13" t="s">
        <v>39</v>
      </c>
      <c r="AX117" s="13" t="s">
        <v>77</v>
      </c>
      <c r="AY117" s="247" t="s">
        <v>266</v>
      </c>
    </row>
    <row r="118" s="15" customFormat="1">
      <c r="A118" s="15"/>
      <c r="B118" s="273"/>
      <c r="C118" s="274"/>
      <c r="D118" s="238" t="s">
        <v>276</v>
      </c>
      <c r="E118" s="275" t="s">
        <v>32</v>
      </c>
      <c r="F118" s="276" t="s">
        <v>2359</v>
      </c>
      <c r="G118" s="274"/>
      <c r="H118" s="275" t="s">
        <v>32</v>
      </c>
      <c r="I118" s="277"/>
      <c r="J118" s="274"/>
      <c r="K118" s="274"/>
      <c r="L118" s="278"/>
      <c r="M118" s="279"/>
      <c r="N118" s="280"/>
      <c r="O118" s="280"/>
      <c r="P118" s="280"/>
      <c r="Q118" s="280"/>
      <c r="R118" s="280"/>
      <c r="S118" s="280"/>
      <c r="T118" s="281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82" t="s">
        <v>276</v>
      </c>
      <c r="AU118" s="282" t="s">
        <v>84</v>
      </c>
      <c r="AV118" s="15" t="s">
        <v>84</v>
      </c>
      <c r="AW118" s="15" t="s">
        <v>39</v>
      </c>
      <c r="AX118" s="15" t="s">
        <v>77</v>
      </c>
      <c r="AY118" s="282" t="s">
        <v>266</v>
      </c>
    </row>
    <row r="119" s="13" customFormat="1">
      <c r="A119" s="13"/>
      <c r="B119" s="236"/>
      <c r="C119" s="237"/>
      <c r="D119" s="238" t="s">
        <v>276</v>
      </c>
      <c r="E119" s="239" t="s">
        <v>32</v>
      </c>
      <c r="F119" s="240" t="s">
        <v>2369</v>
      </c>
      <c r="G119" s="237"/>
      <c r="H119" s="241">
        <v>29.289999999999999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276</v>
      </c>
      <c r="AU119" s="247" t="s">
        <v>84</v>
      </c>
      <c r="AV119" s="13" t="s">
        <v>86</v>
      </c>
      <c r="AW119" s="13" t="s">
        <v>39</v>
      </c>
      <c r="AX119" s="13" t="s">
        <v>77</v>
      </c>
      <c r="AY119" s="247" t="s">
        <v>266</v>
      </c>
    </row>
    <row r="120" s="14" customFormat="1">
      <c r="A120" s="14"/>
      <c r="B120" s="259"/>
      <c r="C120" s="260"/>
      <c r="D120" s="238" t="s">
        <v>276</v>
      </c>
      <c r="E120" s="261" t="s">
        <v>32</v>
      </c>
      <c r="F120" s="262" t="s">
        <v>430</v>
      </c>
      <c r="G120" s="260"/>
      <c r="H120" s="263">
        <v>156.42400000000001</v>
      </c>
      <c r="I120" s="264"/>
      <c r="J120" s="260"/>
      <c r="K120" s="260"/>
      <c r="L120" s="265"/>
      <c r="M120" s="266"/>
      <c r="N120" s="267"/>
      <c r="O120" s="267"/>
      <c r="P120" s="267"/>
      <c r="Q120" s="267"/>
      <c r="R120" s="267"/>
      <c r="S120" s="267"/>
      <c r="T120" s="268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69" t="s">
        <v>276</v>
      </c>
      <c r="AU120" s="269" t="s">
        <v>84</v>
      </c>
      <c r="AV120" s="14" t="s">
        <v>98</v>
      </c>
      <c r="AW120" s="14" t="s">
        <v>39</v>
      </c>
      <c r="AX120" s="14" t="s">
        <v>84</v>
      </c>
      <c r="AY120" s="269" t="s">
        <v>266</v>
      </c>
    </row>
    <row r="121" s="2" customFormat="1" ht="21.75" customHeight="1">
      <c r="A121" s="41"/>
      <c r="B121" s="42"/>
      <c r="C121" s="218" t="s">
        <v>98</v>
      </c>
      <c r="D121" s="218" t="s">
        <v>268</v>
      </c>
      <c r="E121" s="219" t="s">
        <v>595</v>
      </c>
      <c r="F121" s="220" t="s">
        <v>596</v>
      </c>
      <c r="G121" s="221" t="s">
        <v>271</v>
      </c>
      <c r="H121" s="222">
        <v>156.42400000000001</v>
      </c>
      <c r="I121" s="223"/>
      <c r="J121" s="224">
        <f>ROUND(I121*H121,2)</f>
        <v>0</v>
      </c>
      <c r="K121" s="220" t="s">
        <v>272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268</v>
      </c>
      <c r="AU121" s="229" t="s">
        <v>84</v>
      </c>
      <c r="AY121" s="19" t="s">
        <v>266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2370</v>
      </c>
    </row>
    <row r="122" s="2" customFormat="1">
      <c r="A122" s="41"/>
      <c r="B122" s="42"/>
      <c r="C122" s="43"/>
      <c r="D122" s="231" t="s">
        <v>274</v>
      </c>
      <c r="E122" s="43"/>
      <c r="F122" s="232" t="s">
        <v>598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274</v>
      </c>
      <c r="AU122" s="19" t="s">
        <v>84</v>
      </c>
    </row>
    <row r="123" s="2" customFormat="1" ht="24.15" customHeight="1">
      <c r="A123" s="41"/>
      <c r="B123" s="42"/>
      <c r="C123" s="218" t="s">
        <v>301</v>
      </c>
      <c r="D123" s="218" t="s">
        <v>268</v>
      </c>
      <c r="E123" s="219" t="s">
        <v>2371</v>
      </c>
      <c r="F123" s="220" t="s">
        <v>2372</v>
      </c>
      <c r="G123" s="221" t="s">
        <v>875</v>
      </c>
      <c r="H123" s="222">
        <v>11701.24</v>
      </c>
      <c r="I123" s="223"/>
      <c r="J123" s="224">
        <f>ROUND(I123*H123,2)</f>
        <v>0</v>
      </c>
      <c r="K123" s="220" t="s">
        <v>272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2.0000000000000002E-05</v>
      </c>
      <c r="R123" s="227">
        <f>Q123*H123</f>
        <v>0.23402480000000001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84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2373</v>
      </c>
    </row>
    <row r="124" s="2" customFormat="1">
      <c r="A124" s="41"/>
      <c r="B124" s="42"/>
      <c r="C124" s="43"/>
      <c r="D124" s="231" t="s">
        <v>274</v>
      </c>
      <c r="E124" s="43"/>
      <c r="F124" s="232" t="s">
        <v>2374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274</v>
      </c>
      <c r="AU124" s="19" t="s">
        <v>84</v>
      </c>
    </row>
    <row r="125" s="15" customFormat="1">
      <c r="A125" s="15"/>
      <c r="B125" s="273"/>
      <c r="C125" s="274"/>
      <c r="D125" s="238" t="s">
        <v>276</v>
      </c>
      <c r="E125" s="275" t="s">
        <v>32</v>
      </c>
      <c r="F125" s="276" t="s">
        <v>2375</v>
      </c>
      <c r="G125" s="274"/>
      <c r="H125" s="275" t="s">
        <v>32</v>
      </c>
      <c r="I125" s="277"/>
      <c r="J125" s="274"/>
      <c r="K125" s="274"/>
      <c r="L125" s="278"/>
      <c r="M125" s="279"/>
      <c r="N125" s="280"/>
      <c r="O125" s="280"/>
      <c r="P125" s="280"/>
      <c r="Q125" s="280"/>
      <c r="R125" s="280"/>
      <c r="S125" s="280"/>
      <c r="T125" s="281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82" t="s">
        <v>276</v>
      </c>
      <c r="AU125" s="282" t="s">
        <v>84</v>
      </c>
      <c r="AV125" s="15" t="s">
        <v>84</v>
      </c>
      <c r="AW125" s="15" t="s">
        <v>39</v>
      </c>
      <c r="AX125" s="15" t="s">
        <v>77</v>
      </c>
      <c r="AY125" s="282" t="s">
        <v>266</v>
      </c>
    </row>
    <row r="126" s="13" customFormat="1">
      <c r="A126" s="13"/>
      <c r="B126" s="236"/>
      <c r="C126" s="237"/>
      <c r="D126" s="238" t="s">
        <v>276</v>
      </c>
      <c r="E126" s="239" t="s">
        <v>32</v>
      </c>
      <c r="F126" s="240" t="s">
        <v>2376</v>
      </c>
      <c r="G126" s="237"/>
      <c r="H126" s="241">
        <v>5145.4399999999996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276</v>
      </c>
      <c r="AU126" s="247" t="s">
        <v>84</v>
      </c>
      <c r="AV126" s="13" t="s">
        <v>86</v>
      </c>
      <c r="AW126" s="13" t="s">
        <v>39</v>
      </c>
      <c r="AX126" s="13" t="s">
        <v>77</v>
      </c>
      <c r="AY126" s="247" t="s">
        <v>266</v>
      </c>
    </row>
    <row r="127" s="13" customFormat="1">
      <c r="A127" s="13"/>
      <c r="B127" s="236"/>
      <c r="C127" s="237"/>
      <c r="D127" s="238" t="s">
        <v>276</v>
      </c>
      <c r="E127" s="239" t="s">
        <v>32</v>
      </c>
      <c r="F127" s="240" t="s">
        <v>2377</v>
      </c>
      <c r="G127" s="237"/>
      <c r="H127" s="241">
        <v>4008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276</v>
      </c>
      <c r="AU127" s="247" t="s">
        <v>84</v>
      </c>
      <c r="AV127" s="13" t="s">
        <v>86</v>
      </c>
      <c r="AW127" s="13" t="s">
        <v>39</v>
      </c>
      <c r="AX127" s="13" t="s">
        <v>77</v>
      </c>
      <c r="AY127" s="247" t="s">
        <v>266</v>
      </c>
    </row>
    <row r="128" s="13" customFormat="1">
      <c r="A128" s="13"/>
      <c r="B128" s="236"/>
      <c r="C128" s="237"/>
      <c r="D128" s="238" t="s">
        <v>276</v>
      </c>
      <c r="E128" s="239" t="s">
        <v>32</v>
      </c>
      <c r="F128" s="240" t="s">
        <v>2378</v>
      </c>
      <c r="G128" s="237"/>
      <c r="H128" s="241">
        <v>2547.8000000000002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276</v>
      </c>
      <c r="AU128" s="247" t="s">
        <v>84</v>
      </c>
      <c r="AV128" s="13" t="s">
        <v>86</v>
      </c>
      <c r="AW128" s="13" t="s">
        <v>39</v>
      </c>
      <c r="AX128" s="13" t="s">
        <v>77</v>
      </c>
      <c r="AY128" s="247" t="s">
        <v>266</v>
      </c>
    </row>
    <row r="129" s="14" customFormat="1">
      <c r="A129" s="14"/>
      <c r="B129" s="259"/>
      <c r="C129" s="260"/>
      <c r="D129" s="238" t="s">
        <v>276</v>
      </c>
      <c r="E129" s="261" t="s">
        <v>32</v>
      </c>
      <c r="F129" s="262" t="s">
        <v>430</v>
      </c>
      <c r="G129" s="260"/>
      <c r="H129" s="263">
        <v>11701.24</v>
      </c>
      <c r="I129" s="264"/>
      <c r="J129" s="260"/>
      <c r="K129" s="260"/>
      <c r="L129" s="265"/>
      <c r="M129" s="266"/>
      <c r="N129" s="267"/>
      <c r="O129" s="267"/>
      <c r="P129" s="267"/>
      <c r="Q129" s="267"/>
      <c r="R129" s="267"/>
      <c r="S129" s="267"/>
      <c r="T129" s="26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9" t="s">
        <v>276</v>
      </c>
      <c r="AU129" s="269" t="s">
        <v>84</v>
      </c>
      <c r="AV129" s="14" t="s">
        <v>98</v>
      </c>
      <c r="AW129" s="14" t="s">
        <v>39</v>
      </c>
      <c r="AX129" s="14" t="s">
        <v>84</v>
      </c>
      <c r="AY129" s="269" t="s">
        <v>266</v>
      </c>
    </row>
    <row r="130" s="2" customFormat="1" ht="16.5" customHeight="1">
      <c r="A130" s="41"/>
      <c r="B130" s="42"/>
      <c r="C130" s="248" t="s">
        <v>306</v>
      </c>
      <c r="D130" s="248" t="s">
        <v>336</v>
      </c>
      <c r="E130" s="249" t="s">
        <v>2379</v>
      </c>
      <c r="F130" s="250" t="s">
        <v>338</v>
      </c>
      <c r="G130" s="251" t="s">
        <v>339</v>
      </c>
      <c r="H130" s="252">
        <v>11.701000000000001</v>
      </c>
      <c r="I130" s="253"/>
      <c r="J130" s="254">
        <f>ROUND(I130*H130,2)</f>
        <v>0</v>
      </c>
      <c r="K130" s="250" t="s">
        <v>340</v>
      </c>
      <c r="L130" s="255"/>
      <c r="M130" s="256" t="s">
        <v>32</v>
      </c>
      <c r="N130" s="257" t="s">
        <v>48</v>
      </c>
      <c r="O130" s="87"/>
      <c r="P130" s="227">
        <f>O130*H130</f>
        <v>0</v>
      </c>
      <c r="Q130" s="227">
        <v>1</v>
      </c>
      <c r="R130" s="227">
        <f>Q130*H130</f>
        <v>11.701000000000001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319</v>
      </c>
      <c r="AT130" s="229" t="s">
        <v>336</v>
      </c>
      <c r="AU130" s="229" t="s">
        <v>84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2380</v>
      </c>
    </row>
    <row r="131" s="2" customFormat="1">
      <c r="A131" s="41"/>
      <c r="B131" s="42"/>
      <c r="C131" s="43"/>
      <c r="D131" s="238" t="s">
        <v>1069</v>
      </c>
      <c r="E131" s="43"/>
      <c r="F131" s="287" t="s">
        <v>2381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1069</v>
      </c>
      <c r="AU131" s="19" t="s">
        <v>84</v>
      </c>
    </row>
    <row r="132" s="15" customFormat="1">
      <c r="A132" s="15"/>
      <c r="B132" s="273"/>
      <c r="C132" s="274"/>
      <c r="D132" s="238" t="s">
        <v>276</v>
      </c>
      <c r="E132" s="275" t="s">
        <v>32</v>
      </c>
      <c r="F132" s="276" t="s">
        <v>2375</v>
      </c>
      <c r="G132" s="274"/>
      <c r="H132" s="275" t="s">
        <v>32</v>
      </c>
      <c r="I132" s="277"/>
      <c r="J132" s="274"/>
      <c r="K132" s="274"/>
      <c r="L132" s="278"/>
      <c r="M132" s="279"/>
      <c r="N132" s="280"/>
      <c r="O132" s="280"/>
      <c r="P132" s="280"/>
      <c r="Q132" s="280"/>
      <c r="R132" s="280"/>
      <c r="S132" s="280"/>
      <c r="T132" s="281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82" t="s">
        <v>276</v>
      </c>
      <c r="AU132" s="282" t="s">
        <v>84</v>
      </c>
      <c r="AV132" s="15" t="s">
        <v>84</v>
      </c>
      <c r="AW132" s="15" t="s">
        <v>39</v>
      </c>
      <c r="AX132" s="15" t="s">
        <v>77</v>
      </c>
      <c r="AY132" s="282" t="s">
        <v>266</v>
      </c>
    </row>
    <row r="133" s="13" customFormat="1">
      <c r="A133" s="13"/>
      <c r="B133" s="236"/>
      <c r="C133" s="237"/>
      <c r="D133" s="238" t="s">
        <v>276</v>
      </c>
      <c r="E133" s="239" t="s">
        <v>32</v>
      </c>
      <c r="F133" s="240" t="s">
        <v>2382</v>
      </c>
      <c r="G133" s="237"/>
      <c r="H133" s="241">
        <v>5.1449999999999996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276</v>
      </c>
      <c r="AU133" s="247" t="s">
        <v>84</v>
      </c>
      <c r="AV133" s="13" t="s">
        <v>86</v>
      </c>
      <c r="AW133" s="13" t="s">
        <v>39</v>
      </c>
      <c r="AX133" s="13" t="s">
        <v>77</v>
      </c>
      <c r="AY133" s="247" t="s">
        <v>266</v>
      </c>
    </row>
    <row r="134" s="13" customFormat="1">
      <c r="A134" s="13"/>
      <c r="B134" s="236"/>
      <c r="C134" s="237"/>
      <c r="D134" s="238" t="s">
        <v>276</v>
      </c>
      <c r="E134" s="239" t="s">
        <v>32</v>
      </c>
      <c r="F134" s="240" t="s">
        <v>2383</v>
      </c>
      <c r="G134" s="237"/>
      <c r="H134" s="241">
        <v>4.008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276</v>
      </c>
      <c r="AU134" s="247" t="s">
        <v>84</v>
      </c>
      <c r="AV134" s="13" t="s">
        <v>86</v>
      </c>
      <c r="AW134" s="13" t="s">
        <v>39</v>
      </c>
      <c r="AX134" s="13" t="s">
        <v>77</v>
      </c>
      <c r="AY134" s="247" t="s">
        <v>266</v>
      </c>
    </row>
    <row r="135" s="13" customFormat="1">
      <c r="A135" s="13"/>
      <c r="B135" s="236"/>
      <c r="C135" s="237"/>
      <c r="D135" s="238" t="s">
        <v>276</v>
      </c>
      <c r="E135" s="239" t="s">
        <v>32</v>
      </c>
      <c r="F135" s="240" t="s">
        <v>2384</v>
      </c>
      <c r="G135" s="237"/>
      <c r="H135" s="241">
        <v>2.548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276</v>
      </c>
      <c r="AU135" s="247" t="s">
        <v>84</v>
      </c>
      <c r="AV135" s="13" t="s">
        <v>86</v>
      </c>
      <c r="AW135" s="13" t="s">
        <v>39</v>
      </c>
      <c r="AX135" s="13" t="s">
        <v>77</v>
      </c>
      <c r="AY135" s="247" t="s">
        <v>266</v>
      </c>
    </row>
    <row r="136" s="14" customFormat="1">
      <c r="A136" s="14"/>
      <c r="B136" s="259"/>
      <c r="C136" s="260"/>
      <c r="D136" s="238" t="s">
        <v>276</v>
      </c>
      <c r="E136" s="261" t="s">
        <v>32</v>
      </c>
      <c r="F136" s="262" t="s">
        <v>430</v>
      </c>
      <c r="G136" s="260"/>
      <c r="H136" s="263">
        <v>11.701000000000001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9" t="s">
        <v>276</v>
      </c>
      <c r="AU136" s="269" t="s">
        <v>84</v>
      </c>
      <c r="AV136" s="14" t="s">
        <v>98</v>
      </c>
      <c r="AW136" s="14" t="s">
        <v>39</v>
      </c>
      <c r="AX136" s="14" t="s">
        <v>84</v>
      </c>
      <c r="AY136" s="269" t="s">
        <v>266</v>
      </c>
    </row>
    <row r="137" s="2" customFormat="1" ht="16.5" customHeight="1">
      <c r="A137" s="41"/>
      <c r="B137" s="42"/>
      <c r="C137" s="218" t="s">
        <v>312</v>
      </c>
      <c r="D137" s="218" t="s">
        <v>268</v>
      </c>
      <c r="E137" s="219" t="s">
        <v>605</v>
      </c>
      <c r="F137" s="220" t="s">
        <v>606</v>
      </c>
      <c r="G137" s="221" t="s">
        <v>288</v>
      </c>
      <c r="H137" s="222">
        <v>186.74199999999999</v>
      </c>
      <c r="I137" s="223"/>
      <c r="J137" s="224">
        <f>ROUND(I137*H137,2)</f>
        <v>0</v>
      </c>
      <c r="K137" s="220" t="s">
        <v>272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268</v>
      </c>
      <c r="AU137" s="229" t="s">
        <v>84</v>
      </c>
      <c r="AY137" s="19" t="s">
        <v>266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2385</v>
      </c>
    </row>
    <row r="138" s="2" customFormat="1">
      <c r="A138" s="41"/>
      <c r="B138" s="42"/>
      <c r="C138" s="43"/>
      <c r="D138" s="231" t="s">
        <v>274</v>
      </c>
      <c r="E138" s="43"/>
      <c r="F138" s="232" t="s">
        <v>608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274</v>
      </c>
      <c r="AU138" s="19" t="s">
        <v>84</v>
      </c>
    </row>
    <row r="139" s="13" customFormat="1">
      <c r="A139" s="13"/>
      <c r="B139" s="236"/>
      <c r="C139" s="237"/>
      <c r="D139" s="238" t="s">
        <v>276</v>
      </c>
      <c r="E139" s="239" t="s">
        <v>32</v>
      </c>
      <c r="F139" s="240" t="s">
        <v>2386</v>
      </c>
      <c r="G139" s="237"/>
      <c r="H139" s="241">
        <v>186.74199999999999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276</v>
      </c>
      <c r="AU139" s="247" t="s">
        <v>84</v>
      </c>
      <c r="AV139" s="13" t="s">
        <v>86</v>
      </c>
      <c r="AW139" s="13" t="s">
        <v>39</v>
      </c>
      <c r="AX139" s="13" t="s">
        <v>84</v>
      </c>
      <c r="AY139" s="247" t="s">
        <v>266</v>
      </c>
    </row>
    <row r="140" s="2" customFormat="1" ht="33" customHeight="1">
      <c r="A140" s="41"/>
      <c r="B140" s="42"/>
      <c r="C140" s="218" t="s">
        <v>319</v>
      </c>
      <c r="D140" s="218" t="s">
        <v>268</v>
      </c>
      <c r="E140" s="219" t="s">
        <v>346</v>
      </c>
      <c r="F140" s="220" t="s">
        <v>347</v>
      </c>
      <c r="G140" s="221" t="s">
        <v>288</v>
      </c>
      <c r="H140" s="222">
        <v>186.74199999999999</v>
      </c>
      <c r="I140" s="223"/>
      <c r="J140" s="224">
        <f>ROUND(I140*H140,2)</f>
        <v>0</v>
      </c>
      <c r="K140" s="220" t="s">
        <v>340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268</v>
      </c>
      <c r="AU140" s="229" t="s">
        <v>84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2387</v>
      </c>
    </row>
    <row r="141" s="2" customFormat="1" ht="21.75" customHeight="1">
      <c r="A141" s="41"/>
      <c r="B141" s="42"/>
      <c r="C141" s="218" t="s">
        <v>324</v>
      </c>
      <c r="D141" s="218" t="s">
        <v>268</v>
      </c>
      <c r="E141" s="219" t="s">
        <v>619</v>
      </c>
      <c r="F141" s="220" t="s">
        <v>620</v>
      </c>
      <c r="G141" s="221" t="s">
        <v>288</v>
      </c>
      <c r="H141" s="222">
        <v>186.74199999999999</v>
      </c>
      <c r="I141" s="223"/>
      <c r="J141" s="224">
        <f>ROUND(I141*H141,2)</f>
        <v>0</v>
      </c>
      <c r="K141" s="220" t="s">
        <v>272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268</v>
      </c>
      <c r="AU141" s="229" t="s">
        <v>84</v>
      </c>
      <c r="AY141" s="19" t="s">
        <v>266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2388</v>
      </c>
    </row>
    <row r="142" s="2" customFormat="1">
      <c r="A142" s="41"/>
      <c r="B142" s="42"/>
      <c r="C142" s="43"/>
      <c r="D142" s="231" t="s">
        <v>274</v>
      </c>
      <c r="E142" s="43"/>
      <c r="F142" s="232" t="s">
        <v>622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274</v>
      </c>
      <c r="AU142" s="19" t="s">
        <v>84</v>
      </c>
    </row>
    <row r="143" s="2" customFormat="1" ht="24.15" customHeight="1">
      <c r="A143" s="41"/>
      <c r="B143" s="42"/>
      <c r="C143" s="218" t="s">
        <v>330</v>
      </c>
      <c r="D143" s="218" t="s">
        <v>268</v>
      </c>
      <c r="E143" s="219" t="s">
        <v>1257</v>
      </c>
      <c r="F143" s="220" t="s">
        <v>352</v>
      </c>
      <c r="G143" s="221" t="s">
        <v>288</v>
      </c>
      <c r="H143" s="222">
        <v>186.74199999999999</v>
      </c>
      <c r="I143" s="223"/>
      <c r="J143" s="224">
        <f>ROUND(I143*H143,2)</f>
        <v>0</v>
      </c>
      <c r="K143" s="220" t="s">
        <v>272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268</v>
      </c>
      <c r="AU143" s="229" t="s">
        <v>84</v>
      </c>
      <c r="AY143" s="19" t="s">
        <v>266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2389</v>
      </c>
    </row>
    <row r="144" s="2" customFormat="1">
      <c r="A144" s="41"/>
      <c r="B144" s="42"/>
      <c r="C144" s="43"/>
      <c r="D144" s="231" t="s">
        <v>274</v>
      </c>
      <c r="E144" s="43"/>
      <c r="F144" s="232" t="s">
        <v>1259</v>
      </c>
      <c r="G144" s="43"/>
      <c r="H144" s="43"/>
      <c r="I144" s="233"/>
      <c r="J144" s="43"/>
      <c r="K144" s="43"/>
      <c r="L144" s="47"/>
      <c r="M144" s="234"/>
      <c r="N144" s="235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274</v>
      </c>
      <c r="AU144" s="19" t="s">
        <v>84</v>
      </c>
    </row>
    <row r="145" s="12" customFormat="1" ht="25.92" customHeight="1">
      <c r="A145" s="12"/>
      <c r="B145" s="202"/>
      <c r="C145" s="203"/>
      <c r="D145" s="204" t="s">
        <v>76</v>
      </c>
      <c r="E145" s="205" t="s">
        <v>86</v>
      </c>
      <c r="F145" s="205" t="s">
        <v>355</v>
      </c>
      <c r="G145" s="203"/>
      <c r="H145" s="203"/>
      <c r="I145" s="206"/>
      <c r="J145" s="207">
        <f>BK145</f>
        <v>0</v>
      </c>
      <c r="K145" s="203"/>
      <c r="L145" s="208"/>
      <c r="M145" s="209"/>
      <c r="N145" s="210"/>
      <c r="O145" s="210"/>
      <c r="P145" s="211">
        <f>SUM(P146:P185)</f>
        <v>0</v>
      </c>
      <c r="Q145" s="210"/>
      <c r="R145" s="211">
        <f>SUM(R146:R185)</f>
        <v>7.6222704600000002</v>
      </c>
      <c r="S145" s="210"/>
      <c r="T145" s="212">
        <f>SUM(T146:T185)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98</v>
      </c>
      <c r="AT145" s="214" t="s">
        <v>76</v>
      </c>
      <c r="AU145" s="214" t="s">
        <v>77</v>
      </c>
      <c r="AY145" s="213" t="s">
        <v>266</v>
      </c>
      <c r="BK145" s="215">
        <f>SUM(BK146:BK185)</f>
        <v>0</v>
      </c>
    </row>
    <row r="146" s="2" customFormat="1" ht="21.75" customHeight="1">
      <c r="A146" s="41"/>
      <c r="B146" s="42"/>
      <c r="C146" s="218" t="s">
        <v>335</v>
      </c>
      <c r="D146" s="218" t="s">
        <v>268</v>
      </c>
      <c r="E146" s="219" t="s">
        <v>636</v>
      </c>
      <c r="F146" s="220" t="s">
        <v>637</v>
      </c>
      <c r="G146" s="221" t="s">
        <v>336</v>
      </c>
      <c r="H146" s="222">
        <v>30.800000000000001</v>
      </c>
      <c r="I146" s="223"/>
      <c r="J146" s="224">
        <f>ROUND(I146*H146,2)</f>
        <v>0</v>
      </c>
      <c r="K146" s="220" t="s">
        <v>272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98</v>
      </c>
      <c r="AT146" s="229" t="s">
        <v>268</v>
      </c>
      <c r="AU146" s="229" t="s">
        <v>84</v>
      </c>
      <c r="AY146" s="19" t="s">
        <v>266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2390</v>
      </c>
    </row>
    <row r="147" s="2" customFormat="1">
      <c r="A147" s="41"/>
      <c r="B147" s="42"/>
      <c r="C147" s="43"/>
      <c r="D147" s="231" t="s">
        <v>274</v>
      </c>
      <c r="E147" s="43"/>
      <c r="F147" s="232" t="s">
        <v>639</v>
      </c>
      <c r="G147" s="43"/>
      <c r="H147" s="43"/>
      <c r="I147" s="233"/>
      <c r="J147" s="43"/>
      <c r="K147" s="43"/>
      <c r="L147" s="47"/>
      <c r="M147" s="234"/>
      <c r="N147" s="235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274</v>
      </c>
      <c r="AU147" s="19" t="s">
        <v>84</v>
      </c>
    </row>
    <row r="148" s="13" customFormat="1">
      <c r="A148" s="13"/>
      <c r="B148" s="236"/>
      <c r="C148" s="237"/>
      <c r="D148" s="238" t="s">
        <v>276</v>
      </c>
      <c r="E148" s="239" t="s">
        <v>32</v>
      </c>
      <c r="F148" s="240" t="s">
        <v>2391</v>
      </c>
      <c r="G148" s="237"/>
      <c r="H148" s="241">
        <v>17.199999999999999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276</v>
      </c>
      <c r="AU148" s="247" t="s">
        <v>84</v>
      </c>
      <c r="AV148" s="13" t="s">
        <v>86</v>
      </c>
      <c r="AW148" s="13" t="s">
        <v>39</v>
      </c>
      <c r="AX148" s="13" t="s">
        <v>77</v>
      </c>
      <c r="AY148" s="247" t="s">
        <v>266</v>
      </c>
    </row>
    <row r="149" s="13" customFormat="1">
      <c r="A149" s="13"/>
      <c r="B149" s="236"/>
      <c r="C149" s="237"/>
      <c r="D149" s="238" t="s">
        <v>276</v>
      </c>
      <c r="E149" s="239" t="s">
        <v>32</v>
      </c>
      <c r="F149" s="240" t="s">
        <v>2392</v>
      </c>
      <c r="G149" s="237"/>
      <c r="H149" s="241">
        <v>13.6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276</v>
      </c>
      <c r="AU149" s="247" t="s">
        <v>84</v>
      </c>
      <c r="AV149" s="13" t="s">
        <v>86</v>
      </c>
      <c r="AW149" s="13" t="s">
        <v>39</v>
      </c>
      <c r="AX149" s="13" t="s">
        <v>77</v>
      </c>
      <c r="AY149" s="247" t="s">
        <v>266</v>
      </c>
    </row>
    <row r="150" s="14" customFormat="1">
      <c r="A150" s="14"/>
      <c r="B150" s="259"/>
      <c r="C150" s="260"/>
      <c r="D150" s="238" t="s">
        <v>276</v>
      </c>
      <c r="E150" s="261" t="s">
        <v>32</v>
      </c>
      <c r="F150" s="262" t="s">
        <v>430</v>
      </c>
      <c r="G150" s="260"/>
      <c r="H150" s="263">
        <v>30.800000000000001</v>
      </c>
      <c r="I150" s="264"/>
      <c r="J150" s="260"/>
      <c r="K150" s="260"/>
      <c r="L150" s="265"/>
      <c r="M150" s="266"/>
      <c r="N150" s="267"/>
      <c r="O150" s="267"/>
      <c r="P150" s="267"/>
      <c r="Q150" s="267"/>
      <c r="R150" s="267"/>
      <c r="S150" s="267"/>
      <c r="T150" s="26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9" t="s">
        <v>276</v>
      </c>
      <c r="AU150" s="269" t="s">
        <v>84</v>
      </c>
      <c r="AV150" s="14" t="s">
        <v>98</v>
      </c>
      <c r="AW150" s="14" t="s">
        <v>39</v>
      </c>
      <c r="AX150" s="14" t="s">
        <v>84</v>
      </c>
      <c r="AY150" s="269" t="s">
        <v>266</v>
      </c>
    </row>
    <row r="151" s="2" customFormat="1" ht="33" customHeight="1">
      <c r="A151" s="41"/>
      <c r="B151" s="42"/>
      <c r="C151" s="218" t="s">
        <v>8</v>
      </c>
      <c r="D151" s="218" t="s">
        <v>268</v>
      </c>
      <c r="E151" s="219" t="s">
        <v>640</v>
      </c>
      <c r="F151" s="220" t="s">
        <v>641</v>
      </c>
      <c r="G151" s="221" t="s">
        <v>336</v>
      </c>
      <c r="H151" s="222">
        <v>30.800000000000001</v>
      </c>
      <c r="I151" s="223"/>
      <c r="J151" s="224">
        <f>ROUND(I151*H151,2)</f>
        <v>0</v>
      </c>
      <c r="K151" s="220" t="s">
        <v>272</v>
      </c>
      <c r="L151" s="47"/>
      <c r="M151" s="225" t="s">
        <v>32</v>
      </c>
      <c r="N151" s="226" t="s">
        <v>48</v>
      </c>
      <c r="O151" s="87"/>
      <c r="P151" s="227">
        <f>O151*H151</f>
        <v>0</v>
      </c>
      <c r="Q151" s="227">
        <v>0.20477000000000001</v>
      </c>
      <c r="R151" s="227">
        <f>Q151*H151</f>
        <v>6.3069160000000002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98</v>
      </c>
      <c r="AT151" s="229" t="s">
        <v>268</v>
      </c>
      <c r="AU151" s="229" t="s">
        <v>84</v>
      </c>
      <c r="AY151" s="19" t="s">
        <v>266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2393</v>
      </c>
    </row>
    <row r="152" s="2" customFormat="1">
      <c r="A152" s="41"/>
      <c r="B152" s="42"/>
      <c r="C152" s="43"/>
      <c r="D152" s="231" t="s">
        <v>274</v>
      </c>
      <c r="E152" s="43"/>
      <c r="F152" s="232" t="s">
        <v>643</v>
      </c>
      <c r="G152" s="43"/>
      <c r="H152" s="43"/>
      <c r="I152" s="233"/>
      <c r="J152" s="43"/>
      <c r="K152" s="43"/>
      <c r="L152" s="47"/>
      <c r="M152" s="234"/>
      <c r="N152" s="235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19" t="s">
        <v>274</v>
      </c>
      <c r="AU152" s="19" t="s">
        <v>84</v>
      </c>
    </row>
    <row r="153" s="2" customFormat="1" ht="33" customHeight="1">
      <c r="A153" s="41"/>
      <c r="B153" s="42"/>
      <c r="C153" s="218" t="s">
        <v>345</v>
      </c>
      <c r="D153" s="218" t="s">
        <v>268</v>
      </c>
      <c r="E153" s="219" t="s">
        <v>644</v>
      </c>
      <c r="F153" s="220" t="s">
        <v>645</v>
      </c>
      <c r="G153" s="221" t="s">
        <v>271</v>
      </c>
      <c r="H153" s="222">
        <v>143.91</v>
      </c>
      <c r="I153" s="223"/>
      <c r="J153" s="224">
        <f>ROUND(I153*H153,2)</f>
        <v>0</v>
      </c>
      <c r="K153" s="220" t="s">
        <v>272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268</v>
      </c>
      <c r="AU153" s="229" t="s">
        <v>84</v>
      </c>
      <c r="AY153" s="19" t="s">
        <v>266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2394</v>
      </c>
    </row>
    <row r="154" s="2" customFormat="1">
      <c r="A154" s="41"/>
      <c r="B154" s="42"/>
      <c r="C154" s="43"/>
      <c r="D154" s="231" t="s">
        <v>274</v>
      </c>
      <c r="E154" s="43"/>
      <c r="F154" s="232" t="s">
        <v>647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274</v>
      </c>
      <c r="AU154" s="19" t="s">
        <v>84</v>
      </c>
    </row>
    <row r="155" s="13" customFormat="1">
      <c r="A155" s="13"/>
      <c r="B155" s="236"/>
      <c r="C155" s="237"/>
      <c r="D155" s="238" t="s">
        <v>276</v>
      </c>
      <c r="E155" s="239" t="s">
        <v>32</v>
      </c>
      <c r="F155" s="240" t="s">
        <v>2395</v>
      </c>
      <c r="G155" s="237"/>
      <c r="H155" s="241">
        <v>74.390000000000001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276</v>
      </c>
      <c r="AU155" s="247" t="s">
        <v>84</v>
      </c>
      <c r="AV155" s="13" t="s">
        <v>86</v>
      </c>
      <c r="AW155" s="13" t="s">
        <v>39</v>
      </c>
      <c r="AX155" s="13" t="s">
        <v>77</v>
      </c>
      <c r="AY155" s="247" t="s">
        <v>266</v>
      </c>
    </row>
    <row r="156" s="13" customFormat="1">
      <c r="A156" s="13"/>
      <c r="B156" s="236"/>
      <c r="C156" s="237"/>
      <c r="D156" s="238" t="s">
        <v>276</v>
      </c>
      <c r="E156" s="239" t="s">
        <v>32</v>
      </c>
      <c r="F156" s="240" t="s">
        <v>2396</v>
      </c>
      <c r="G156" s="237"/>
      <c r="H156" s="241">
        <v>36.119999999999997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276</v>
      </c>
      <c r="AU156" s="247" t="s">
        <v>84</v>
      </c>
      <c r="AV156" s="13" t="s">
        <v>86</v>
      </c>
      <c r="AW156" s="13" t="s">
        <v>39</v>
      </c>
      <c r="AX156" s="13" t="s">
        <v>77</v>
      </c>
      <c r="AY156" s="247" t="s">
        <v>266</v>
      </c>
    </row>
    <row r="157" s="13" customFormat="1">
      <c r="A157" s="13"/>
      <c r="B157" s="236"/>
      <c r="C157" s="237"/>
      <c r="D157" s="238" t="s">
        <v>276</v>
      </c>
      <c r="E157" s="239" t="s">
        <v>32</v>
      </c>
      <c r="F157" s="240" t="s">
        <v>2397</v>
      </c>
      <c r="G157" s="237"/>
      <c r="H157" s="241">
        <v>33.399999999999999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276</v>
      </c>
      <c r="AU157" s="247" t="s">
        <v>84</v>
      </c>
      <c r="AV157" s="13" t="s">
        <v>86</v>
      </c>
      <c r="AW157" s="13" t="s">
        <v>39</v>
      </c>
      <c r="AX157" s="13" t="s">
        <v>77</v>
      </c>
      <c r="AY157" s="247" t="s">
        <v>266</v>
      </c>
    </row>
    <row r="158" s="14" customFormat="1">
      <c r="A158" s="14"/>
      <c r="B158" s="259"/>
      <c r="C158" s="260"/>
      <c r="D158" s="238" t="s">
        <v>276</v>
      </c>
      <c r="E158" s="261" t="s">
        <v>32</v>
      </c>
      <c r="F158" s="262" t="s">
        <v>430</v>
      </c>
      <c r="G158" s="260"/>
      <c r="H158" s="263">
        <v>143.91</v>
      </c>
      <c r="I158" s="264"/>
      <c r="J158" s="260"/>
      <c r="K158" s="260"/>
      <c r="L158" s="265"/>
      <c r="M158" s="266"/>
      <c r="N158" s="267"/>
      <c r="O158" s="267"/>
      <c r="P158" s="267"/>
      <c r="Q158" s="267"/>
      <c r="R158" s="267"/>
      <c r="S158" s="267"/>
      <c r="T158" s="26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9" t="s">
        <v>276</v>
      </c>
      <c r="AU158" s="269" t="s">
        <v>84</v>
      </c>
      <c r="AV158" s="14" t="s">
        <v>98</v>
      </c>
      <c r="AW158" s="14" t="s">
        <v>39</v>
      </c>
      <c r="AX158" s="14" t="s">
        <v>84</v>
      </c>
      <c r="AY158" s="269" t="s">
        <v>266</v>
      </c>
    </row>
    <row r="159" s="2" customFormat="1" ht="16.5" customHeight="1">
      <c r="A159" s="41"/>
      <c r="B159" s="42"/>
      <c r="C159" s="218" t="s">
        <v>350</v>
      </c>
      <c r="D159" s="218" t="s">
        <v>268</v>
      </c>
      <c r="E159" s="219" t="s">
        <v>650</v>
      </c>
      <c r="F159" s="220" t="s">
        <v>651</v>
      </c>
      <c r="G159" s="221" t="s">
        <v>271</v>
      </c>
      <c r="H159" s="222">
        <v>56.723999999999997</v>
      </c>
      <c r="I159" s="223"/>
      <c r="J159" s="224">
        <f>ROUND(I159*H159,2)</f>
        <v>0</v>
      </c>
      <c r="K159" s="220" t="s">
        <v>272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2.0000000000000002E-05</v>
      </c>
      <c r="R159" s="227">
        <f>Q159*H159</f>
        <v>0.00113448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268</v>
      </c>
      <c r="AU159" s="229" t="s">
        <v>84</v>
      </c>
      <c r="AY159" s="19" t="s">
        <v>266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2398</v>
      </c>
    </row>
    <row r="160" s="2" customFormat="1">
      <c r="A160" s="41"/>
      <c r="B160" s="42"/>
      <c r="C160" s="43"/>
      <c r="D160" s="231" t="s">
        <v>274</v>
      </c>
      <c r="E160" s="43"/>
      <c r="F160" s="232" t="s">
        <v>653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274</v>
      </c>
      <c r="AU160" s="19" t="s">
        <v>84</v>
      </c>
    </row>
    <row r="161" s="13" customFormat="1">
      <c r="A161" s="13"/>
      <c r="B161" s="236"/>
      <c r="C161" s="237"/>
      <c r="D161" s="238" t="s">
        <v>276</v>
      </c>
      <c r="E161" s="239" t="s">
        <v>32</v>
      </c>
      <c r="F161" s="240" t="s">
        <v>2399</v>
      </c>
      <c r="G161" s="237"/>
      <c r="H161" s="241">
        <v>27.347999999999999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276</v>
      </c>
      <c r="AU161" s="247" t="s">
        <v>84</v>
      </c>
      <c r="AV161" s="13" t="s">
        <v>86</v>
      </c>
      <c r="AW161" s="13" t="s">
        <v>39</v>
      </c>
      <c r="AX161" s="13" t="s">
        <v>77</v>
      </c>
      <c r="AY161" s="247" t="s">
        <v>266</v>
      </c>
    </row>
    <row r="162" s="13" customFormat="1">
      <c r="A162" s="13"/>
      <c r="B162" s="236"/>
      <c r="C162" s="237"/>
      <c r="D162" s="238" t="s">
        <v>276</v>
      </c>
      <c r="E162" s="239" t="s">
        <v>32</v>
      </c>
      <c r="F162" s="240" t="s">
        <v>2400</v>
      </c>
      <c r="G162" s="237"/>
      <c r="H162" s="241">
        <v>18.576000000000001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276</v>
      </c>
      <c r="AU162" s="247" t="s">
        <v>84</v>
      </c>
      <c r="AV162" s="13" t="s">
        <v>86</v>
      </c>
      <c r="AW162" s="13" t="s">
        <v>39</v>
      </c>
      <c r="AX162" s="13" t="s">
        <v>77</v>
      </c>
      <c r="AY162" s="247" t="s">
        <v>266</v>
      </c>
    </row>
    <row r="163" s="13" customFormat="1">
      <c r="A163" s="13"/>
      <c r="B163" s="236"/>
      <c r="C163" s="237"/>
      <c r="D163" s="238" t="s">
        <v>276</v>
      </c>
      <c r="E163" s="239" t="s">
        <v>32</v>
      </c>
      <c r="F163" s="240" t="s">
        <v>2401</v>
      </c>
      <c r="G163" s="237"/>
      <c r="H163" s="241">
        <v>10.800000000000001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276</v>
      </c>
      <c r="AU163" s="247" t="s">
        <v>84</v>
      </c>
      <c r="AV163" s="13" t="s">
        <v>86</v>
      </c>
      <c r="AW163" s="13" t="s">
        <v>39</v>
      </c>
      <c r="AX163" s="13" t="s">
        <v>77</v>
      </c>
      <c r="AY163" s="247" t="s">
        <v>266</v>
      </c>
    </row>
    <row r="164" s="14" customFormat="1">
      <c r="A164" s="14"/>
      <c r="B164" s="259"/>
      <c r="C164" s="260"/>
      <c r="D164" s="238" t="s">
        <v>276</v>
      </c>
      <c r="E164" s="261" t="s">
        <v>32</v>
      </c>
      <c r="F164" s="262" t="s">
        <v>430</v>
      </c>
      <c r="G164" s="260"/>
      <c r="H164" s="263">
        <v>56.723999999999997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276</v>
      </c>
      <c r="AU164" s="269" t="s">
        <v>84</v>
      </c>
      <c r="AV164" s="14" t="s">
        <v>98</v>
      </c>
      <c r="AW164" s="14" t="s">
        <v>39</v>
      </c>
      <c r="AX164" s="14" t="s">
        <v>84</v>
      </c>
      <c r="AY164" s="269" t="s">
        <v>266</v>
      </c>
    </row>
    <row r="165" s="2" customFormat="1" ht="24.15" customHeight="1">
      <c r="A165" s="41"/>
      <c r="B165" s="42"/>
      <c r="C165" s="218" t="s">
        <v>356</v>
      </c>
      <c r="D165" s="218" t="s">
        <v>268</v>
      </c>
      <c r="E165" s="219" t="s">
        <v>655</v>
      </c>
      <c r="F165" s="220" t="s">
        <v>656</v>
      </c>
      <c r="G165" s="221" t="s">
        <v>336</v>
      </c>
      <c r="H165" s="222">
        <v>195.75</v>
      </c>
      <c r="I165" s="223"/>
      <c r="J165" s="224">
        <f>ROUND(I165*H165,2)</f>
        <v>0</v>
      </c>
      <c r="K165" s="220" t="s">
        <v>272</v>
      </c>
      <c r="L165" s="47"/>
      <c r="M165" s="225" t="s">
        <v>32</v>
      </c>
      <c r="N165" s="226" t="s">
        <v>48</v>
      </c>
      <c r="O165" s="87"/>
      <c r="P165" s="227">
        <f>O165*H165</f>
        <v>0</v>
      </c>
      <c r="Q165" s="227">
        <v>9.0000000000000006E-05</v>
      </c>
      <c r="R165" s="227">
        <f>Q165*H165</f>
        <v>0.017617500000000001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98</v>
      </c>
      <c r="AT165" s="229" t="s">
        <v>268</v>
      </c>
      <c r="AU165" s="229" t="s">
        <v>84</v>
      </c>
      <c r="AY165" s="19" t="s">
        <v>266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98</v>
      </c>
      <c r="BM165" s="229" t="s">
        <v>2402</v>
      </c>
    </row>
    <row r="166" s="2" customFormat="1">
      <c r="A166" s="41"/>
      <c r="B166" s="42"/>
      <c r="C166" s="43"/>
      <c r="D166" s="231" t="s">
        <v>274</v>
      </c>
      <c r="E166" s="43"/>
      <c r="F166" s="232" t="s">
        <v>658</v>
      </c>
      <c r="G166" s="43"/>
      <c r="H166" s="43"/>
      <c r="I166" s="233"/>
      <c r="J166" s="43"/>
      <c r="K166" s="43"/>
      <c r="L166" s="47"/>
      <c r="M166" s="234"/>
      <c r="N166" s="235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19" t="s">
        <v>274</v>
      </c>
      <c r="AU166" s="19" t="s">
        <v>84</v>
      </c>
    </row>
    <row r="167" s="15" customFormat="1">
      <c r="A167" s="15"/>
      <c r="B167" s="273"/>
      <c r="C167" s="274"/>
      <c r="D167" s="238" t="s">
        <v>276</v>
      </c>
      <c r="E167" s="275" t="s">
        <v>32</v>
      </c>
      <c r="F167" s="276" t="s">
        <v>2403</v>
      </c>
      <c r="G167" s="274"/>
      <c r="H167" s="275" t="s">
        <v>32</v>
      </c>
      <c r="I167" s="277"/>
      <c r="J167" s="274"/>
      <c r="K167" s="274"/>
      <c r="L167" s="278"/>
      <c r="M167" s="279"/>
      <c r="N167" s="280"/>
      <c r="O167" s="280"/>
      <c r="P167" s="280"/>
      <c r="Q167" s="280"/>
      <c r="R167" s="280"/>
      <c r="S167" s="280"/>
      <c r="T167" s="281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2" t="s">
        <v>276</v>
      </c>
      <c r="AU167" s="282" t="s">
        <v>84</v>
      </c>
      <c r="AV167" s="15" t="s">
        <v>84</v>
      </c>
      <c r="AW167" s="15" t="s">
        <v>39</v>
      </c>
      <c r="AX167" s="15" t="s">
        <v>77</v>
      </c>
      <c r="AY167" s="282" t="s">
        <v>266</v>
      </c>
    </row>
    <row r="168" s="13" customFormat="1">
      <c r="A168" s="13"/>
      <c r="B168" s="236"/>
      <c r="C168" s="237"/>
      <c r="D168" s="238" t="s">
        <v>276</v>
      </c>
      <c r="E168" s="239" t="s">
        <v>32</v>
      </c>
      <c r="F168" s="240" t="s">
        <v>2404</v>
      </c>
      <c r="G168" s="237"/>
      <c r="H168" s="241">
        <v>195.75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84</v>
      </c>
      <c r="AV168" s="13" t="s">
        <v>86</v>
      </c>
      <c r="AW168" s="13" t="s">
        <v>39</v>
      </c>
      <c r="AX168" s="13" t="s">
        <v>84</v>
      </c>
      <c r="AY168" s="247" t="s">
        <v>266</v>
      </c>
    </row>
    <row r="169" s="2" customFormat="1" ht="24.15" customHeight="1">
      <c r="A169" s="41"/>
      <c r="B169" s="42"/>
      <c r="C169" s="218" t="s">
        <v>363</v>
      </c>
      <c r="D169" s="218" t="s">
        <v>268</v>
      </c>
      <c r="E169" s="219" t="s">
        <v>2405</v>
      </c>
      <c r="F169" s="220" t="s">
        <v>2406</v>
      </c>
      <c r="G169" s="221" t="s">
        <v>661</v>
      </c>
      <c r="H169" s="222">
        <v>140</v>
      </c>
      <c r="I169" s="223"/>
      <c r="J169" s="224">
        <f>ROUND(I169*H169,2)</f>
        <v>0</v>
      </c>
      <c r="K169" s="220" t="s">
        <v>340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0.00095</v>
      </c>
      <c r="R169" s="227">
        <f>Q169*H169</f>
        <v>0.13300000000000001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268</v>
      </c>
      <c r="AU169" s="229" t="s">
        <v>84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2407</v>
      </c>
    </row>
    <row r="170" s="13" customFormat="1">
      <c r="A170" s="13"/>
      <c r="B170" s="236"/>
      <c r="C170" s="237"/>
      <c r="D170" s="238" t="s">
        <v>276</v>
      </c>
      <c r="E170" s="239" t="s">
        <v>32</v>
      </c>
      <c r="F170" s="240" t="s">
        <v>2408</v>
      </c>
      <c r="G170" s="237"/>
      <c r="H170" s="241">
        <v>140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276</v>
      </c>
      <c r="AU170" s="247" t="s">
        <v>84</v>
      </c>
      <c r="AV170" s="13" t="s">
        <v>86</v>
      </c>
      <c r="AW170" s="13" t="s">
        <v>39</v>
      </c>
      <c r="AX170" s="13" t="s">
        <v>84</v>
      </c>
      <c r="AY170" s="247" t="s">
        <v>266</v>
      </c>
    </row>
    <row r="171" s="2" customFormat="1" ht="24.15" customHeight="1">
      <c r="A171" s="41"/>
      <c r="B171" s="42"/>
      <c r="C171" s="218" t="s">
        <v>370</v>
      </c>
      <c r="D171" s="218" t="s">
        <v>268</v>
      </c>
      <c r="E171" s="219" t="s">
        <v>667</v>
      </c>
      <c r="F171" s="220" t="s">
        <v>668</v>
      </c>
      <c r="G171" s="221" t="s">
        <v>339</v>
      </c>
      <c r="H171" s="222">
        <v>0.96599999999999997</v>
      </c>
      <c r="I171" s="223"/>
      <c r="J171" s="224">
        <f>ROUND(I171*H171,2)</f>
        <v>0</v>
      </c>
      <c r="K171" s="220" t="s">
        <v>272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0.0022799999999999999</v>
      </c>
      <c r="R171" s="227">
        <f>Q171*H171</f>
        <v>0.0022024799999999997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268</v>
      </c>
      <c r="AU171" s="229" t="s">
        <v>84</v>
      </c>
      <c r="AY171" s="19" t="s">
        <v>266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2409</v>
      </c>
    </row>
    <row r="172" s="2" customFormat="1">
      <c r="A172" s="41"/>
      <c r="B172" s="42"/>
      <c r="C172" s="43"/>
      <c r="D172" s="231" t="s">
        <v>274</v>
      </c>
      <c r="E172" s="43"/>
      <c r="F172" s="232" t="s">
        <v>670</v>
      </c>
      <c r="G172" s="43"/>
      <c r="H172" s="43"/>
      <c r="I172" s="233"/>
      <c r="J172" s="43"/>
      <c r="K172" s="43"/>
      <c r="L172" s="47"/>
      <c r="M172" s="234"/>
      <c r="N172" s="235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274</v>
      </c>
      <c r="AU172" s="19" t="s">
        <v>84</v>
      </c>
    </row>
    <row r="173" s="13" customFormat="1">
      <c r="A173" s="13"/>
      <c r="B173" s="236"/>
      <c r="C173" s="237"/>
      <c r="D173" s="238" t="s">
        <v>276</v>
      </c>
      <c r="E173" s="239" t="s">
        <v>32</v>
      </c>
      <c r="F173" s="240" t="s">
        <v>2345</v>
      </c>
      <c r="G173" s="237"/>
      <c r="H173" s="241">
        <v>0.96599999999999997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276</v>
      </c>
      <c r="AU173" s="247" t="s">
        <v>84</v>
      </c>
      <c r="AV173" s="13" t="s">
        <v>86</v>
      </c>
      <c r="AW173" s="13" t="s">
        <v>39</v>
      </c>
      <c r="AX173" s="13" t="s">
        <v>84</v>
      </c>
      <c r="AY173" s="247" t="s">
        <v>266</v>
      </c>
    </row>
    <row r="174" s="2" customFormat="1" ht="33" customHeight="1">
      <c r="A174" s="41"/>
      <c r="B174" s="42"/>
      <c r="C174" s="218" t="s">
        <v>377</v>
      </c>
      <c r="D174" s="218" t="s">
        <v>268</v>
      </c>
      <c r="E174" s="219" t="s">
        <v>671</v>
      </c>
      <c r="F174" s="220" t="s">
        <v>672</v>
      </c>
      <c r="G174" s="221" t="s">
        <v>336</v>
      </c>
      <c r="H174" s="222">
        <v>174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84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2410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674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84</v>
      </c>
    </row>
    <row r="176" s="15" customFormat="1">
      <c r="A176" s="15"/>
      <c r="B176" s="273"/>
      <c r="C176" s="274"/>
      <c r="D176" s="238" t="s">
        <v>276</v>
      </c>
      <c r="E176" s="275" t="s">
        <v>32</v>
      </c>
      <c r="F176" s="276" t="s">
        <v>2403</v>
      </c>
      <c r="G176" s="274"/>
      <c r="H176" s="275" t="s">
        <v>32</v>
      </c>
      <c r="I176" s="277"/>
      <c r="J176" s="274"/>
      <c r="K176" s="274"/>
      <c r="L176" s="278"/>
      <c r="M176" s="279"/>
      <c r="N176" s="280"/>
      <c r="O176" s="280"/>
      <c r="P176" s="280"/>
      <c r="Q176" s="280"/>
      <c r="R176" s="280"/>
      <c r="S176" s="280"/>
      <c r="T176" s="281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82" t="s">
        <v>276</v>
      </c>
      <c r="AU176" s="282" t="s">
        <v>84</v>
      </c>
      <c r="AV176" s="15" t="s">
        <v>84</v>
      </c>
      <c r="AW176" s="15" t="s">
        <v>39</v>
      </c>
      <c r="AX176" s="15" t="s">
        <v>77</v>
      </c>
      <c r="AY176" s="282" t="s">
        <v>266</v>
      </c>
    </row>
    <row r="177" s="13" customFormat="1">
      <c r="A177" s="13"/>
      <c r="B177" s="236"/>
      <c r="C177" s="237"/>
      <c r="D177" s="238" t="s">
        <v>276</v>
      </c>
      <c r="E177" s="239" t="s">
        <v>2343</v>
      </c>
      <c r="F177" s="240" t="s">
        <v>2411</v>
      </c>
      <c r="G177" s="237"/>
      <c r="H177" s="241">
        <v>174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276</v>
      </c>
      <c r="AU177" s="247" t="s">
        <v>84</v>
      </c>
      <c r="AV177" s="13" t="s">
        <v>86</v>
      </c>
      <c r="AW177" s="13" t="s">
        <v>39</v>
      </c>
      <c r="AX177" s="13" t="s">
        <v>84</v>
      </c>
      <c r="AY177" s="247" t="s">
        <v>266</v>
      </c>
    </row>
    <row r="178" s="2" customFormat="1" ht="16.5" customHeight="1">
      <c r="A178" s="41"/>
      <c r="B178" s="42"/>
      <c r="C178" s="248" t="s">
        <v>384</v>
      </c>
      <c r="D178" s="248" t="s">
        <v>336</v>
      </c>
      <c r="E178" s="249" t="s">
        <v>676</v>
      </c>
      <c r="F178" s="250" t="s">
        <v>1499</v>
      </c>
      <c r="G178" s="251" t="s">
        <v>339</v>
      </c>
      <c r="H178" s="252">
        <v>1.0629999999999999</v>
      </c>
      <c r="I178" s="253"/>
      <c r="J178" s="254">
        <f>ROUND(I178*H178,2)</f>
        <v>0</v>
      </c>
      <c r="K178" s="250" t="s">
        <v>272</v>
      </c>
      <c r="L178" s="255"/>
      <c r="M178" s="256" t="s">
        <v>32</v>
      </c>
      <c r="N178" s="257" t="s">
        <v>48</v>
      </c>
      <c r="O178" s="87"/>
      <c r="P178" s="227">
        <f>O178*H178</f>
        <v>0</v>
      </c>
      <c r="Q178" s="227">
        <v>1</v>
      </c>
      <c r="R178" s="227">
        <f>Q178*H178</f>
        <v>1.0629999999999999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319</v>
      </c>
      <c r="AT178" s="229" t="s">
        <v>336</v>
      </c>
      <c r="AU178" s="229" t="s">
        <v>84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2412</v>
      </c>
    </row>
    <row r="179" s="13" customFormat="1">
      <c r="A179" s="13"/>
      <c r="B179" s="236"/>
      <c r="C179" s="237"/>
      <c r="D179" s="238" t="s">
        <v>276</v>
      </c>
      <c r="E179" s="239" t="s">
        <v>2345</v>
      </c>
      <c r="F179" s="240" t="s">
        <v>2413</v>
      </c>
      <c r="G179" s="237"/>
      <c r="H179" s="241">
        <v>0.96599999999999997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276</v>
      </c>
      <c r="AU179" s="247" t="s">
        <v>84</v>
      </c>
      <c r="AV179" s="13" t="s">
        <v>86</v>
      </c>
      <c r="AW179" s="13" t="s">
        <v>39</v>
      </c>
      <c r="AX179" s="13" t="s">
        <v>77</v>
      </c>
      <c r="AY179" s="247" t="s">
        <v>266</v>
      </c>
    </row>
    <row r="180" s="13" customFormat="1">
      <c r="A180" s="13"/>
      <c r="B180" s="236"/>
      <c r="C180" s="237"/>
      <c r="D180" s="238" t="s">
        <v>276</v>
      </c>
      <c r="E180" s="239" t="s">
        <v>32</v>
      </c>
      <c r="F180" s="240" t="s">
        <v>2414</v>
      </c>
      <c r="G180" s="237"/>
      <c r="H180" s="241">
        <v>1.0629999999999999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276</v>
      </c>
      <c r="AU180" s="247" t="s">
        <v>84</v>
      </c>
      <c r="AV180" s="13" t="s">
        <v>86</v>
      </c>
      <c r="AW180" s="13" t="s">
        <v>39</v>
      </c>
      <c r="AX180" s="13" t="s">
        <v>84</v>
      </c>
      <c r="AY180" s="247" t="s">
        <v>266</v>
      </c>
    </row>
    <row r="181" s="2" customFormat="1" ht="16.5" customHeight="1">
      <c r="A181" s="41"/>
      <c r="B181" s="42"/>
      <c r="C181" s="218" t="s">
        <v>390</v>
      </c>
      <c r="D181" s="218" t="s">
        <v>268</v>
      </c>
      <c r="E181" s="219" t="s">
        <v>2415</v>
      </c>
      <c r="F181" s="220" t="s">
        <v>2416</v>
      </c>
      <c r="G181" s="221" t="s">
        <v>661</v>
      </c>
      <c r="H181" s="222">
        <v>80</v>
      </c>
      <c r="I181" s="223"/>
      <c r="J181" s="224">
        <f>ROUND(I181*H181,2)</f>
        <v>0</v>
      </c>
      <c r="K181" s="220" t="s">
        <v>272</v>
      </c>
      <c r="L181" s="47"/>
      <c r="M181" s="225" t="s">
        <v>32</v>
      </c>
      <c r="N181" s="226" t="s">
        <v>48</v>
      </c>
      <c r="O181" s="87"/>
      <c r="P181" s="227">
        <f>O181*H181</f>
        <v>0</v>
      </c>
      <c r="Q181" s="227">
        <v>0.00123</v>
      </c>
      <c r="R181" s="227">
        <f>Q181*H181</f>
        <v>0.098400000000000001</v>
      </c>
      <c r="S181" s="227">
        <v>0</v>
      </c>
      <c r="T181" s="228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9" t="s">
        <v>98</v>
      </c>
      <c r="AT181" s="229" t="s">
        <v>268</v>
      </c>
      <c r="AU181" s="229" t="s">
        <v>84</v>
      </c>
      <c r="AY181" s="19" t="s">
        <v>266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19" t="s">
        <v>84</v>
      </c>
      <c r="BK181" s="230">
        <f>ROUND(I181*H181,2)</f>
        <v>0</v>
      </c>
      <c r="BL181" s="19" t="s">
        <v>98</v>
      </c>
      <c r="BM181" s="229" t="s">
        <v>2417</v>
      </c>
    </row>
    <row r="182" s="2" customFormat="1">
      <c r="A182" s="41"/>
      <c r="B182" s="42"/>
      <c r="C182" s="43"/>
      <c r="D182" s="231" t="s">
        <v>274</v>
      </c>
      <c r="E182" s="43"/>
      <c r="F182" s="232" t="s">
        <v>2418</v>
      </c>
      <c r="G182" s="43"/>
      <c r="H182" s="43"/>
      <c r="I182" s="233"/>
      <c r="J182" s="43"/>
      <c r="K182" s="43"/>
      <c r="L182" s="47"/>
      <c r="M182" s="234"/>
      <c r="N182" s="235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19" t="s">
        <v>274</v>
      </c>
      <c r="AU182" s="19" t="s">
        <v>84</v>
      </c>
    </row>
    <row r="183" s="13" customFormat="1">
      <c r="A183" s="13"/>
      <c r="B183" s="236"/>
      <c r="C183" s="237"/>
      <c r="D183" s="238" t="s">
        <v>276</v>
      </c>
      <c r="E183" s="239" t="s">
        <v>470</v>
      </c>
      <c r="F183" s="240" t="s">
        <v>2419</v>
      </c>
      <c r="G183" s="237"/>
      <c r="H183" s="241">
        <v>80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276</v>
      </c>
      <c r="AU183" s="247" t="s">
        <v>84</v>
      </c>
      <c r="AV183" s="13" t="s">
        <v>86</v>
      </c>
      <c r="AW183" s="13" t="s">
        <v>39</v>
      </c>
      <c r="AX183" s="13" t="s">
        <v>84</v>
      </c>
      <c r="AY183" s="247" t="s">
        <v>266</v>
      </c>
    </row>
    <row r="184" s="2" customFormat="1" ht="16.5" customHeight="1">
      <c r="A184" s="41"/>
      <c r="B184" s="42"/>
      <c r="C184" s="248" t="s">
        <v>7</v>
      </c>
      <c r="D184" s="248" t="s">
        <v>336</v>
      </c>
      <c r="E184" s="249" t="s">
        <v>2420</v>
      </c>
      <c r="F184" s="250" t="s">
        <v>2421</v>
      </c>
      <c r="G184" s="251" t="s">
        <v>288</v>
      </c>
      <c r="H184" s="252">
        <v>24.881</v>
      </c>
      <c r="I184" s="253"/>
      <c r="J184" s="254">
        <f>ROUND(I184*H184,2)</f>
        <v>0</v>
      </c>
      <c r="K184" s="250" t="s">
        <v>272</v>
      </c>
      <c r="L184" s="255"/>
      <c r="M184" s="256" t="s">
        <v>32</v>
      </c>
      <c r="N184" s="257" t="s">
        <v>48</v>
      </c>
      <c r="O184" s="87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9" t="s">
        <v>319</v>
      </c>
      <c r="AT184" s="229" t="s">
        <v>336</v>
      </c>
      <c r="AU184" s="229" t="s">
        <v>84</v>
      </c>
      <c r="AY184" s="19" t="s">
        <v>266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19" t="s">
        <v>84</v>
      </c>
      <c r="BK184" s="230">
        <f>ROUND(I184*H184,2)</f>
        <v>0</v>
      </c>
      <c r="BL184" s="19" t="s">
        <v>98</v>
      </c>
      <c r="BM184" s="229" t="s">
        <v>2422</v>
      </c>
    </row>
    <row r="185" s="13" customFormat="1">
      <c r="A185" s="13"/>
      <c r="B185" s="236"/>
      <c r="C185" s="237"/>
      <c r="D185" s="238" t="s">
        <v>276</v>
      </c>
      <c r="E185" s="239" t="s">
        <v>32</v>
      </c>
      <c r="F185" s="240" t="s">
        <v>2423</v>
      </c>
      <c r="G185" s="237"/>
      <c r="H185" s="241">
        <v>24.881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276</v>
      </c>
      <c r="AU185" s="247" t="s">
        <v>84</v>
      </c>
      <c r="AV185" s="13" t="s">
        <v>86</v>
      </c>
      <c r="AW185" s="13" t="s">
        <v>39</v>
      </c>
      <c r="AX185" s="13" t="s">
        <v>84</v>
      </c>
      <c r="AY185" s="247" t="s">
        <v>266</v>
      </c>
    </row>
    <row r="186" s="12" customFormat="1" ht="25.92" customHeight="1">
      <c r="A186" s="12"/>
      <c r="B186" s="202"/>
      <c r="C186" s="203"/>
      <c r="D186" s="204" t="s">
        <v>76</v>
      </c>
      <c r="E186" s="205" t="s">
        <v>93</v>
      </c>
      <c r="F186" s="205" t="s">
        <v>714</v>
      </c>
      <c r="G186" s="203"/>
      <c r="H186" s="203"/>
      <c r="I186" s="206"/>
      <c r="J186" s="207">
        <f>BK186</f>
        <v>0</v>
      </c>
      <c r="K186" s="203"/>
      <c r="L186" s="208"/>
      <c r="M186" s="209"/>
      <c r="N186" s="210"/>
      <c r="O186" s="210"/>
      <c r="P186" s="211">
        <f>SUM(P187:P203)</f>
        <v>0</v>
      </c>
      <c r="Q186" s="210"/>
      <c r="R186" s="211">
        <f>SUM(R187:R203)</f>
        <v>1.1463671999999998</v>
      </c>
      <c r="S186" s="210"/>
      <c r="T186" s="212">
        <f>SUM(T187:T203)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3" t="s">
        <v>98</v>
      </c>
      <c r="AT186" s="214" t="s">
        <v>76</v>
      </c>
      <c r="AU186" s="214" t="s">
        <v>77</v>
      </c>
      <c r="AY186" s="213" t="s">
        <v>266</v>
      </c>
      <c r="BK186" s="215">
        <f>SUM(BK187:BK203)</f>
        <v>0</v>
      </c>
    </row>
    <row r="187" s="2" customFormat="1" ht="24.15" customHeight="1">
      <c r="A187" s="41"/>
      <c r="B187" s="42"/>
      <c r="C187" s="218" t="s">
        <v>401</v>
      </c>
      <c r="D187" s="218" t="s">
        <v>268</v>
      </c>
      <c r="E187" s="219" t="s">
        <v>820</v>
      </c>
      <c r="F187" s="220" t="s">
        <v>821</v>
      </c>
      <c r="G187" s="221" t="s">
        <v>822</v>
      </c>
      <c r="H187" s="222">
        <v>132.52799999999999</v>
      </c>
      <c r="I187" s="223"/>
      <c r="J187" s="224">
        <f>ROUND(I187*H187,2)</f>
        <v>0</v>
      </c>
      <c r="K187" s="220" t="s">
        <v>272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98</v>
      </c>
      <c r="AT187" s="229" t="s">
        <v>268</v>
      </c>
      <c r="AU187" s="229" t="s">
        <v>84</v>
      </c>
      <c r="AY187" s="19" t="s">
        <v>266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2424</v>
      </c>
    </row>
    <row r="188" s="2" customFormat="1">
      <c r="A188" s="41"/>
      <c r="B188" s="42"/>
      <c r="C188" s="43"/>
      <c r="D188" s="231" t="s">
        <v>274</v>
      </c>
      <c r="E188" s="43"/>
      <c r="F188" s="232" t="s">
        <v>824</v>
      </c>
      <c r="G188" s="43"/>
      <c r="H188" s="43"/>
      <c r="I188" s="233"/>
      <c r="J188" s="43"/>
      <c r="K188" s="43"/>
      <c r="L188" s="47"/>
      <c r="M188" s="234"/>
      <c r="N188" s="235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274</v>
      </c>
      <c r="AU188" s="19" t="s">
        <v>84</v>
      </c>
    </row>
    <row r="189" s="13" customFormat="1">
      <c r="A189" s="13"/>
      <c r="B189" s="236"/>
      <c r="C189" s="237"/>
      <c r="D189" s="238" t="s">
        <v>276</v>
      </c>
      <c r="E189" s="239" t="s">
        <v>32</v>
      </c>
      <c r="F189" s="240" t="s">
        <v>2425</v>
      </c>
      <c r="G189" s="237"/>
      <c r="H189" s="241">
        <v>69.488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276</v>
      </c>
      <c r="AU189" s="247" t="s">
        <v>84</v>
      </c>
      <c r="AV189" s="13" t="s">
        <v>86</v>
      </c>
      <c r="AW189" s="13" t="s">
        <v>39</v>
      </c>
      <c r="AX189" s="13" t="s">
        <v>77</v>
      </c>
      <c r="AY189" s="247" t="s">
        <v>266</v>
      </c>
    </row>
    <row r="190" s="13" customFormat="1">
      <c r="A190" s="13"/>
      <c r="B190" s="236"/>
      <c r="C190" s="237"/>
      <c r="D190" s="238" t="s">
        <v>276</v>
      </c>
      <c r="E190" s="239" t="s">
        <v>32</v>
      </c>
      <c r="F190" s="240" t="s">
        <v>2426</v>
      </c>
      <c r="G190" s="237"/>
      <c r="H190" s="241">
        <v>38.439999999999998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276</v>
      </c>
      <c r="AU190" s="247" t="s">
        <v>84</v>
      </c>
      <c r="AV190" s="13" t="s">
        <v>86</v>
      </c>
      <c r="AW190" s="13" t="s">
        <v>39</v>
      </c>
      <c r="AX190" s="13" t="s">
        <v>77</v>
      </c>
      <c r="AY190" s="247" t="s">
        <v>266</v>
      </c>
    </row>
    <row r="191" s="15" customFormat="1">
      <c r="A191" s="15"/>
      <c r="B191" s="273"/>
      <c r="C191" s="274"/>
      <c r="D191" s="238" t="s">
        <v>276</v>
      </c>
      <c r="E191" s="275" t="s">
        <v>32</v>
      </c>
      <c r="F191" s="276" t="s">
        <v>2359</v>
      </c>
      <c r="G191" s="274"/>
      <c r="H191" s="275" t="s">
        <v>32</v>
      </c>
      <c r="I191" s="277"/>
      <c r="J191" s="274"/>
      <c r="K191" s="274"/>
      <c r="L191" s="278"/>
      <c r="M191" s="279"/>
      <c r="N191" s="280"/>
      <c r="O191" s="280"/>
      <c r="P191" s="280"/>
      <c r="Q191" s="280"/>
      <c r="R191" s="280"/>
      <c r="S191" s="280"/>
      <c r="T191" s="281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82" t="s">
        <v>276</v>
      </c>
      <c r="AU191" s="282" t="s">
        <v>84</v>
      </c>
      <c r="AV191" s="15" t="s">
        <v>84</v>
      </c>
      <c r="AW191" s="15" t="s">
        <v>39</v>
      </c>
      <c r="AX191" s="15" t="s">
        <v>77</v>
      </c>
      <c r="AY191" s="282" t="s">
        <v>266</v>
      </c>
    </row>
    <row r="192" s="13" customFormat="1">
      <c r="A192" s="13"/>
      <c r="B192" s="236"/>
      <c r="C192" s="237"/>
      <c r="D192" s="238" t="s">
        <v>276</v>
      </c>
      <c r="E192" s="239" t="s">
        <v>32</v>
      </c>
      <c r="F192" s="240" t="s">
        <v>2427</v>
      </c>
      <c r="G192" s="237"/>
      <c r="H192" s="241">
        <v>16.68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276</v>
      </c>
      <c r="AU192" s="247" t="s">
        <v>84</v>
      </c>
      <c r="AV192" s="13" t="s">
        <v>86</v>
      </c>
      <c r="AW192" s="13" t="s">
        <v>39</v>
      </c>
      <c r="AX192" s="13" t="s">
        <v>77</v>
      </c>
      <c r="AY192" s="247" t="s">
        <v>266</v>
      </c>
    </row>
    <row r="193" s="13" customFormat="1">
      <c r="A193" s="13"/>
      <c r="B193" s="236"/>
      <c r="C193" s="237"/>
      <c r="D193" s="238" t="s">
        <v>276</v>
      </c>
      <c r="E193" s="239" t="s">
        <v>32</v>
      </c>
      <c r="F193" s="240" t="s">
        <v>2428</v>
      </c>
      <c r="G193" s="237"/>
      <c r="H193" s="241">
        <v>7.9199999999999999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276</v>
      </c>
      <c r="AU193" s="247" t="s">
        <v>84</v>
      </c>
      <c r="AV193" s="13" t="s">
        <v>86</v>
      </c>
      <c r="AW193" s="13" t="s">
        <v>39</v>
      </c>
      <c r="AX193" s="13" t="s">
        <v>77</v>
      </c>
      <c r="AY193" s="247" t="s">
        <v>266</v>
      </c>
    </row>
    <row r="194" s="14" customFormat="1">
      <c r="A194" s="14"/>
      <c r="B194" s="259"/>
      <c r="C194" s="260"/>
      <c r="D194" s="238" t="s">
        <v>276</v>
      </c>
      <c r="E194" s="261" t="s">
        <v>32</v>
      </c>
      <c r="F194" s="262" t="s">
        <v>430</v>
      </c>
      <c r="G194" s="260"/>
      <c r="H194" s="263">
        <v>132.52799999999999</v>
      </c>
      <c r="I194" s="264"/>
      <c r="J194" s="260"/>
      <c r="K194" s="260"/>
      <c r="L194" s="265"/>
      <c r="M194" s="266"/>
      <c r="N194" s="267"/>
      <c r="O194" s="267"/>
      <c r="P194" s="267"/>
      <c r="Q194" s="267"/>
      <c r="R194" s="267"/>
      <c r="S194" s="267"/>
      <c r="T194" s="26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9" t="s">
        <v>276</v>
      </c>
      <c r="AU194" s="269" t="s">
        <v>84</v>
      </c>
      <c r="AV194" s="14" t="s">
        <v>98</v>
      </c>
      <c r="AW194" s="14" t="s">
        <v>39</v>
      </c>
      <c r="AX194" s="14" t="s">
        <v>84</v>
      </c>
      <c r="AY194" s="269" t="s">
        <v>266</v>
      </c>
    </row>
    <row r="195" s="2" customFormat="1" ht="21.75" customHeight="1">
      <c r="A195" s="41"/>
      <c r="B195" s="42"/>
      <c r="C195" s="218" t="s">
        <v>408</v>
      </c>
      <c r="D195" s="218" t="s">
        <v>268</v>
      </c>
      <c r="E195" s="219" t="s">
        <v>721</v>
      </c>
      <c r="F195" s="220" t="s">
        <v>722</v>
      </c>
      <c r="G195" s="221" t="s">
        <v>271</v>
      </c>
      <c r="H195" s="222">
        <v>132.52799999999999</v>
      </c>
      <c r="I195" s="223"/>
      <c r="J195" s="224">
        <f>ROUND(I195*H195,2)</f>
        <v>0</v>
      </c>
      <c r="K195" s="220" t="s">
        <v>272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0.0086499999999999997</v>
      </c>
      <c r="R195" s="227">
        <f>Q195*H195</f>
        <v>1.1463671999999998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98</v>
      </c>
      <c r="AT195" s="229" t="s">
        <v>268</v>
      </c>
      <c r="AU195" s="229" t="s">
        <v>84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2429</v>
      </c>
    </row>
    <row r="196" s="2" customFormat="1">
      <c r="A196" s="41"/>
      <c r="B196" s="42"/>
      <c r="C196" s="43"/>
      <c r="D196" s="231" t="s">
        <v>274</v>
      </c>
      <c r="E196" s="43"/>
      <c r="F196" s="232" t="s">
        <v>724</v>
      </c>
      <c r="G196" s="43"/>
      <c r="H196" s="43"/>
      <c r="I196" s="233"/>
      <c r="J196" s="43"/>
      <c r="K196" s="43"/>
      <c r="L196" s="47"/>
      <c r="M196" s="234"/>
      <c r="N196" s="235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274</v>
      </c>
      <c r="AU196" s="19" t="s">
        <v>84</v>
      </c>
    </row>
    <row r="197" s="2" customFormat="1" ht="16.5" customHeight="1">
      <c r="A197" s="41"/>
      <c r="B197" s="42"/>
      <c r="C197" s="218" t="s">
        <v>413</v>
      </c>
      <c r="D197" s="218" t="s">
        <v>268</v>
      </c>
      <c r="E197" s="219" t="s">
        <v>726</v>
      </c>
      <c r="F197" s="220" t="s">
        <v>727</v>
      </c>
      <c r="G197" s="221" t="s">
        <v>288</v>
      </c>
      <c r="H197" s="222">
        <v>29.745000000000001</v>
      </c>
      <c r="I197" s="223"/>
      <c r="J197" s="224">
        <f>ROUND(I197*H197,2)</f>
        <v>0</v>
      </c>
      <c r="K197" s="220" t="s">
        <v>272</v>
      </c>
      <c r="L197" s="47"/>
      <c r="M197" s="225" t="s">
        <v>32</v>
      </c>
      <c r="N197" s="226" t="s">
        <v>48</v>
      </c>
      <c r="O197" s="87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98</v>
      </c>
      <c r="AT197" s="229" t="s">
        <v>268</v>
      </c>
      <c r="AU197" s="229" t="s">
        <v>84</v>
      </c>
      <c r="AY197" s="19" t="s">
        <v>266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98</v>
      </c>
      <c r="BM197" s="229" t="s">
        <v>2430</v>
      </c>
    </row>
    <row r="198" s="2" customFormat="1">
      <c r="A198" s="41"/>
      <c r="B198" s="42"/>
      <c r="C198" s="43"/>
      <c r="D198" s="231" t="s">
        <v>274</v>
      </c>
      <c r="E198" s="43"/>
      <c r="F198" s="232" t="s">
        <v>729</v>
      </c>
      <c r="G198" s="43"/>
      <c r="H198" s="43"/>
      <c r="I198" s="233"/>
      <c r="J198" s="43"/>
      <c r="K198" s="43"/>
      <c r="L198" s="47"/>
      <c r="M198" s="234"/>
      <c r="N198" s="235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19" t="s">
        <v>274</v>
      </c>
      <c r="AU198" s="19" t="s">
        <v>84</v>
      </c>
    </row>
    <row r="199" s="15" customFormat="1">
      <c r="A199" s="15"/>
      <c r="B199" s="273"/>
      <c r="C199" s="274"/>
      <c r="D199" s="238" t="s">
        <v>276</v>
      </c>
      <c r="E199" s="275" t="s">
        <v>719</v>
      </c>
      <c r="F199" s="276" t="s">
        <v>2431</v>
      </c>
      <c r="G199" s="274"/>
      <c r="H199" s="275" t="s">
        <v>32</v>
      </c>
      <c r="I199" s="277"/>
      <c r="J199" s="274"/>
      <c r="K199" s="274"/>
      <c r="L199" s="278"/>
      <c r="M199" s="279"/>
      <c r="N199" s="280"/>
      <c r="O199" s="280"/>
      <c r="P199" s="280"/>
      <c r="Q199" s="280"/>
      <c r="R199" s="280"/>
      <c r="S199" s="280"/>
      <c r="T199" s="281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82" t="s">
        <v>276</v>
      </c>
      <c r="AU199" s="282" t="s">
        <v>84</v>
      </c>
      <c r="AV199" s="15" t="s">
        <v>84</v>
      </c>
      <c r="AW199" s="15" t="s">
        <v>39</v>
      </c>
      <c r="AX199" s="15" t="s">
        <v>77</v>
      </c>
      <c r="AY199" s="282" t="s">
        <v>266</v>
      </c>
    </row>
    <row r="200" s="13" customFormat="1">
      <c r="A200" s="13"/>
      <c r="B200" s="236"/>
      <c r="C200" s="237"/>
      <c r="D200" s="238" t="s">
        <v>276</v>
      </c>
      <c r="E200" s="239" t="s">
        <v>32</v>
      </c>
      <c r="F200" s="240" t="s">
        <v>2432</v>
      </c>
      <c r="G200" s="237"/>
      <c r="H200" s="241">
        <v>15.840999999999999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276</v>
      </c>
      <c r="AU200" s="247" t="s">
        <v>84</v>
      </c>
      <c r="AV200" s="13" t="s">
        <v>86</v>
      </c>
      <c r="AW200" s="13" t="s">
        <v>39</v>
      </c>
      <c r="AX200" s="13" t="s">
        <v>77</v>
      </c>
      <c r="AY200" s="247" t="s">
        <v>266</v>
      </c>
    </row>
    <row r="201" s="13" customFormat="1">
      <c r="A201" s="13"/>
      <c r="B201" s="236"/>
      <c r="C201" s="237"/>
      <c r="D201" s="238" t="s">
        <v>276</v>
      </c>
      <c r="E201" s="239" t="s">
        <v>32</v>
      </c>
      <c r="F201" s="240" t="s">
        <v>2433</v>
      </c>
      <c r="G201" s="237"/>
      <c r="H201" s="241">
        <v>7.2240000000000002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276</v>
      </c>
      <c r="AU201" s="247" t="s">
        <v>84</v>
      </c>
      <c r="AV201" s="13" t="s">
        <v>86</v>
      </c>
      <c r="AW201" s="13" t="s">
        <v>39</v>
      </c>
      <c r="AX201" s="13" t="s">
        <v>77</v>
      </c>
      <c r="AY201" s="247" t="s">
        <v>266</v>
      </c>
    </row>
    <row r="202" s="13" customFormat="1">
      <c r="A202" s="13"/>
      <c r="B202" s="236"/>
      <c r="C202" s="237"/>
      <c r="D202" s="238" t="s">
        <v>276</v>
      </c>
      <c r="E202" s="239" t="s">
        <v>32</v>
      </c>
      <c r="F202" s="240" t="s">
        <v>2434</v>
      </c>
      <c r="G202" s="237"/>
      <c r="H202" s="241">
        <v>6.6799999999999997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276</v>
      </c>
      <c r="AU202" s="247" t="s">
        <v>84</v>
      </c>
      <c r="AV202" s="13" t="s">
        <v>86</v>
      </c>
      <c r="AW202" s="13" t="s">
        <v>39</v>
      </c>
      <c r="AX202" s="13" t="s">
        <v>77</v>
      </c>
      <c r="AY202" s="247" t="s">
        <v>266</v>
      </c>
    </row>
    <row r="203" s="14" customFormat="1">
      <c r="A203" s="14"/>
      <c r="B203" s="259"/>
      <c r="C203" s="260"/>
      <c r="D203" s="238" t="s">
        <v>276</v>
      </c>
      <c r="E203" s="261" t="s">
        <v>32</v>
      </c>
      <c r="F203" s="262" t="s">
        <v>430</v>
      </c>
      <c r="G203" s="260"/>
      <c r="H203" s="263">
        <v>29.745000000000001</v>
      </c>
      <c r="I203" s="264"/>
      <c r="J203" s="260"/>
      <c r="K203" s="260"/>
      <c r="L203" s="265"/>
      <c r="M203" s="266"/>
      <c r="N203" s="267"/>
      <c r="O203" s="267"/>
      <c r="P203" s="267"/>
      <c r="Q203" s="267"/>
      <c r="R203" s="267"/>
      <c r="S203" s="267"/>
      <c r="T203" s="26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9" t="s">
        <v>276</v>
      </c>
      <c r="AU203" s="269" t="s">
        <v>84</v>
      </c>
      <c r="AV203" s="14" t="s">
        <v>98</v>
      </c>
      <c r="AW203" s="14" t="s">
        <v>39</v>
      </c>
      <c r="AX203" s="14" t="s">
        <v>84</v>
      </c>
      <c r="AY203" s="269" t="s">
        <v>266</v>
      </c>
    </row>
    <row r="204" s="12" customFormat="1" ht="25.92" customHeight="1">
      <c r="A204" s="12"/>
      <c r="B204" s="202"/>
      <c r="C204" s="203"/>
      <c r="D204" s="204" t="s">
        <v>76</v>
      </c>
      <c r="E204" s="205" t="s">
        <v>478</v>
      </c>
      <c r="F204" s="205" t="s">
        <v>479</v>
      </c>
      <c r="G204" s="203"/>
      <c r="H204" s="203"/>
      <c r="I204" s="206"/>
      <c r="J204" s="207">
        <f>BK204</f>
        <v>0</v>
      </c>
      <c r="K204" s="203"/>
      <c r="L204" s="208"/>
      <c r="M204" s="209"/>
      <c r="N204" s="210"/>
      <c r="O204" s="210"/>
      <c r="P204" s="211">
        <f>SUM(P205:P206)</f>
        <v>0</v>
      </c>
      <c r="Q204" s="210"/>
      <c r="R204" s="211">
        <f>SUM(R205:R206)</f>
        <v>0</v>
      </c>
      <c r="S204" s="210"/>
      <c r="T204" s="212">
        <f>SUM(T205:T206)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13" t="s">
        <v>98</v>
      </c>
      <c r="AT204" s="214" t="s">
        <v>76</v>
      </c>
      <c r="AU204" s="214" t="s">
        <v>77</v>
      </c>
      <c r="AY204" s="213" t="s">
        <v>266</v>
      </c>
      <c r="BK204" s="215">
        <f>SUM(BK205:BK206)</f>
        <v>0</v>
      </c>
    </row>
    <row r="205" s="2" customFormat="1" ht="24.15" customHeight="1">
      <c r="A205" s="41"/>
      <c r="B205" s="42"/>
      <c r="C205" s="218" t="s">
        <v>420</v>
      </c>
      <c r="D205" s="218" t="s">
        <v>268</v>
      </c>
      <c r="E205" s="219" t="s">
        <v>745</v>
      </c>
      <c r="F205" s="220" t="s">
        <v>746</v>
      </c>
      <c r="G205" s="221" t="s">
        <v>339</v>
      </c>
      <c r="H205" s="222">
        <v>32.680999999999997</v>
      </c>
      <c r="I205" s="223"/>
      <c r="J205" s="224">
        <f>ROUND(I205*H205,2)</f>
        <v>0</v>
      </c>
      <c r="K205" s="220" t="s">
        <v>272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268</v>
      </c>
      <c r="AU205" s="229" t="s">
        <v>84</v>
      </c>
      <c r="AY205" s="19" t="s">
        <v>266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2435</v>
      </c>
    </row>
    <row r="206" s="2" customFormat="1">
      <c r="A206" s="41"/>
      <c r="B206" s="42"/>
      <c r="C206" s="43"/>
      <c r="D206" s="231" t="s">
        <v>274</v>
      </c>
      <c r="E206" s="43"/>
      <c r="F206" s="232" t="s">
        <v>748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274</v>
      </c>
      <c r="AU206" s="19" t="s">
        <v>84</v>
      </c>
    </row>
    <row r="207" s="12" customFormat="1" ht="25.92" customHeight="1">
      <c r="A207" s="12"/>
      <c r="B207" s="202"/>
      <c r="C207" s="203"/>
      <c r="D207" s="204" t="s">
        <v>76</v>
      </c>
      <c r="E207" s="205" t="s">
        <v>545</v>
      </c>
      <c r="F207" s="205" t="s">
        <v>546</v>
      </c>
      <c r="G207" s="203"/>
      <c r="H207" s="203"/>
      <c r="I207" s="206"/>
      <c r="J207" s="207">
        <f>BK207</f>
        <v>0</v>
      </c>
      <c r="K207" s="203"/>
      <c r="L207" s="208"/>
      <c r="M207" s="209"/>
      <c r="N207" s="210"/>
      <c r="O207" s="210"/>
      <c r="P207" s="211">
        <f>SUM(P208:P210)</f>
        <v>0</v>
      </c>
      <c r="Q207" s="210"/>
      <c r="R207" s="211">
        <f>SUM(R208:R210)</f>
        <v>0</v>
      </c>
      <c r="S207" s="210"/>
      <c r="T207" s="212">
        <f>SUM(T208:T210)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3" t="s">
        <v>98</v>
      </c>
      <c r="AT207" s="214" t="s">
        <v>76</v>
      </c>
      <c r="AU207" s="214" t="s">
        <v>77</v>
      </c>
      <c r="AY207" s="213" t="s">
        <v>266</v>
      </c>
      <c r="BK207" s="215">
        <f>SUM(BK208:BK210)</f>
        <v>0</v>
      </c>
    </row>
    <row r="208" s="2" customFormat="1" ht="24.15" customHeight="1">
      <c r="A208" s="41"/>
      <c r="B208" s="42"/>
      <c r="C208" s="218" t="s">
        <v>431</v>
      </c>
      <c r="D208" s="258" t="s">
        <v>268</v>
      </c>
      <c r="E208" s="219" t="s">
        <v>548</v>
      </c>
      <c r="F208" s="220" t="s">
        <v>549</v>
      </c>
      <c r="G208" s="221" t="s">
        <v>339</v>
      </c>
      <c r="H208" s="222">
        <v>336.13600000000002</v>
      </c>
      <c r="I208" s="223"/>
      <c r="J208" s="224">
        <f>ROUND(I208*H208,2)</f>
        <v>0</v>
      </c>
      <c r="K208" s="220" t="s">
        <v>272</v>
      </c>
      <c r="L208" s="47"/>
      <c r="M208" s="225" t="s">
        <v>32</v>
      </c>
      <c r="N208" s="226" t="s">
        <v>48</v>
      </c>
      <c r="O208" s="87"/>
      <c r="P208" s="227">
        <f>O208*H208</f>
        <v>0</v>
      </c>
      <c r="Q208" s="227">
        <v>0</v>
      </c>
      <c r="R208" s="227">
        <f>Q208*H208</f>
        <v>0</v>
      </c>
      <c r="S208" s="227">
        <v>0</v>
      </c>
      <c r="T208" s="228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98</v>
      </c>
      <c r="AT208" s="229" t="s">
        <v>268</v>
      </c>
      <c r="AU208" s="229" t="s">
        <v>84</v>
      </c>
      <c r="AY208" s="19" t="s">
        <v>266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2436</v>
      </c>
    </row>
    <row r="209" s="2" customFormat="1">
      <c r="A209" s="41"/>
      <c r="B209" s="42"/>
      <c r="C209" s="43"/>
      <c r="D209" s="231" t="s">
        <v>274</v>
      </c>
      <c r="E209" s="43"/>
      <c r="F209" s="232" t="s">
        <v>551</v>
      </c>
      <c r="G209" s="43"/>
      <c r="H209" s="43"/>
      <c r="I209" s="233"/>
      <c r="J209" s="43"/>
      <c r="K209" s="43"/>
      <c r="L209" s="47"/>
      <c r="M209" s="234"/>
      <c r="N209" s="235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274</v>
      </c>
      <c r="AU209" s="19" t="s">
        <v>84</v>
      </c>
    </row>
    <row r="210" s="13" customFormat="1">
      <c r="A210" s="13"/>
      <c r="B210" s="236"/>
      <c r="C210" s="237"/>
      <c r="D210" s="238" t="s">
        <v>276</v>
      </c>
      <c r="E210" s="239" t="s">
        <v>1086</v>
      </c>
      <c r="F210" s="240" t="s">
        <v>2437</v>
      </c>
      <c r="G210" s="237"/>
      <c r="H210" s="241">
        <v>336.13600000000002</v>
      </c>
      <c r="I210" s="242"/>
      <c r="J210" s="237"/>
      <c r="K210" s="237"/>
      <c r="L210" s="243"/>
      <c r="M210" s="270"/>
      <c r="N210" s="271"/>
      <c r="O210" s="271"/>
      <c r="P210" s="271"/>
      <c r="Q210" s="271"/>
      <c r="R210" s="271"/>
      <c r="S210" s="271"/>
      <c r="T210" s="27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276</v>
      </c>
      <c r="AU210" s="247" t="s">
        <v>84</v>
      </c>
      <c r="AV210" s="13" t="s">
        <v>86</v>
      </c>
      <c r="AW210" s="13" t="s">
        <v>39</v>
      </c>
      <c r="AX210" s="13" t="s">
        <v>84</v>
      </c>
      <c r="AY210" s="247" t="s">
        <v>266</v>
      </c>
    </row>
    <row r="211" s="2" customFormat="1" ht="6.96" customHeight="1">
      <c r="A211" s="41"/>
      <c r="B211" s="62"/>
      <c r="C211" s="63"/>
      <c r="D211" s="63"/>
      <c r="E211" s="63"/>
      <c r="F211" s="63"/>
      <c r="G211" s="63"/>
      <c r="H211" s="63"/>
      <c r="I211" s="63"/>
      <c r="J211" s="63"/>
      <c r="K211" s="63"/>
      <c r="L211" s="47"/>
      <c r="M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</row>
  </sheetData>
  <sheetProtection sheet="1" autoFilter="0" formatColumns="0" formatRows="0" objects="1" scenarios="1" spinCount="100000" saltValue="FvQs1eK7Cej2loBEai37E3rWMLaj24IP+gtRT53euE6Qxg7LkbDb57ODU4MTYyA78iTO76pjrY2uKcOEspePMw==" hashValue="YSU0+E6kWypRcGe+hihfwBvLY5Ab4QtUuRKKaB/E0M2r0l3O7tskgxRaLQhUrA3NJCx+jSgJlxz2h8enxRC+sQ==" algorithmName="SHA-512" password="CC35"/>
  <autoFilter ref="C95:K21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2:H82"/>
    <mergeCell ref="E86:H86"/>
    <mergeCell ref="E84:H84"/>
    <mergeCell ref="E88:H88"/>
    <mergeCell ref="L2:V2"/>
  </mergeCells>
  <hyperlinks>
    <hyperlink ref="F99" r:id="rId1" display="https://podminky.urs.cz/item/CS_URS_2023_02/142274131"/>
    <hyperlink ref="F107" r:id="rId2" display="https://podminky.urs.cz/item/CS_URS_2023_02/154073111"/>
    <hyperlink ref="F115" r:id="rId3" display="https://podminky.urs.cz/item/CS_URS_2023_02/154074111"/>
    <hyperlink ref="F122" r:id="rId4" display="https://podminky.urs.cz/item/CS_URS_2023_02/154074611"/>
    <hyperlink ref="F124" r:id="rId5" display="https://podminky.urs.cz/item/CS_URS_2023_02/154086121"/>
    <hyperlink ref="F138" r:id="rId6" display="https://podminky.urs.cz/item/CS_URS_2023_02/161152111"/>
    <hyperlink ref="F142" r:id="rId7" display="https://podminky.urs.cz/item/CS_URS_2023_02/163333521"/>
    <hyperlink ref="F144" r:id="rId8" display="https://podminky.urs.cz/item/CS_URS_2023_02/171201201"/>
    <hyperlink ref="F147" r:id="rId9" display="https://podminky.urs.cz/item/CS_URS_2023_02/212752192"/>
    <hyperlink ref="F152" r:id="rId10" display="https://podminky.urs.cz/item/CS_URS_2023_02/212752421"/>
    <hyperlink ref="F154" r:id="rId11" display="https://podminky.urs.cz/item/CS_URS_2023_02/216901113"/>
    <hyperlink ref="F160" r:id="rId12" display="https://podminky.urs.cz/item/CS_URS_2023_02/216902111"/>
    <hyperlink ref="F166" r:id="rId13" display="https://podminky.urs.cz/item/CS_URS_2023_02/224121112"/>
    <hyperlink ref="F172" r:id="rId14" display="https://podminky.urs.cz/item/CS_URS_2023_02/232211111"/>
    <hyperlink ref="F175" r:id="rId15" display="https://podminky.urs.cz/item/CS_URS_2023_02/232221211"/>
    <hyperlink ref="F182" r:id="rId16" display="https://podminky.urs.cz/item/CS_URS_2023_02/282606015"/>
    <hyperlink ref="F188" r:id="rId17" display="https://podminky.urs.cz/item/CS_URS_2023_02/360342214"/>
    <hyperlink ref="F196" r:id="rId18" display="https://podminky.urs.cz/item/CS_URS_2023_02/360366112"/>
    <hyperlink ref="F198" r:id="rId19" display="https://podminky.urs.cz/item/CS_URS_2023_02/369316112"/>
    <hyperlink ref="F206" r:id="rId20" display="https://podminky.urs.cz/item/CS_URS_2023_02/998252111"/>
    <hyperlink ref="F209" r:id="rId21" display="https://podminky.urs.cz/item/CS_URS_2023_02/171201231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2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2438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ROUND(J97,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ROUND((SUM(BE97:BE152)),  2)</f>
        <v>0</v>
      </c>
      <c r="G37" s="41"/>
      <c r="H37" s="41"/>
      <c r="I37" s="162">
        <v>0.20999999999999999</v>
      </c>
      <c r="J37" s="161">
        <f>ROUND(((SUM(BE97:BE152))*I37),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ROUND((SUM(BF97:BF152)),  2)</f>
        <v>0</v>
      </c>
      <c r="G38" s="41"/>
      <c r="H38" s="41"/>
      <c r="I38" s="162">
        <v>0.12</v>
      </c>
      <c r="J38" s="161">
        <f>ROUND(((SUM(BF97:BF152))*I38),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ROUND((SUM(BG97:BG152)),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ROUND((SUM(BH97:BH152)),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ROUND((SUM(BI97:BI152)),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01.3h - Nová stoka B - Ražený provizorní obtok DN1000 stávající stoky B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J97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J98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J99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J129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572</v>
      </c>
      <c r="E71" s="188"/>
      <c r="F71" s="188"/>
      <c r="G71" s="188"/>
      <c r="H71" s="188"/>
      <c r="I71" s="188"/>
      <c r="J71" s="189">
        <f>J140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245</v>
      </c>
      <c r="E72" s="188"/>
      <c r="F72" s="188"/>
      <c r="G72" s="188"/>
      <c r="H72" s="188"/>
      <c r="I72" s="188"/>
      <c r="J72" s="189">
        <f>J146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250</v>
      </c>
      <c r="E73" s="183"/>
      <c r="F73" s="183"/>
      <c r="G73" s="183"/>
      <c r="H73" s="183"/>
      <c r="I73" s="183"/>
      <c r="J73" s="184">
        <f>J149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9" s="2" customFormat="1" ht="6.96" customHeight="1">
      <c r="A79" s="41"/>
      <c r="B79" s="64"/>
      <c r="C79" s="65"/>
      <c r="D79" s="65"/>
      <c r="E79" s="65"/>
      <c r="F79" s="65"/>
      <c r="G79" s="65"/>
      <c r="H79" s="65"/>
      <c r="I79" s="65"/>
      <c r="J79" s="65"/>
      <c r="K79" s="65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4.96" customHeight="1">
      <c r="A80" s="41"/>
      <c r="B80" s="42"/>
      <c r="C80" s="25" t="s">
        <v>251</v>
      </c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4" t="s">
        <v>16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6.5" customHeight="1">
      <c r="A83" s="41"/>
      <c r="B83" s="42"/>
      <c r="C83" s="43"/>
      <c r="D83" s="43"/>
      <c r="E83" s="174" t="str">
        <f>E7</f>
        <v>ÚČOV nát. lab. LB - Stokový systém</v>
      </c>
      <c r="F83" s="34"/>
      <c r="G83" s="34"/>
      <c r="H83" s="34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" customFormat="1" ht="12" customHeight="1">
      <c r="B84" s="23"/>
      <c r="C84" s="34" t="s">
        <v>224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1" customFormat="1" ht="16.5" customHeight="1">
      <c r="B85" s="23"/>
      <c r="C85" s="24"/>
      <c r="D85" s="24"/>
      <c r="E85" s="174" t="s">
        <v>227</v>
      </c>
      <c r="F85" s="24"/>
      <c r="G85" s="24"/>
      <c r="H85" s="24"/>
      <c r="I85" s="24"/>
      <c r="J85" s="24"/>
      <c r="K85" s="24"/>
      <c r="L85" s="22"/>
    </row>
    <row r="86" s="1" customFormat="1" ht="12" customHeight="1">
      <c r="B86" s="23"/>
      <c r="C86" s="34" t="s">
        <v>230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75" t="s">
        <v>231</v>
      </c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232</v>
      </c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72" t="str">
        <f>E13</f>
        <v>SO 01.3h - Nová stoka B - Ražený provizorní obtok DN1000 stávající stoky B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F16</f>
        <v>Praha 6, k.ú. Bubeneč</v>
      </c>
      <c r="G91" s="43"/>
      <c r="H91" s="43"/>
      <c r="I91" s="34" t="s">
        <v>24</v>
      </c>
      <c r="J91" s="75" t="str">
        <f>IF(J16="","",J16)</f>
        <v>4. 2. 2025</v>
      </c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E19</f>
        <v>Hlavní město Praha</v>
      </c>
      <c r="G93" s="43"/>
      <c r="H93" s="43"/>
      <c r="I93" s="34" t="s">
        <v>37</v>
      </c>
      <c r="J93" s="39" t="str">
        <f>E25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35</v>
      </c>
      <c r="D94" s="43"/>
      <c r="E94" s="43"/>
      <c r="F94" s="29" t="str">
        <f>IF(E22="","",E22)</f>
        <v>Vyplň údaj</v>
      </c>
      <c r="G94" s="43"/>
      <c r="H94" s="43"/>
      <c r="I94" s="34" t="s">
        <v>40</v>
      </c>
      <c r="J94" s="39" t="str">
        <f>E28</f>
        <v>SWECO a.s.</v>
      </c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11" customFormat="1" ht="29.28" customHeight="1">
      <c r="A96" s="191"/>
      <c r="B96" s="192"/>
      <c r="C96" s="193" t="s">
        <v>252</v>
      </c>
      <c r="D96" s="194" t="s">
        <v>62</v>
      </c>
      <c r="E96" s="194" t="s">
        <v>58</v>
      </c>
      <c r="F96" s="194" t="s">
        <v>59</v>
      </c>
      <c r="G96" s="194" t="s">
        <v>253</v>
      </c>
      <c r="H96" s="194" t="s">
        <v>254</v>
      </c>
      <c r="I96" s="194" t="s">
        <v>255</v>
      </c>
      <c r="J96" s="194" t="s">
        <v>236</v>
      </c>
      <c r="K96" s="195" t="s">
        <v>256</v>
      </c>
      <c r="L96" s="196"/>
      <c r="M96" s="95" t="s">
        <v>32</v>
      </c>
      <c r="N96" s="96" t="s">
        <v>47</v>
      </c>
      <c r="O96" s="96" t="s">
        <v>257</v>
      </c>
      <c r="P96" s="96" t="s">
        <v>258</v>
      </c>
      <c r="Q96" s="96" t="s">
        <v>259</v>
      </c>
      <c r="R96" s="96" t="s">
        <v>260</v>
      </c>
      <c r="S96" s="96" t="s">
        <v>261</v>
      </c>
      <c r="T96" s="97" t="s">
        <v>262</v>
      </c>
      <c r="U96" s="191"/>
      <c r="V96" s="191"/>
      <c r="W96" s="191"/>
      <c r="X96" s="191"/>
      <c r="Y96" s="191"/>
      <c r="Z96" s="191"/>
      <c r="AA96" s="191"/>
      <c r="AB96" s="191"/>
      <c r="AC96" s="191"/>
      <c r="AD96" s="191"/>
      <c r="AE96" s="191"/>
    </row>
    <row r="97" s="2" customFormat="1" ht="22.8" customHeight="1">
      <c r="A97" s="41"/>
      <c r="B97" s="42"/>
      <c r="C97" s="102" t="s">
        <v>263</v>
      </c>
      <c r="D97" s="43"/>
      <c r="E97" s="43"/>
      <c r="F97" s="43"/>
      <c r="G97" s="43"/>
      <c r="H97" s="43"/>
      <c r="I97" s="43"/>
      <c r="J97" s="197">
        <f>BK97</f>
        <v>0</v>
      </c>
      <c r="K97" s="43"/>
      <c r="L97" s="47"/>
      <c r="M97" s="98"/>
      <c r="N97" s="198"/>
      <c r="O97" s="99"/>
      <c r="P97" s="199">
        <f>P98+P149</f>
        <v>0</v>
      </c>
      <c r="Q97" s="99"/>
      <c r="R97" s="199">
        <f>R98+R149</f>
        <v>11.93492805</v>
      </c>
      <c r="S97" s="99"/>
      <c r="T97" s="200">
        <f>T98+T149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19" t="s">
        <v>76</v>
      </c>
      <c r="AU97" s="19" t="s">
        <v>237</v>
      </c>
      <c r="BK97" s="201">
        <f>BK98+BK149</f>
        <v>0</v>
      </c>
    </row>
    <row r="98" s="12" customFormat="1" ht="25.92" customHeight="1">
      <c r="A98" s="12"/>
      <c r="B98" s="202"/>
      <c r="C98" s="203"/>
      <c r="D98" s="204" t="s">
        <v>76</v>
      </c>
      <c r="E98" s="205" t="s">
        <v>264</v>
      </c>
      <c r="F98" s="205" t="s">
        <v>265</v>
      </c>
      <c r="G98" s="203"/>
      <c r="H98" s="203"/>
      <c r="I98" s="206"/>
      <c r="J98" s="207">
        <f>BK98</f>
        <v>0</v>
      </c>
      <c r="K98" s="203"/>
      <c r="L98" s="208"/>
      <c r="M98" s="209"/>
      <c r="N98" s="210"/>
      <c r="O98" s="210"/>
      <c r="P98" s="211">
        <f>P99+P129+P140+P146</f>
        <v>0</v>
      </c>
      <c r="Q98" s="210"/>
      <c r="R98" s="211">
        <f>R99+R129+R140+R146</f>
        <v>11.93492805</v>
      </c>
      <c r="S98" s="210"/>
      <c r="T98" s="212">
        <f>T99+T129+T140+T146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3" t="s">
        <v>84</v>
      </c>
      <c r="AT98" s="214" t="s">
        <v>76</v>
      </c>
      <c r="AU98" s="214" t="s">
        <v>77</v>
      </c>
      <c r="AY98" s="213" t="s">
        <v>266</v>
      </c>
      <c r="BK98" s="215">
        <f>BK99+BK129+BK140+BK146</f>
        <v>0</v>
      </c>
    </row>
    <row r="99" s="12" customFormat="1" ht="22.8" customHeight="1">
      <c r="A99" s="12"/>
      <c r="B99" s="202"/>
      <c r="C99" s="203"/>
      <c r="D99" s="204" t="s">
        <v>76</v>
      </c>
      <c r="E99" s="216" t="s">
        <v>84</v>
      </c>
      <c r="F99" s="216" t="s">
        <v>267</v>
      </c>
      <c r="G99" s="203"/>
      <c r="H99" s="203"/>
      <c r="I99" s="206"/>
      <c r="J99" s="217">
        <f>BK99</f>
        <v>0</v>
      </c>
      <c r="K99" s="203"/>
      <c r="L99" s="208"/>
      <c r="M99" s="209"/>
      <c r="N99" s="210"/>
      <c r="O99" s="210"/>
      <c r="P99" s="211">
        <f>SUM(P100:P128)</f>
        <v>0</v>
      </c>
      <c r="Q99" s="210"/>
      <c r="R99" s="211">
        <f>SUM(R100:R128)</f>
        <v>8.7263155500000007</v>
      </c>
      <c r="S99" s="210"/>
      <c r="T99" s="212">
        <f>SUM(T100:T128)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98</v>
      </c>
      <c r="AT99" s="214" t="s">
        <v>76</v>
      </c>
      <c r="AU99" s="214" t="s">
        <v>84</v>
      </c>
      <c r="AY99" s="213" t="s">
        <v>266</v>
      </c>
      <c r="BK99" s="215">
        <f>SUM(BK100:BK128)</f>
        <v>0</v>
      </c>
    </row>
    <row r="100" s="2" customFormat="1" ht="24.15" customHeight="1">
      <c r="A100" s="41"/>
      <c r="B100" s="42"/>
      <c r="C100" s="218" t="s">
        <v>84</v>
      </c>
      <c r="D100" s="218" t="s">
        <v>268</v>
      </c>
      <c r="E100" s="219" t="s">
        <v>2439</v>
      </c>
      <c r="F100" s="220" t="s">
        <v>2440</v>
      </c>
      <c r="G100" s="221" t="s">
        <v>281</v>
      </c>
      <c r="H100" s="222">
        <v>20.649999999999999</v>
      </c>
      <c r="I100" s="223"/>
      <c r="J100" s="224">
        <f>ROUND(I100*H100,2)</f>
        <v>0</v>
      </c>
      <c r="K100" s="220" t="s">
        <v>272</v>
      </c>
      <c r="L100" s="47"/>
      <c r="M100" s="225" t="s">
        <v>32</v>
      </c>
      <c r="N100" s="226" t="s">
        <v>48</v>
      </c>
      <c r="O100" s="87"/>
      <c r="P100" s="227">
        <f>O100*H100</f>
        <v>0</v>
      </c>
      <c r="Q100" s="227">
        <v>0.0058300000000000001</v>
      </c>
      <c r="R100" s="227">
        <f>Q100*H100</f>
        <v>0.1203895</v>
      </c>
      <c r="S100" s="227">
        <v>0</v>
      </c>
      <c r="T100" s="228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9" t="s">
        <v>98</v>
      </c>
      <c r="AT100" s="229" t="s">
        <v>268</v>
      </c>
      <c r="AU100" s="229" t="s">
        <v>86</v>
      </c>
      <c r="AY100" s="19" t="s">
        <v>266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19" t="s">
        <v>84</v>
      </c>
      <c r="BK100" s="230">
        <f>ROUND(I100*H100,2)</f>
        <v>0</v>
      </c>
      <c r="BL100" s="19" t="s">
        <v>98</v>
      </c>
      <c r="BM100" s="229" t="s">
        <v>2441</v>
      </c>
    </row>
    <row r="101" s="2" customFormat="1">
      <c r="A101" s="41"/>
      <c r="B101" s="42"/>
      <c r="C101" s="43"/>
      <c r="D101" s="231" t="s">
        <v>274</v>
      </c>
      <c r="E101" s="43"/>
      <c r="F101" s="232" t="s">
        <v>2442</v>
      </c>
      <c r="G101" s="43"/>
      <c r="H101" s="43"/>
      <c r="I101" s="233"/>
      <c r="J101" s="43"/>
      <c r="K101" s="43"/>
      <c r="L101" s="47"/>
      <c r="M101" s="234"/>
      <c r="N101" s="235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19" t="s">
        <v>274</v>
      </c>
      <c r="AU101" s="19" t="s">
        <v>86</v>
      </c>
    </row>
    <row r="102" s="15" customFormat="1">
      <c r="A102" s="15"/>
      <c r="B102" s="273"/>
      <c r="C102" s="274"/>
      <c r="D102" s="238" t="s">
        <v>276</v>
      </c>
      <c r="E102" s="275" t="s">
        <v>32</v>
      </c>
      <c r="F102" s="276" t="s">
        <v>2443</v>
      </c>
      <c r="G102" s="274"/>
      <c r="H102" s="275" t="s">
        <v>32</v>
      </c>
      <c r="I102" s="277"/>
      <c r="J102" s="274"/>
      <c r="K102" s="274"/>
      <c r="L102" s="278"/>
      <c r="M102" s="279"/>
      <c r="N102" s="280"/>
      <c r="O102" s="280"/>
      <c r="P102" s="280"/>
      <c r="Q102" s="280"/>
      <c r="R102" s="280"/>
      <c r="S102" s="280"/>
      <c r="T102" s="281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82" t="s">
        <v>276</v>
      </c>
      <c r="AU102" s="282" t="s">
        <v>86</v>
      </c>
      <c r="AV102" s="15" t="s">
        <v>84</v>
      </c>
      <c r="AW102" s="15" t="s">
        <v>39</v>
      </c>
      <c r="AX102" s="15" t="s">
        <v>77</v>
      </c>
      <c r="AY102" s="282" t="s">
        <v>266</v>
      </c>
    </row>
    <row r="103" s="13" customFormat="1">
      <c r="A103" s="13"/>
      <c r="B103" s="236"/>
      <c r="C103" s="237"/>
      <c r="D103" s="238" t="s">
        <v>276</v>
      </c>
      <c r="E103" s="239" t="s">
        <v>32</v>
      </c>
      <c r="F103" s="240" t="s">
        <v>2444</v>
      </c>
      <c r="G103" s="237"/>
      <c r="H103" s="241">
        <v>20.649999999999999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276</v>
      </c>
      <c r="AU103" s="247" t="s">
        <v>86</v>
      </c>
      <c r="AV103" s="13" t="s">
        <v>86</v>
      </c>
      <c r="AW103" s="13" t="s">
        <v>39</v>
      </c>
      <c r="AX103" s="13" t="s">
        <v>84</v>
      </c>
      <c r="AY103" s="247" t="s">
        <v>266</v>
      </c>
    </row>
    <row r="104" s="2" customFormat="1" ht="24.15" customHeight="1">
      <c r="A104" s="41"/>
      <c r="B104" s="42"/>
      <c r="C104" s="218" t="s">
        <v>86</v>
      </c>
      <c r="D104" s="218" t="s">
        <v>268</v>
      </c>
      <c r="E104" s="219" t="s">
        <v>580</v>
      </c>
      <c r="F104" s="220" t="s">
        <v>581</v>
      </c>
      <c r="G104" s="221" t="s">
        <v>288</v>
      </c>
      <c r="H104" s="222">
        <v>35.104999999999997</v>
      </c>
      <c r="I104" s="223"/>
      <c r="J104" s="224">
        <f>ROUND(I104*H104,2)</f>
        <v>0</v>
      </c>
      <c r="K104" s="220" t="s">
        <v>272</v>
      </c>
      <c r="L104" s="47"/>
      <c r="M104" s="225" t="s">
        <v>32</v>
      </c>
      <c r="N104" s="226" t="s">
        <v>48</v>
      </c>
      <c r="O104" s="87"/>
      <c r="P104" s="227">
        <f>O104*H104</f>
        <v>0</v>
      </c>
      <c r="Q104" s="227">
        <v>0.012449999999999999</v>
      </c>
      <c r="R104" s="227">
        <f>Q104*H104</f>
        <v>0.43705724999999995</v>
      </c>
      <c r="S104" s="227">
        <v>0</v>
      </c>
      <c r="T104" s="228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9" t="s">
        <v>98</v>
      </c>
      <c r="AT104" s="229" t="s">
        <v>268</v>
      </c>
      <c r="AU104" s="229" t="s">
        <v>86</v>
      </c>
      <c r="AY104" s="19" t="s">
        <v>266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19" t="s">
        <v>84</v>
      </c>
      <c r="BK104" s="230">
        <f>ROUND(I104*H104,2)</f>
        <v>0</v>
      </c>
      <c r="BL104" s="19" t="s">
        <v>98</v>
      </c>
      <c r="BM104" s="229" t="s">
        <v>2445</v>
      </c>
    </row>
    <row r="105" s="2" customFormat="1">
      <c r="A105" s="41"/>
      <c r="B105" s="42"/>
      <c r="C105" s="43"/>
      <c r="D105" s="231" t="s">
        <v>274</v>
      </c>
      <c r="E105" s="43"/>
      <c r="F105" s="232" t="s">
        <v>583</v>
      </c>
      <c r="G105" s="43"/>
      <c r="H105" s="43"/>
      <c r="I105" s="233"/>
      <c r="J105" s="43"/>
      <c r="K105" s="43"/>
      <c r="L105" s="47"/>
      <c r="M105" s="234"/>
      <c r="N105" s="235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274</v>
      </c>
      <c r="AU105" s="19" t="s">
        <v>86</v>
      </c>
    </row>
    <row r="106" s="13" customFormat="1">
      <c r="A106" s="13"/>
      <c r="B106" s="236"/>
      <c r="C106" s="237"/>
      <c r="D106" s="238" t="s">
        <v>276</v>
      </c>
      <c r="E106" s="239" t="s">
        <v>32</v>
      </c>
      <c r="F106" s="240" t="s">
        <v>2446</v>
      </c>
      <c r="G106" s="237"/>
      <c r="H106" s="241">
        <v>35.104999999999997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276</v>
      </c>
      <c r="AU106" s="247" t="s">
        <v>86</v>
      </c>
      <c r="AV106" s="13" t="s">
        <v>86</v>
      </c>
      <c r="AW106" s="13" t="s">
        <v>39</v>
      </c>
      <c r="AX106" s="13" t="s">
        <v>84</v>
      </c>
      <c r="AY106" s="247" t="s">
        <v>266</v>
      </c>
    </row>
    <row r="107" s="2" customFormat="1" ht="24.15" customHeight="1">
      <c r="A107" s="41"/>
      <c r="B107" s="42"/>
      <c r="C107" s="218" t="s">
        <v>93</v>
      </c>
      <c r="D107" s="218" t="s">
        <v>268</v>
      </c>
      <c r="E107" s="219" t="s">
        <v>585</v>
      </c>
      <c r="F107" s="220" t="s">
        <v>586</v>
      </c>
      <c r="G107" s="221" t="s">
        <v>271</v>
      </c>
      <c r="H107" s="222">
        <v>54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0.063039999999999999</v>
      </c>
      <c r="R107" s="227">
        <f>Q107*H107</f>
        <v>3.4041600000000001</v>
      </c>
      <c r="S107" s="227">
        <v>0</v>
      </c>
      <c r="T107" s="228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2447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588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13" customFormat="1">
      <c r="A109" s="13"/>
      <c r="B109" s="236"/>
      <c r="C109" s="237"/>
      <c r="D109" s="238" t="s">
        <v>276</v>
      </c>
      <c r="E109" s="239" t="s">
        <v>32</v>
      </c>
      <c r="F109" s="240" t="s">
        <v>2448</v>
      </c>
      <c r="G109" s="237"/>
      <c r="H109" s="241">
        <v>54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1.75" customHeight="1">
      <c r="A110" s="41"/>
      <c r="B110" s="42"/>
      <c r="C110" s="218" t="s">
        <v>98</v>
      </c>
      <c r="D110" s="218" t="s">
        <v>268</v>
      </c>
      <c r="E110" s="219" t="s">
        <v>590</v>
      </c>
      <c r="F110" s="220" t="s">
        <v>591</v>
      </c>
      <c r="G110" s="221" t="s">
        <v>271</v>
      </c>
      <c r="H110" s="222">
        <v>66.079999999999998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0.0065100000000000002</v>
      </c>
      <c r="R110" s="227">
        <f>Q110*H110</f>
        <v>0.43018079999999997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2449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593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3" customFormat="1">
      <c r="A112" s="13"/>
      <c r="B112" s="236"/>
      <c r="C112" s="237"/>
      <c r="D112" s="238" t="s">
        <v>276</v>
      </c>
      <c r="E112" s="239" t="s">
        <v>32</v>
      </c>
      <c r="F112" s="240" t="s">
        <v>2450</v>
      </c>
      <c r="G112" s="237"/>
      <c r="H112" s="241">
        <v>66.079999999999998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276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266</v>
      </c>
    </row>
    <row r="113" s="2" customFormat="1" ht="21.75" customHeight="1">
      <c r="A113" s="41"/>
      <c r="B113" s="42"/>
      <c r="C113" s="218" t="s">
        <v>301</v>
      </c>
      <c r="D113" s="218" t="s">
        <v>268</v>
      </c>
      <c r="E113" s="219" t="s">
        <v>595</v>
      </c>
      <c r="F113" s="220" t="s">
        <v>596</v>
      </c>
      <c r="G113" s="221" t="s">
        <v>271</v>
      </c>
      <c r="H113" s="222">
        <v>66.079999999999998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2451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598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24.15" customHeight="1">
      <c r="A115" s="41"/>
      <c r="B115" s="42"/>
      <c r="C115" s="218" t="s">
        <v>306</v>
      </c>
      <c r="D115" s="218" t="s">
        <v>268</v>
      </c>
      <c r="E115" s="219" t="s">
        <v>599</v>
      </c>
      <c r="F115" s="220" t="s">
        <v>600</v>
      </c>
      <c r="G115" s="221" t="s">
        <v>327</v>
      </c>
      <c r="H115" s="222">
        <v>3940.48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0.0011000000000000001</v>
      </c>
      <c r="R115" s="227">
        <f>Q115*H115</f>
        <v>4.3345280000000006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2452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602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5" customFormat="1">
      <c r="A117" s="15"/>
      <c r="B117" s="273"/>
      <c r="C117" s="274"/>
      <c r="D117" s="238" t="s">
        <v>276</v>
      </c>
      <c r="E117" s="275" t="s">
        <v>32</v>
      </c>
      <c r="F117" s="276" t="s">
        <v>2453</v>
      </c>
      <c r="G117" s="274"/>
      <c r="H117" s="275" t="s">
        <v>32</v>
      </c>
      <c r="I117" s="277"/>
      <c r="J117" s="274"/>
      <c r="K117" s="274"/>
      <c r="L117" s="278"/>
      <c r="M117" s="279"/>
      <c r="N117" s="280"/>
      <c r="O117" s="280"/>
      <c r="P117" s="280"/>
      <c r="Q117" s="280"/>
      <c r="R117" s="280"/>
      <c r="S117" s="280"/>
      <c r="T117" s="281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82" t="s">
        <v>276</v>
      </c>
      <c r="AU117" s="282" t="s">
        <v>86</v>
      </c>
      <c r="AV117" s="15" t="s">
        <v>84</v>
      </c>
      <c r="AW117" s="15" t="s">
        <v>39</v>
      </c>
      <c r="AX117" s="15" t="s">
        <v>77</v>
      </c>
      <c r="AY117" s="282" t="s">
        <v>266</v>
      </c>
    </row>
    <row r="118" s="13" customFormat="1">
      <c r="A118" s="13"/>
      <c r="B118" s="236"/>
      <c r="C118" s="237"/>
      <c r="D118" s="238" t="s">
        <v>276</v>
      </c>
      <c r="E118" s="239" t="s">
        <v>32</v>
      </c>
      <c r="F118" s="240" t="s">
        <v>2454</v>
      </c>
      <c r="G118" s="237"/>
      <c r="H118" s="241">
        <v>3940.48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276</v>
      </c>
      <c r="AU118" s="247" t="s">
        <v>86</v>
      </c>
      <c r="AV118" s="13" t="s">
        <v>86</v>
      </c>
      <c r="AW118" s="13" t="s">
        <v>39</v>
      </c>
      <c r="AX118" s="13" t="s">
        <v>84</v>
      </c>
      <c r="AY118" s="247" t="s">
        <v>266</v>
      </c>
    </row>
    <row r="119" s="2" customFormat="1" ht="16.5" customHeight="1">
      <c r="A119" s="41"/>
      <c r="B119" s="42"/>
      <c r="C119" s="218" t="s">
        <v>312</v>
      </c>
      <c r="D119" s="218" t="s">
        <v>268</v>
      </c>
      <c r="E119" s="219" t="s">
        <v>605</v>
      </c>
      <c r="F119" s="220" t="s">
        <v>606</v>
      </c>
      <c r="G119" s="221" t="s">
        <v>288</v>
      </c>
      <c r="H119" s="222">
        <v>76.756</v>
      </c>
      <c r="I119" s="223"/>
      <c r="J119" s="224">
        <f>ROUND(I119*H119,2)</f>
        <v>0</v>
      </c>
      <c r="K119" s="220" t="s">
        <v>272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98</v>
      </c>
      <c r="AT119" s="229" t="s">
        <v>268</v>
      </c>
      <c r="AU119" s="229" t="s">
        <v>86</v>
      </c>
      <c r="AY119" s="19" t="s">
        <v>266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98</v>
      </c>
      <c r="BM119" s="229" t="s">
        <v>2455</v>
      </c>
    </row>
    <row r="120" s="2" customFormat="1">
      <c r="A120" s="41"/>
      <c r="B120" s="42"/>
      <c r="C120" s="43"/>
      <c r="D120" s="231" t="s">
        <v>274</v>
      </c>
      <c r="E120" s="43"/>
      <c r="F120" s="232" t="s">
        <v>608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274</v>
      </c>
      <c r="AU120" s="19" t="s">
        <v>86</v>
      </c>
    </row>
    <row r="121" s="13" customFormat="1">
      <c r="A121" s="13"/>
      <c r="B121" s="236"/>
      <c r="C121" s="237"/>
      <c r="D121" s="238" t="s">
        <v>276</v>
      </c>
      <c r="E121" s="239" t="s">
        <v>32</v>
      </c>
      <c r="F121" s="240" t="s">
        <v>2456</v>
      </c>
      <c r="G121" s="237"/>
      <c r="H121" s="241">
        <v>27.257999999999999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276</v>
      </c>
      <c r="AU121" s="247" t="s">
        <v>86</v>
      </c>
      <c r="AV121" s="13" t="s">
        <v>86</v>
      </c>
      <c r="AW121" s="13" t="s">
        <v>39</v>
      </c>
      <c r="AX121" s="13" t="s">
        <v>77</v>
      </c>
      <c r="AY121" s="247" t="s">
        <v>266</v>
      </c>
    </row>
    <row r="122" s="13" customFormat="1">
      <c r="A122" s="13"/>
      <c r="B122" s="236"/>
      <c r="C122" s="237"/>
      <c r="D122" s="238" t="s">
        <v>276</v>
      </c>
      <c r="E122" s="239" t="s">
        <v>32</v>
      </c>
      <c r="F122" s="240" t="s">
        <v>2457</v>
      </c>
      <c r="G122" s="237"/>
      <c r="H122" s="241">
        <v>49.497999999999998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77</v>
      </c>
      <c r="AY122" s="247" t="s">
        <v>266</v>
      </c>
    </row>
    <row r="123" s="14" customFormat="1">
      <c r="A123" s="14"/>
      <c r="B123" s="259"/>
      <c r="C123" s="260"/>
      <c r="D123" s="238" t="s">
        <v>276</v>
      </c>
      <c r="E123" s="261" t="s">
        <v>32</v>
      </c>
      <c r="F123" s="262" t="s">
        <v>430</v>
      </c>
      <c r="G123" s="260"/>
      <c r="H123" s="263">
        <v>76.756</v>
      </c>
      <c r="I123" s="264"/>
      <c r="J123" s="260"/>
      <c r="K123" s="260"/>
      <c r="L123" s="265"/>
      <c r="M123" s="266"/>
      <c r="N123" s="267"/>
      <c r="O123" s="267"/>
      <c r="P123" s="267"/>
      <c r="Q123" s="267"/>
      <c r="R123" s="267"/>
      <c r="S123" s="267"/>
      <c r="T123" s="268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69" t="s">
        <v>276</v>
      </c>
      <c r="AU123" s="269" t="s">
        <v>86</v>
      </c>
      <c r="AV123" s="14" t="s">
        <v>98</v>
      </c>
      <c r="AW123" s="14" t="s">
        <v>39</v>
      </c>
      <c r="AX123" s="14" t="s">
        <v>84</v>
      </c>
      <c r="AY123" s="269" t="s">
        <v>266</v>
      </c>
    </row>
    <row r="124" s="2" customFormat="1" ht="33" customHeight="1">
      <c r="A124" s="41"/>
      <c r="B124" s="42"/>
      <c r="C124" s="218" t="s">
        <v>319</v>
      </c>
      <c r="D124" s="218" t="s">
        <v>268</v>
      </c>
      <c r="E124" s="219" t="s">
        <v>346</v>
      </c>
      <c r="F124" s="220" t="s">
        <v>347</v>
      </c>
      <c r="G124" s="221" t="s">
        <v>288</v>
      </c>
      <c r="H124" s="222">
        <v>76.756</v>
      </c>
      <c r="I124" s="223"/>
      <c r="J124" s="224">
        <f>ROUND(I124*H124,2)</f>
        <v>0</v>
      </c>
      <c r="K124" s="220" t="s">
        <v>340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268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2458</v>
      </c>
    </row>
    <row r="125" s="2" customFormat="1" ht="21.75" customHeight="1">
      <c r="A125" s="41"/>
      <c r="B125" s="42"/>
      <c r="C125" s="218" t="s">
        <v>324</v>
      </c>
      <c r="D125" s="218" t="s">
        <v>268</v>
      </c>
      <c r="E125" s="219" t="s">
        <v>619</v>
      </c>
      <c r="F125" s="220" t="s">
        <v>620</v>
      </c>
      <c r="G125" s="221" t="s">
        <v>288</v>
      </c>
      <c r="H125" s="222">
        <v>76.756</v>
      </c>
      <c r="I125" s="223"/>
      <c r="J125" s="224">
        <f>ROUND(I125*H125,2)</f>
        <v>0</v>
      </c>
      <c r="K125" s="220" t="s">
        <v>272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268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2459</v>
      </c>
    </row>
    <row r="126" s="2" customFormat="1">
      <c r="A126" s="41"/>
      <c r="B126" s="42"/>
      <c r="C126" s="43"/>
      <c r="D126" s="231" t="s">
        <v>274</v>
      </c>
      <c r="E126" s="43"/>
      <c r="F126" s="232" t="s">
        <v>622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274</v>
      </c>
      <c r="AU126" s="19" t="s">
        <v>86</v>
      </c>
    </row>
    <row r="127" s="2" customFormat="1" ht="24.15" customHeight="1">
      <c r="A127" s="41"/>
      <c r="B127" s="42"/>
      <c r="C127" s="218" t="s">
        <v>330</v>
      </c>
      <c r="D127" s="218" t="s">
        <v>268</v>
      </c>
      <c r="E127" s="219" t="s">
        <v>1257</v>
      </c>
      <c r="F127" s="220" t="s">
        <v>352</v>
      </c>
      <c r="G127" s="221" t="s">
        <v>288</v>
      </c>
      <c r="H127" s="222">
        <v>76.756</v>
      </c>
      <c r="I127" s="223"/>
      <c r="J127" s="224">
        <f>ROUND(I127*H127,2)</f>
        <v>0</v>
      </c>
      <c r="K127" s="220" t="s">
        <v>272</v>
      </c>
      <c r="L127" s="47"/>
      <c r="M127" s="225" t="s">
        <v>32</v>
      </c>
      <c r="N127" s="226" t="s">
        <v>48</v>
      </c>
      <c r="O127" s="87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98</v>
      </c>
      <c r="AT127" s="229" t="s">
        <v>268</v>
      </c>
      <c r="AU127" s="229" t="s">
        <v>86</v>
      </c>
      <c r="AY127" s="19" t="s">
        <v>266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98</v>
      </c>
      <c r="BM127" s="229" t="s">
        <v>2460</v>
      </c>
    </row>
    <row r="128" s="2" customFormat="1">
      <c r="A128" s="41"/>
      <c r="B128" s="42"/>
      <c r="C128" s="43"/>
      <c r="D128" s="231" t="s">
        <v>274</v>
      </c>
      <c r="E128" s="43"/>
      <c r="F128" s="232" t="s">
        <v>1259</v>
      </c>
      <c r="G128" s="43"/>
      <c r="H128" s="43"/>
      <c r="I128" s="233"/>
      <c r="J128" s="43"/>
      <c r="K128" s="43"/>
      <c r="L128" s="47"/>
      <c r="M128" s="234"/>
      <c r="N128" s="235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274</v>
      </c>
      <c r="AU128" s="19" t="s">
        <v>86</v>
      </c>
    </row>
    <row r="129" s="12" customFormat="1" ht="22.8" customHeight="1">
      <c r="A129" s="12"/>
      <c r="B129" s="202"/>
      <c r="C129" s="203"/>
      <c r="D129" s="204" t="s">
        <v>76</v>
      </c>
      <c r="E129" s="216" t="s">
        <v>86</v>
      </c>
      <c r="F129" s="216" t="s">
        <v>355</v>
      </c>
      <c r="G129" s="203"/>
      <c r="H129" s="203"/>
      <c r="I129" s="206"/>
      <c r="J129" s="217">
        <f>BK129</f>
        <v>0</v>
      </c>
      <c r="K129" s="203"/>
      <c r="L129" s="208"/>
      <c r="M129" s="209"/>
      <c r="N129" s="210"/>
      <c r="O129" s="210"/>
      <c r="P129" s="211">
        <f>SUM(P130:P139)</f>
        <v>0</v>
      </c>
      <c r="Q129" s="210"/>
      <c r="R129" s="211">
        <f>SUM(R130:R139)</f>
        <v>2.7648674999999998</v>
      </c>
      <c r="S129" s="210"/>
      <c r="T129" s="212">
        <f>SUM(T130:T139)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3" t="s">
        <v>98</v>
      </c>
      <c r="AT129" s="214" t="s">
        <v>76</v>
      </c>
      <c r="AU129" s="214" t="s">
        <v>84</v>
      </c>
      <c r="AY129" s="213" t="s">
        <v>266</v>
      </c>
      <c r="BK129" s="215">
        <f>SUM(BK130:BK139)</f>
        <v>0</v>
      </c>
    </row>
    <row r="130" s="2" customFormat="1" ht="21.75" customHeight="1">
      <c r="A130" s="41"/>
      <c r="B130" s="42"/>
      <c r="C130" s="218" t="s">
        <v>335</v>
      </c>
      <c r="D130" s="218" t="s">
        <v>268</v>
      </c>
      <c r="E130" s="219" t="s">
        <v>636</v>
      </c>
      <c r="F130" s="220" t="s">
        <v>637</v>
      </c>
      <c r="G130" s="221" t="s">
        <v>336</v>
      </c>
      <c r="H130" s="222">
        <v>13.5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2461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639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2" customFormat="1" ht="33" customHeight="1">
      <c r="A132" s="41"/>
      <c r="B132" s="42"/>
      <c r="C132" s="218" t="s">
        <v>8</v>
      </c>
      <c r="D132" s="218" t="s">
        <v>268</v>
      </c>
      <c r="E132" s="219" t="s">
        <v>640</v>
      </c>
      <c r="F132" s="220" t="s">
        <v>641</v>
      </c>
      <c r="G132" s="221" t="s">
        <v>336</v>
      </c>
      <c r="H132" s="222">
        <v>13.5</v>
      </c>
      <c r="I132" s="223"/>
      <c r="J132" s="224">
        <f>ROUND(I132*H132,2)</f>
        <v>0</v>
      </c>
      <c r="K132" s="220" t="s">
        <v>272</v>
      </c>
      <c r="L132" s="47"/>
      <c r="M132" s="225" t="s">
        <v>32</v>
      </c>
      <c r="N132" s="226" t="s">
        <v>48</v>
      </c>
      <c r="O132" s="87"/>
      <c r="P132" s="227">
        <f>O132*H132</f>
        <v>0</v>
      </c>
      <c r="Q132" s="227">
        <v>0.20477000000000001</v>
      </c>
      <c r="R132" s="227">
        <f>Q132*H132</f>
        <v>2.7643949999999999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98</v>
      </c>
      <c r="AT132" s="229" t="s">
        <v>268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2462</v>
      </c>
    </row>
    <row r="133" s="2" customFormat="1">
      <c r="A133" s="41"/>
      <c r="B133" s="42"/>
      <c r="C133" s="43"/>
      <c r="D133" s="231" t="s">
        <v>274</v>
      </c>
      <c r="E133" s="43"/>
      <c r="F133" s="232" t="s">
        <v>643</v>
      </c>
      <c r="G133" s="43"/>
      <c r="H133" s="43"/>
      <c r="I133" s="233"/>
      <c r="J133" s="43"/>
      <c r="K133" s="43"/>
      <c r="L133" s="47"/>
      <c r="M133" s="234"/>
      <c r="N133" s="235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274</v>
      </c>
      <c r="AU133" s="19" t="s">
        <v>86</v>
      </c>
    </row>
    <row r="134" s="2" customFormat="1" ht="33" customHeight="1">
      <c r="A134" s="41"/>
      <c r="B134" s="42"/>
      <c r="C134" s="218" t="s">
        <v>345</v>
      </c>
      <c r="D134" s="218" t="s">
        <v>268</v>
      </c>
      <c r="E134" s="219" t="s">
        <v>644</v>
      </c>
      <c r="F134" s="220" t="s">
        <v>645</v>
      </c>
      <c r="G134" s="221" t="s">
        <v>271</v>
      </c>
      <c r="H134" s="222">
        <v>51.299999999999997</v>
      </c>
      <c r="I134" s="223"/>
      <c r="J134" s="224">
        <f>ROUND(I134*H134,2)</f>
        <v>0</v>
      </c>
      <c r="K134" s="220" t="s">
        <v>272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268</v>
      </c>
      <c r="AU134" s="229" t="s">
        <v>86</v>
      </c>
      <c r="AY134" s="19" t="s">
        <v>266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2463</v>
      </c>
    </row>
    <row r="135" s="2" customFormat="1">
      <c r="A135" s="41"/>
      <c r="B135" s="42"/>
      <c r="C135" s="43"/>
      <c r="D135" s="231" t="s">
        <v>274</v>
      </c>
      <c r="E135" s="43"/>
      <c r="F135" s="232" t="s">
        <v>647</v>
      </c>
      <c r="G135" s="43"/>
      <c r="H135" s="43"/>
      <c r="I135" s="233"/>
      <c r="J135" s="43"/>
      <c r="K135" s="43"/>
      <c r="L135" s="47"/>
      <c r="M135" s="234"/>
      <c r="N135" s="235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274</v>
      </c>
      <c r="AU135" s="19" t="s">
        <v>86</v>
      </c>
    </row>
    <row r="136" s="13" customFormat="1">
      <c r="A136" s="13"/>
      <c r="B136" s="236"/>
      <c r="C136" s="237"/>
      <c r="D136" s="238" t="s">
        <v>276</v>
      </c>
      <c r="E136" s="239" t="s">
        <v>32</v>
      </c>
      <c r="F136" s="240" t="s">
        <v>2464</v>
      </c>
      <c r="G136" s="237"/>
      <c r="H136" s="241">
        <v>51.299999999999997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276</v>
      </c>
      <c r="AU136" s="247" t="s">
        <v>86</v>
      </c>
      <c r="AV136" s="13" t="s">
        <v>86</v>
      </c>
      <c r="AW136" s="13" t="s">
        <v>39</v>
      </c>
      <c r="AX136" s="13" t="s">
        <v>84</v>
      </c>
      <c r="AY136" s="247" t="s">
        <v>266</v>
      </c>
    </row>
    <row r="137" s="2" customFormat="1" ht="16.5" customHeight="1">
      <c r="A137" s="41"/>
      <c r="B137" s="42"/>
      <c r="C137" s="218" t="s">
        <v>350</v>
      </c>
      <c r="D137" s="218" t="s">
        <v>268</v>
      </c>
      <c r="E137" s="219" t="s">
        <v>650</v>
      </c>
      <c r="F137" s="220" t="s">
        <v>651</v>
      </c>
      <c r="G137" s="221" t="s">
        <v>271</v>
      </c>
      <c r="H137" s="222">
        <v>23.625</v>
      </c>
      <c r="I137" s="223"/>
      <c r="J137" s="224">
        <f>ROUND(I137*H137,2)</f>
        <v>0</v>
      </c>
      <c r="K137" s="220" t="s">
        <v>272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2.0000000000000002E-05</v>
      </c>
      <c r="R137" s="227">
        <f>Q137*H137</f>
        <v>0.00047250000000000005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268</v>
      </c>
      <c r="AU137" s="229" t="s">
        <v>86</v>
      </c>
      <c r="AY137" s="19" t="s">
        <v>266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2465</v>
      </c>
    </row>
    <row r="138" s="2" customFormat="1">
      <c r="A138" s="41"/>
      <c r="B138" s="42"/>
      <c r="C138" s="43"/>
      <c r="D138" s="231" t="s">
        <v>274</v>
      </c>
      <c r="E138" s="43"/>
      <c r="F138" s="232" t="s">
        <v>653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274</v>
      </c>
      <c r="AU138" s="19" t="s">
        <v>86</v>
      </c>
    </row>
    <row r="139" s="13" customFormat="1">
      <c r="A139" s="13"/>
      <c r="B139" s="236"/>
      <c r="C139" s="237"/>
      <c r="D139" s="238" t="s">
        <v>276</v>
      </c>
      <c r="E139" s="239" t="s">
        <v>32</v>
      </c>
      <c r="F139" s="240" t="s">
        <v>2466</v>
      </c>
      <c r="G139" s="237"/>
      <c r="H139" s="241">
        <v>23.625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276</v>
      </c>
      <c r="AU139" s="247" t="s">
        <v>86</v>
      </c>
      <c r="AV139" s="13" t="s">
        <v>86</v>
      </c>
      <c r="AW139" s="13" t="s">
        <v>39</v>
      </c>
      <c r="AX139" s="13" t="s">
        <v>84</v>
      </c>
      <c r="AY139" s="247" t="s">
        <v>266</v>
      </c>
    </row>
    <row r="140" s="12" customFormat="1" ht="22.8" customHeight="1">
      <c r="A140" s="12"/>
      <c r="B140" s="202"/>
      <c r="C140" s="203"/>
      <c r="D140" s="204" t="s">
        <v>76</v>
      </c>
      <c r="E140" s="216" t="s">
        <v>93</v>
      </c>
      <c r="F140" s="216" t="s">
        <v>714</v>
      </c>
      <c r="G140" s="203"/>
      <c r="H140" s="203"/>
      <c r="I140" s="206"/>
      <c r="J140" s="217">
        <f>BK140</f>
        <v>0</v>
      </c>
      <c r="K140" s="203"/>
      <c r="L140" s="208"/>
      <c r="M140" s="209"/>
      <c r="N140" s="210"/>
      <c r="O140" s="210"/>
      <c r="P140" s="211">
        <f>SUM(P141:P145)</f>
        <v>0</v>
      </c>
      <c r="Q140" s="210"/>
      <c r="R140" s="211">
        <f>SUM(R141:R145)</f>
        <v>0.44374499999999995</v>
      </c>
      <c r="S140" s="210"/>
      <c r="T140" s="212">
        <f>SUM(T141:T145)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3" t="s">
        <v>98</v>
      </c>
      <c r="AT140" s="214" t="s">
        <v>76</v>
      </c>
      <c r="AU140" s="214" t="s">
        <v>84</v>
      </c>
      <c r="AY140" s="213" t="s">
        <v>266</v>
      </c>
      <c r="BK140" s="215">
        <f>SUM(BK141:BK145)</f>
        <v>0</v>
      </c>
    </row>
    <row r="141" s="2" customFormat="1" ht="24.15" customHeight="1">
      <c r="A141" s="41"/>
      <c r="B141" s="42"/>
      <c r="C141" s="218" t="s">
        <v>356</v>
      </c>
      <c r="D141" s="218" t="s">
        <v>268</v>
      </c>
      <c r="E141" s="219" t="s">
        <v>715</v>
      </c>
      <c r="F141" s="220" t="s">
        <v>716</v>
      </c>
      <c r="G141" s="221" t="s">
        <v>271</v>
      </c>
      <c r="H141" s="222">
        <v>51.299999999999997</v>
      </c>
      <c r="I141" s="223"/>
      <c r="J141" s="224">
        <f>ROUND(I141*H141,2)</f>
        <v>0</v>
      </c>
      <c r="K141" s="220" t="s">
        <v>272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268</v>
      </c>
      <c r="AU141" s="229" t="s">
        <v>86</v>
      </c>
      <c r="AY141" s="19" t="s">
        <v>266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2467</v>
      </c>
    </row>
    <row r="142" s="2" customFormat="1">
      <c r="A142" s="41"/>
      <c r="B142" s="42"/>
      <c r="C142" s="43"/>
      <c r="D142" s="231" t="s">
        <v>274</v>
      </c>
      <c r="E142" s="43"/>
      <c r="F142" s="232" t="s">
        <v>718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274</v>
      </c>
      <c r="AU142" s="19" t="s">
        <v>86</v>
      </c>
    </row>
    <row r="143" s="13" customFormat="1">
      <c r="A143" s="13"/>
      <c r="B143" s="236"/>
      <c r="C143" s="237"/>
      <c r="D143" s="238" t="s">
        <v>276</v>
      </c>
      <c r="E143" s="239" t="s">
        <v>32</v>
      </c>
      <c r="F143" s="240" t="s">
        <v>2468</v>
      </c>
      <c r="G143" s="237"/>
      <c r="H143" s="241">
        <v>51.299999999999997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276</v>
      </c>
      <c r="AU143" s="247" t="s">
        <v>86</v>
      </c>
      <c r="AV143" s="13" t="s">
        <v>86</v>
      </c>
      <c r="AW143" s="13" t="s">
        <v>39</v>
      </c>
      <c r="AX143" s="13" t="s">
        <v>84</v>
      </c>
      <c r="AY143" s="247" t="s">
        <v>266</v>
      </c>
    </row>
    <row r="144" s="2" customFormat="1" ht="21.75" customHeight="1">
      <c r="A144" s="41"/>
      <c r="B144" s="42"/>
      <c r="C144" s="218" t="s">
        <v>363</v>
      </c>
      <c r="D144" s="218" t="s">
        <v>268</v>
      </c>
      <c r="E144" s="219" t="s">
        <v>721</v>
      </c>
      <c r="F144" s="220" t="s">
        <v>722</v>
      </c>
      <c r="G144" s="221" t="s">
        <v>271</v>
      </c>
      <c r="H144" s="222">
        <v>51.299999999999997</v>
      </c>
      <c r="I144" s="223"/>
      <c r="J144" s="224">
        <f>ROUND(I144*H144,2)</f>
        <v>0</v>
      </c>
      <c r="K144" s="220" t="s">
        <v>272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0.0086499999999999997</v>
      </c>
      <c r="R144" s="227">
        <f>Q144*H144</f>
        <v>0.44374499999999995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268</v>
      </c>
      <c r="AU144" s="229" t="s">
        <v>86</v>
      </c>
      <c r="AY144" s="19" t="s">
        <v>266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2469</v>
      </c>
    </row>
    <row r="145" s="2" customFormat="1">
      <c r="A145" s="41"/>
      <c r="B145" s="42"/>
      <c r="C145" s="43"/>
      <c r="D145" s="231" t="s">
        <v>274</v>
      </c>
      <c r="E145" s="43"/>
      <c r="F145" s="232" t="s">
        <v>724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274</v>
      </c>
      <c r="AU145" s="19" t="s">
        <v>86</v>
      </c>
    </row>
    <row r="146" s="12" customFormat="1" ht="22.8" customHeight="1">
      <c r="A146" s="12"/>
      <c r="B146" s="202"/>
      <c r="C146" s="203"/>
      <c r="D146" s="204" t="s">
        <v>76</v>
      </c>
      <c r="E146" s="216" t="s">
        <v>478</v>
      </c>
      <c r="F146" s="216" t="s">
        <v>479</v>
      </c>
      <c r="G146" s="203"/>
      <c r="H146" s="203"/>
      <c r="I146" s="206"/>
      <c r="J146" s="217">
        <f>BK146</f>
        <v>0</v>
      </c>
      <c r="K146" s="203"/>
      <c r="L146" s="208"/>
      <c r="M146" s="209"/>
      <c r="N146" s="210"/>
      <c r="O146" s="210"/>
      <c r="P146" s="211">
        <f>SUM(P147:P148)</f>
        <v>0</v>
      </c>
      <c r="Q146" s="210"/>
      <c r="R146" s="211">
        <f>SUM(R147:R148)</f>
        <v>0</v>
      </c>
      <c r="S146" s="210"/>
      <c r="T146" s="212">
        <f>SUM(T147:T148)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13" t="s">
        <v>98</v>
      </c>
      <c r="AT146" s="214" t="s">
        <v>76</v>
      </c>
      <c r="AU146" s="214" t="s">
        <v>84</v>
      </c>
      <c r="AY146" s="213" t="s">
        <v>266</v>
      </c>
      <c r="BK146" s="215">
        <f>SUM(BK147:BK148)</f>
        <v>0</v>
      </c>
    </row>
    <row r="147" s="2" customFormat="1" ht="24.15" customHeight="1">
      <c r="A147" s="41"/>
      <c r="B147" s="42"/>
      <c r="C147" s="218" t="s">
        <v>370</v>
      </c>
      <c r="D147" s="218" t="s">
        <v>268</v>
      </c>
      <c r="E147" s="219" t="s">
        <v>745</v>
      </c>
      <c r="F147" s="220" t="s">
        <v>746</v>
      </c>
      <c r="G147" s="221" t="s">
        <v>339</v>
      </c>
      <c r="H147" s="222">
        <v>11.935000000000001</v>
      </c>
      <c r="I147" s="223"/>
      <c r="J147" s="224">
        <f>ROUND(I147*H147,2)</f>
        <v>0</v>
      </c>
      <c r="K147" s="220" t="s">
        <v>272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268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2470</v>
      </c>
    </row>
    <row r="148" s="2" customFormat="1">
      <c r="A148" s="41"/>
      <c r="B148" s="42"/>
      <c r="C148" s="43"/>
      <c r="D148" s="231" t="s">
        <v>274</v>
      </c>
      <c r="E148" s="43"/>
      <c r="F148" s="232" t="s">
        <v>748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274</v>
      </c>
      <c r="AU148" s="19" t="s">
        <v>86</v>
      </c>
    </row>
    <row r="149" s="12" customFormat="1" ht="25.92" customHeight="1">
      <c r="A149" s="12"/>
      <c r="B149" s="202"/>
      <c r="C149" s="203"/>
      <c r="D149" s="204" t="s">
        <v>76</v>
      </c>
      <c r="E149" s="205" t="s">
        <v>545</v>
      </c>
      <c r="F149" s="205" t="s">
        <v>546</v>
      </c>
      <c r="G149" s="203"/>
      <c r="H149" s="203"/>
      <c r="I149" s="206"/>
      <c r="J149" s="207">
        <f>BK149</f>
        <v>0</v>
      </c>
      <c r="K149" s="203"/>
      <c r="L149" s="208"/>
      <c r="M149" s="209"/>
      <c r="N149" s="210"/>
      <c r="O149" s="210"/>
      <c r="P149" s="211">
        <f>SUM(P150:P152)</f>
        <v>0</v>
      </c>
      <c r="Q149" s="210"/>
      <c r="R149" s="211">
        <f>SUM(R150:R152)</f>
        <v>0</v>
      </c>
      <c r="S149" s="210"/>
      <c r="T149" s="212">
        <f>SUM(T150:T152)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3" t="s">
        <v>98</v>
      </c>
      <c r="AT149" s="214" t="s">
        <v>76</v>
      </c>
      <c r="AU149" s="214" t="s">
        <v>77</v>
      </c>
      <c r="AY149" s="213" t="s">
        <v>266</v>
      </c>
      <c r="BK149" s="215">
        <f>SUM(BK150:BK152)</f>
        <v>0</v>
      </c>
    </row>
    <row r="150" s="2" customFormat="1" ht="24.15" customHeight="1">
      <c r="A150" s="41"/>
      <c r="B150" s="42"/>
      <c r="C150" s="218" t="s">
        <v>377</v>
      </c>
      <c r="D150" s="258" t="s">
        <v>268</v>
      </c>
      <c r="E150" s="219" t="s">
        <v>548</v>
      </c>
      <c r="F150" s="220" t="s">
        <v>549</v>
      </c>
      <c r="G150" s="221" t="s">
        <v>339</v>
      </c>
      <c r="H150" s="222">
        <v>138.161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268</v>
      </c>
      <c r="AU150" s="229" t="s">
        <v>84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2471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551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84</v>
      </c>
    </row>
    <row r="152" s="13" customFormat="1">
      <c r="A152" s="13"/>
      <c r="B152" s="236"/>
      <c r="C152" s="237"/>
      <c r="D152" s="238" t="s">
        <v>276</v>
      </c>
      <c r="E152" s="239" t="s">
        <v>32</v>
      </c>
      <c r="F152" s="240" t="s">
        <v>2472</v>
      </c>
      <c r="G152" s="237"/>
      <c r="H152" s="241">
        <v>138.161</v>
      </c>
      <c r="I152" s="242"/>
      <c r="J152" s="237"/>
      <c r="K152" s="237"/>
      <c r="L152" s="243"/>
      <c r="M152" s="270"/>
      <c r="N152" s="271"/>
      <c r="O152" s="271"/>
      <c r="P152" s="271"/>
      <c r="Q152" s="271"/>
      <c r="R152" s="271"/>
      <c r="S152" s="271"/>
      <c r="T152" s="27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276</v>
      </c>
      <c r="AU152" s="247" t="s">
        <v>84</v>
      </c>
      <c r="AV152" s="13" t="s">
        <v>86</v>
      </c>
      <c r="AW152" s="13" t="s">
        <v>39</v>
      </c>
      <c r="AX152" s="13" t="s">
        <v>84</v>
      </c>
      <c r="AY152" s="247" t="s">
        <v>266</v>
      </c>
    </row>
    <row r="153" s="2" customFormat="1" ht="6.96" customHeight="1">
      <c r="A153" s="41"/>
      <c r="B153" s="62"/>
      <c r="C153" s="63"/>
      <c r="D153" s="63"/>
      <c r="E153" s="63"/>
      <c r="F153" s="63"/>
      <c r="G153" s="63"/>
      <c r="H153" s="63"/>
      <c r="I153" s="63"/>
      <c r="J153" s="63"/>
      <c r="K153" s="63"/>
      <c r="L153" s="47"/>
      <c r="M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</row>
  </sheetData>
  <sheetProtection sheet="1" autoFilter="0" formatColumns="0" formatRows="0" objects="1" scenarios="1" spinCount="100000" saltValue="blGtKd/LHQsuGuMlq+3jNkxJibsOx2lR6U01cIW+CeQ62+Uh+fbeprFxWOEldED4E4BjapO8P0SJw9SH2kuZXw==" hashValue="pEBzPGTtXo13ro0otGle14Qdirph5FElYfmQl+5NQ/Dd9UDDGfmMtgUBQaaWyK88HUOALozpt9D572Egs8pgWA==" algorithmName="SHA-512" password="CC35"/>
  <autoFilter ref="C96:K15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3_02/142174121"/>
    <hyperlink ref="F105" r:id="rId2" display="https://podminky.urs.cz/item/CS_URS_2023_02/142274121"/>
    <hyperlink ref="F108" r:id="rId3" display="https://podminky.urs.cz/item/CS_URS_2023_02/154073111"/>
    <hyperlink ref="F111" r:id="rId4" display="https://podminky.urs.cz/item/CS_URS_2023_02/154074111"/>
    <hyperlink ref="F114" r:id="rId5" display="https://podminky.urs.cz/item/CS_URS_2023_02/154074611"/>
    <hyperlink ref="F116" r:id="rId6" display="https://podminky.urs.cz/item/CS_URS_2023_02/154076111"/>
    <hyperlink ref="F120" r:id="rId7" display="https://podminky.urs.cz/item/CS_URS_2023_02/161152111"/>
    <hyperlink ref="F126" r:id="rId8" display="https://podminky.urs.cz/item/CS_URS_2023_02/163333521"/>
    <hyperlink ref="F128" r:id="rId9" display="https://podminky.urs.cz/item/CS_URS_2023_02/171201201"/>
    <hyperlink ref="F131" r:id="rId10" display="https://podminky.urs.cz/item/CS_URS_2023_02/212752192"/>
    <hyperlink ref="F133" r:id="rId11" display="https://podminky.urs.cz/item/CS_URS_2023_02/212752421"/>
    <hyperlink ref="F135" r:id="rId12" display="https://podminky.urs.cz/item/CS_URS_2023_02/216901113"/>
    <hyperlink ref="F138" r:id="rId13" display="https://podminky.urs.cz/item/CS_URS_2023_02/216902111"/>
    <hyperlink ref="F142" r:id="rId14" display="https://podminky.urs.cz/item/CS_URS_2023_02/360342213"/>
    <hyperlink ref="F145" r:id="rId15" display="https://podminky.urs.cz/item/CS_URS_2023_02/360366112"/>
    <hyperlink ref="F148" r:id="rId16" display="https://podminky.urs.cz/item/CS_URS_2023_02/998252111"/>
    <hyperlink ref="F151" r:id="rId17" display="https://podminky.urs.cz/item/CS_URS_2023_02/171201231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8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  <c r="AZ2" s="142" t="s">
        <v>2473</v>
      </c>
      <c r="BA2" s="142" t="s">
        <v>2473</v>
      </c>
      <c r="BB2" s="142" t="s">
        <v>32</v>
      </c>
      <c r="BC2" s="142" t="s">
        <v>2474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462</v>
      </c>
      <c r="BA3" s="142" t="s">
        <v>462</v>
      </c>
      <c r="BB3" s="142" t="s">
        <v>32</v>
      </c>
      <c r="BC3" s="142" t="s">
        <v>2475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1526</v>
      </c>
      <c r="BA4" s="142" t="s">
        <v>1526</v>
      </c>
      <c r="BB4" s="142" t="s">
        <v>32</v>
      </c>
      <c r="BC4" s="142" t="s">
        <v>86</v>
      </c>
      <c r="BD4" s="142" t="s">
        <v>86</v>
      </c>
    </row>
    <row r="5" s="1" customFormat="1" ht="6.96" customHeight="1">
      <c r="B5" s="22"/>
      <c r="L5" s="22"/>
      <c r="AZ5" s="142" t="s">
        <v>2476</v>
      </c>
      <c r="BA5" s="142" t="s">
        <v>2476</v>
      </c>
      <c r="BB5" s="142" t="s">
        <v>32</v>
      </c>
      <c r="BC5" s="142" t="s">
        <v>77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2477</v>
      </c>
      <c r="BA6" s="142" t="s">
        <v>2477</v>
      </c>
      <c r="BB6" s="142" t="s">
        <v>32</v>
      </c>
      <c r="BC6" s="142" t="s">
        <v>2478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  <c r="AZ7" s="142" t="s">
        <v>1531</v>
      </c>
      <c r="BA7" s="142" t="s">
        <v>1531</v>
      </c>
      <c r="BB7" s="142" t="s">
        <v>32</v>
      </c>
      <c r="BC7" s="142" t="s">
        <v>2479</v>
      </c>
      <c r="BD7" s="142" t="s">
        <v>86</v>
      </c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2480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ROUND(J100,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ROUND((SUM(BE100:BE428)),  2)</f>
        <v>0</v>
      </c>
      <c r="G37" s="41"/>
      <c r="H37" s="41"/>
      <c r="I37" s="162">
        <v>0.20999999999999999</v>
      </c>
      <c r="J37" s="161">
        <f>ROUND(((SUM(BE100:BE428))*I37),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ROUND((SUM(BF100:BF428)),  2)</f>
        <v>0</v>
      </c>
      <c r="G38" s="41"/>
      <c r="H38" s="41"/>
      <c r="I38" s="162">
        <v>0.12</v>
      </c>
      <c r="J38" s="161">
        <f>ROUND(((SUM(BF100:BF428))*I38),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ROUND((SUM(BG100:BG428)),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ROUND((SUM(BH100:BH428)),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ROUND((SUM(BI100:BI428)),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01.3i - Nová stoka B, spadiště na stoce B, měrná šachta B1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J100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J102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572</v>
      </c>
      <c r="E70" s="188"/>
      <c r="F70" s="188"/>
      <c r="G70" s="188"/>
      <c r="H70" s="188"/>
      <c r="I70" s="188"/>
      <c r="J70" s="189">
        <f>J144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241</v>
      </c>
      <c r="E71" s="188"/>
      <c r="F71" s="188"/>
      <c r="G71" s="188"/>
      <c r="H71" s="188"/>
      <c r="I71" s="188"/>
      <c r="J71" s="189">
        <f>J251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1544</v>
      </c>
      <c r="E72" s="188"/>
      <c r="F72" s="188"/>
      <c r="G72" s="188"/>
      <c r="H72" s="188"/>
      <c r="I72" s="188"/>
      <c r="J72" s="189">
        <f>J274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243</v>
      </c>
      <c r="E73" s="188"/>
      <c r="F73" s="188"/>
      <c r="G73" s="188"/>
      <c r="H73" s="188"/>
      <c r="I73" s="188"/>
      <c r="J73" s="189">
        <f>J385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244</v>
      </c>
      <c r="E74" s="188"/>
      <c r="F74" s="188"/>
      <c r="G74" s="188"/>
      <c r="H74" s="188"/>
      <c r="I74" s="188"/>
      <c r="J74" s="189">
        <f>J410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245</v>
      </c>
      <c r="E75" s="188"/>
      <c r="F75" s="188"/>
      <c r="G75" s="188"/>
      <c r="H75" s="188"/>
      <c r="I75" s="188"/>
      <c r="J75" s="189">
        <f>J414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1548</v>
      </c>
      <c r="E76" s="183"/>
      <c r="F76" s="183"/>
      <c r="G76" s="183"/>
      <c r="H76" s="183"/>
      <c r="I76" s="183"/>
      <c r="J76" s="184">
        <f>J419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82" s="2" customFormat="1" ht="6.96" customHeight="1">
      <c r="A82" s="41"/>
      <c r="B82" s="64"/>
      <c r="C82" s="65"/>
      <c r="D82" s="65"/>
      <c r="E82" s="65"/>
      <c r="F82" s="65"/>
      <c r="G82" s="65"/>
      <c r="H82" s="65"/>
      <c r="I82" s="65"/>
      <c r="J82" s="65"/>
      <c r="K82" s="65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24.96" customHeight="1">
      <c r="A83" s="41"/>
      <c r="B83" s="42"/>
      <c r="C83" s="25" t="s">
        <v>251</v>
      </c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2" customHeight="1">
      <c r="A85" s="41"/>
      <c r="B85" s="42"/>
      <c r="C85" s="34" t="s">
        <v>16</v>
      </c>
      <c r="D85" s="43"/>
      <c r="E85" s="43"/>
      <c r="F85" s="43"/>
      <c r="G85" s="43"/>
      <c r="H85" s="43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6.5" customHeight="1">
      <c r="A86" s="41"/>
      <c r="B86" s="42"/>
      <c r="C86" s="43"/>
      <c r="D86" s="43"/>
      <c r="E86" s="174" t="str">
        <f>E7</f>
        <v>ÚČOV nát. lab. LB - Stokový systém</v>
      </c>
      <c r="F86" s="34"/>
      <c r="G86" s="34"/>
      <c r="H86" s="34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1" customFormat="1" ht="12" customHeight="1">
      <c r="B87" s="23"/>
      <c r="C87" s="34" t="s">
        <v>224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1" customFormat="1" ht="16.5" customHeight="1">
      <c r="B88" s="23"/>
      <c r="C88" s="24"/>
      <c r="D88" s="24"/>
      <c r="E88" s="174" t="s">
        <v>227</v>
      </c>
      <c r="F88" s="24"/>
      <c r="G88" s="24"/>
      <c r="H88" s="24"/>
      <c r="I88" s="24"/>
      <c r="J88" s="24"/>
      <c r="K88" s="24"/>
      <c r="L88" s="22"/>
    </row>
    <row r="89" s="1" customFormat="1" ht="12" customHeight="1">
      <c r="B89" s="23"/>
      <c r="C89" s="34" t="s">
        <v>230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1"/>
      <c r="B90" s="42"/>
      <c r="C90" s="43"/>
      <c r="D90" s="43"/>
      <c r="E90" s="175" t="s">
        <v>231</v>
      </c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232</v>
      </c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6.5" customHeight="1">
      <c r="A92" s="41"/>
      <c r="B92" s="42"/>
      <c r="C92" s="43"/>
      <c r="D92" s="43"/>
      <c r="E92" s="72" t="str">
        <f>E13</f>
        <v>SO 01.3i - Nová stoka B, spadiště na stoce B, měrná šachta B1</v>
      </c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6.96" customHeight="1">
      <c r="A93" s="41"/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2" customHeight="1">
      <c r="A94" s="41"/>
      <c r="B94" s="42"/>
      <c r="C94" s="34" t="s">
        <v>22</v>
      </c>
      <c r="D94" s="43"/>
      <c r="E94" s="43"/>
      <c r="F94" s="29" t="str">
        <f>F16</f>
        <v>Praha 6, k.ú. Bubeneč</v>
      </c>
      <c r="G94" s="43"/>
      <c r="H94" s="43"/>
      <c r="I94" s="34" t="s">
        <v>24</v>
      </c>
      <c r="J94" s="75" t="str">
        <f>IF(J16="","",J16)</f>
        <v>4. 2. 2025</v>
      </c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6.96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30</v>
      </c>
      <c r="D96" s="43"/>
      <c r="E96" s="43"/>
      <c r="F96" s="29" t="str">
        <f>E19</f>
        <v>Hlavní město Praha</v>
      </c>
      <c r="G96" s="43"/>
      <c r="H96" s="43"/>
      <c r="I96" s="34" t="s">
        <v>37</v>
      </c>
      <c r="J96" s="39" t="str">
        <f>E25</f>
        <v>SWECO a.s.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5.15" customHeight="1">
      <c r="A97" s="41"/>
      <c r="B97" s="42"/>
      <c r="C97" s="34" t="s">
        <v>35</v>
      </c>
      <c r="D97" s="43"/>
      <c r="E97" s="43"/>
      <c r="F97" s="29" t="str">
        <f>IF(E22="","",E22)</f>
        <v>Vyplň údaj</v>
      </c>
      <c r="G97" s="43"/>
      <c r="H97" s="43"/>
      <c r="I97" s="34" t="s">
        <v>40</v>
      </c>
      <c r="J97" s="39" t="str">
        <f>E28</f>
        <v>SWECO a.s.</v>
      </c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0.32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11" customFormat="1" ht="29.28" customHeight="1">
      <c r="A99" s="191"/>
      <c r="B99" s="192"/>
      <c r="C99" s="193" t="s">
        <v>252</v>
      </c>
      <c r="D99" s="194" t="s">
        <v>62</v>
      </c>
      <c r="E99" s="194" t="s">
        <v>58</v>
      </c>
      <c r="F99" s="194" t="s">
        <v>59</v>
      </c>
      <c r="G99" s="194" t="s">
        <v>253</v>
      </c>
      <c r="H99" s="194" t="s">
        <v>254</v>
      </c>
      <c r="I99" s="194" t="s">
        <v>255</v>
      </c>
      <c r="J99" s="194" t="s">
        <v>236</v>
      </c>
      <c r="K99" s="195" t="s">
        <v>256</v>
      </c>
      <c r="L99" s="196"/>
      <c r="M99" s="95" t="s">
        <v>32</v>
      </c>
      <c r="N99" s="96" t="s">
        <v>47</v>
      </c>
      <c r="O99" s="96" t="s">
        <v>257</v>
      </c>
      <c r="P99" s="96" t="s">
        <v>258</v>
      </c>
      <c r="Q99" s="96" t="s">
        <v>259</v>
      </c>
      <c r="R99" s="96" t="s">
        <v>260</v>
      </c>
      <c r="S99" s="96" t="s">
        <v>261</v>
      </c>
      <c r="T99" s="97" t="s">
        <v>262</v>
      </c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</row>
    <row r="100" s="2" customFormat="1" ht="22.8" customHeight="1">
      <c r="A100" s="41"/>
      <c r="B100" s="42"/>
      <c r="C100" s="102" t="s">
        <v>263</v>
      </c>
      <c r="D100" s="43"/>
      <c r="E100" s="43"/>
      <c r="F100" s="43"/>
      <c r="G100" s="43"/>
      <c r="H100" s="43"/>
      <c r="I100" s="43"/>
      <c r="J100" s="197">
        <f>BK100</f>
        <v>0</v>
      </c>
      <c r="K100" s="43"/>
      <c r="L100" s="47"/>
      <c r="M100" s="98"/>
      <c r="N100" s="198"/>
      <c r="O100" s="99"/>
      <c r="P100" s="199">
        <f>P101+P419</f>
        <v>0</v>
      </c>
      <c r="Q100" s="99"/>
      <c r="R100" s="199">
        <f>R101+R419</f>
        <v>318.14689005000002</v>
      </c>
      <c r="S100" s="99"/>
      <c r="T100" s="200">
        <f>T101+T419</f>
        <v>179.11595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19" t="s">
        <v>76</v>
      </c>
      <c r="AU100" s="19" t="s">
        <v>237</v>
      </c>
      <c r="BK100" s="201">
        <f>BK101+BK419</f>
        <v>0</v>
      </c>
    </row>
    <row r="101" s="12" customFormat="1" ht="25.92" customHeight="1">
      <c r="A101" s="12"/>
      <c r="B101" s="202"/>
      <c r="C101" s="203"/>
      <c r="D101" s="204" t="s">
        <v>76</v>
      </c>
      <c r="E101" s="205" t="s">
        <v>264</v>
      </c>
      <c r="F101" s="205" t="s">
        <v>265</v>
      </c>
      <c r="G101" s="203"/>
      <c r="H101" s="203"/>
      <c r="I101" s="206"/>
      <c r="J101" s="207">
        <f>BK101</f>
        <v>0</v>
      </c>
      <c r="K101" s="203"/>
      <c r="L101" s="208"/>
      <c r="M101" s="209"/>
      <c r="N101" s="210"/>
      <c r="O101" s="210"/>
      <c r="P101" s="211">
        <f>P102+P144+P251+P274+P385+P410+P414</f>
        <v>0</v>
      </c>
      <c r="Q101" s="210"/>
      <c r="R101" s="211">
        <f>R102+R144+R251+R274+R385+R410+R414</f>
        <v>318.14689005000002</v>
      </c>
      <c r="S101" s="210"/>
      <c r="T101" s="212">
        <f>T102+T144+T251+T274+T385+T410+T414</f>
        <v>179.11595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84</v>
      </c>
      <c r="AT101" s="214" t="s">
        <v>76</v>
      </c>
      <c r="AU101" s="214" t="s">
        <v>77</v>
      </c>
      <c r="AY101" s="213" t="s">
        <v>266</v>
      </c>
      <c r="BK101" s="215">
        <f>BK102+BK144+BK251+BK274+BK385+BK410+BK414</f>
        <v>0</v>
      </c>
    </row>
    <row r="102" s="12" customFormat="1" ht="22.8" customHeight="1">
      <c r="A102" s="12"/>
      <c r="B102" s="202"/>
      <c r="C102" s="203"/>
      <c r="D102" s="204" t="s">
        <v>76</v>
      </c>
      <c r="E102" s="216" t="s">
        <v>84</v>
      </c>
      <c r="F102" s="216" t="s">
        <v>267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SUM(P103:P143)</f>
        <v>0</v>
      </c>
      <c r="Q102" s="210"/>
      <c r="R102" s="211">
        <f>SUM(R103:R143)</f>
        <v>1.2607200000000001</v>
      </c>
      <c r="S102" s="210"/>
      <c r="T102" s="212">
        <f>SUM(T103:T143)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98</v>
      </c>
      <c r="AT102" s="214" t="s">
        <v>76</v>
      </c>
      <c r="AU102" s="214" t="s">
        <v>84</v>
      </c>
      <c r="AY102" s="213" t="s">
        <v>266</v>
      </c>
      <c r="BK102" s="215">
        <f>SUM(BK103:BK143)</f>
        <v>0</v>
      </c>
    </row>
    <row r="103" s="2" customFormat="1" ht="16.5" customHeight="1">
      <c r="A103" s="41"/>
      <c r="B103" s="42"/>
      <c r="C103" s="218" t="s">
        <v>84</v>
      </c>
      <c r="D103" s="218" t="s">
        <v>268</v>
      </c>
      <c r="E103" s="219" t="s">
        <v>2481</v>
      </c>
      <c r="F103" s="220" t="s">
        <v>2482</v>
      </c>
      <c r="G103" s="221" t="s">
        <v>336</v>
      </c>
      <c r="H103" s="222">
        <v>36</v>
      </c>
      <c r="I103" s="223"/>
      <c r="J103" s="224">
        <f>ROUND(I103*H103,2)</f>
        <v>0</v>
      </c>
      <c r="K103" s="220" t="s">
        <v>272</v>
      </c>
      <c r="L103" s="47"/>
      <c r="M103" s="225" t="s">
        <v>32</v>
      </c>
      <c r="N103" s="226" t="s">
        <v>48</v>
      </c>
      <c r="O103" s="87"/>
      <c r="P103" s="227">
        <f>O103*H103</f>
        <v>0</v>
      </c>
      <c r="Q103" s="227">
        <v>0.026980000000000001</v>
      </c>
      <c r="R103" s="227">
        <f>Q103*H103</f>
        <v>0.97128000000000003</v>
      </c>
      <c r="S103" s="227">
        <v>0</v>
      </c>
      <c r="T103" s="228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9" t="s">
        <v>98</v>
      </c>
      <c r="AT103" s="229" t="s">
        <v>268</v>
      </c>
      <c r="AU103" s="229" t="s">
        <v>86</v>
      </c>
      <c r="AY103" s="19" t="s">
        <v>266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19" t="s">
        <v>84</v>
      </c>
      <c r="BK103" s="230">
        <f>ROUND(I103*H103,2)</f>
        <v>0</v>
      </c>
      <c r="BL103" s="19" t="s">
        <v>98</v>
      </c>
      <c r="BM103" s="229" t="s">
        <v>2483</v>
      </c>
    </row>
    <row r="104" s="2" customFormat="1">
      <c r="A104" s="41"/>
      <c r="B104" s="42"/>
      <c r="C104" s="43"/>
      <c r="D104" s="231" t="s">
        <v>274</v>
      </c>
      <c r="E104" s="43"/>
      <c r="F104" s="232" t="s">
        <v>2484</v>
      </c>
      <c r="G104" s="43"/>
      <c r="H104" s="43"/>
      <c r="I104" s="233"/>
      <c r="J104" s="43"/>
      <c r="K104" s="43"/>
      <c r="L104" s="47"/>
      <c r="M104" s="234"/>
      <c r="N104" s="235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274</v>
      </c>
      <c r="AU104" s="19" t="s">
        <v>86</v>
      </c>
    </row>
    <row r="105" s="2" customFormat="1" ht="49.05" customHeight="1">
      <c r="A105" s="41"/>
      <c r="B105" s="42"/>
      <c r="C105" s="218" t="s">
        <v>86</v>
      </c>
      <c r="D105" s="218" t="s">
        <v>268</v>
      </c>
      <c r="E105" s="219" t="s">
        <v>2485</v>
      </c>
      <c r="F105" s="220" t="s">
        <v>2486</v>
      </c>
      <c r="G105" s="221" t="s">
        <v>336</v>
      </c>
      <c r="H105" s="222">
        <v>2</v>
      </c>
      <c r="I105" s="223"/>
      <c r="J105" s="224">
        <f>ROUND(I105*H105,2)</f>
        <v>0</v>
      </c>
      <c r="K105" s="220" t="s">
        <v>272</v>
      </c>
      <c r="L105" s="47"/>
      <c r="M105" s="225" t="s">
        <v>32</v>
      </c>
      <c r="N105" s="226" t="s">
        <v>48</v>
      </c>
      <c r="O105" s="87"/>
      <c r="P105" s="227">
        <f>O105*H105</f>
        <v>0</v>
      </c>
      <c r="Q105" s="227">
        <v>0.036900000000000002</v>
      </c>
      <c r="R105" s="227">
        <f>Q105*H105</f>
        <v>0.073800000000000004</v>
      </c>
      <c r="S105" s="227">
        <v>0</v>
      </c>
      <c r="T105" s="228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9" t="s">
        <v>98</v>
      </c>
      <c r="AT105" s="229" t="s">
        <v>268</v>
      </c>
      <c r="AU105" s="229" t="s">
        <v>86</v>
      </c>
      <c r="AY105" s="19" t="s">
        <v>266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19" t="s">
        <v>84</v>
      </c>
      <c r="BK105" s="230">
        <f>ROUND(I105*H105,2)</f>
        <v>0</v>
      </c>
      <c r="BL105" s="19" t="s">
        <v>98</v>
      </c>
      <c r="BM105" s="229" t="s">
        <v>2487</v>
      </c>
    </row>
    <row r="106" s="2" customFormat="1">
      <c r="A106" s="41"/>
      <c r="B106" s="42"/>
      <c r="C106" s="43"/>
      <c r="D106" s="231" t="s">
        <v>274</v>
      </c>
      <c r="E106" s="43"/>
      <c r="F106" s="232" t="s">
        <v>2488</v>
      </c>
      <c r="G106" s="43"/>
      <c r="H106" s="43"/>
      <c r="I106" s="233"/>
      <c r="J106" s="43"/>
      <c r="K106" s="43"/>
      <c r="L106" s="47"/>
      <c r="M106" s="234"/>
      <c r="N106" s="235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19" t="s">
        <v>274</v>
      </c>
      <c r="AU106" s="19" t="s">
        <v>86</v>
      </c>
    </row>
    <row r="107" s="2" customFormat="1" ht="37.8" customHeight="1">
      <c r="A107" s="41"/>
      <c r="B107" s="42"/>
      <c r="C107" s="218" t="s">
        <v>93</v>
      </c>
      <c r="D107" s="218" t="s">
        <v>268</v>
      </c>
      <c r="E107" s="219" t="s">
        <v>2489</v>
      </c>
      <c r="F107" s="220" t="s">
        <v>2490</v>
      </c>
      <c r="G107" s="221" t="s">
        <v>336</v>
      </c>
      <c r="H107" s="222">
        <v>16</v>
      </c>
      <c r="I107" s="223"/>
      <c r="J107" s="224">
        <f>ROUND(I107*H107,2)</f>
        <v>0</v>
      </c>
      <c r="K107" s="220" t="s">
        <v>340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0.01269</v>
      </c>
      <c r="R107" s="227">
        <f>Q107*H107</f>
        <v>0.20304</v>
      </c>
      <c r="S107" s="227">
        <v>0</v>
      </c>
      <c r="T107" s="228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2491</v>
      </c>
    </row>
    <row r="108" s="15" customFormat="1">
      <c r="A108" s="15"/>
      <c r="B108" s="273"/>
      <c r="C108" s="274"/>
      <c r="D108" s="238" t="s">
        <v>276</v>
      </c>
      <c r="E108" s="275" t="s">
        <v>32</v>
      </c>
      <c r="F108" s="276" t="s">
        <v>1561</v>
      </c>
      <c r="G108" s="274"/>
      <c r="H108" s="275" t="s">
        <v>32</v>
      </c>
      <c r="I108" s="277"/>
      <c r="J108" s="274"/>
      <c r="K108" s="274"/>
      <c r="L108" s="278"/>
      <c r="M108" s="279"/>
      <c r="N108" s="280"/>
      <c r="O108" s="280"/>
      <c r="P108" s="280"/>
      <c r="Q108" s="280"/>
      <c r="R108" s="280"/>
      <c r="S108" s="280"/>
      <c r="T108" s="281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82" t="s">
        <v>276</v>
      </c>
      <c r="AU108" s="282" t="s">
        <v>86</v>
      </c>
      <c r="AV108" s="15" t="s">
        <v>84</v>
      </c>
      <c r="AW108" s="15" t="s">
        <v>39</v>
      </c>
      <c r="AX108" s="15" t="s">
        <v>77</v>
      </c>
      <c r="AY108" s="282" t="s">
        <v>266</v>
      </c>
    </row>
    <row r="109" s="13" customFormat="1">
      <c r="A109" s="13"/>
      <c r="B109" s="236"/>
      <c r="C109" s="237"/>
      <c r="D109" s="238" t="s">
        <v>276</v>
      </c>
      <c r="E109" s="239" t="s">
        <v>213</v>
      </c>
      <c r="F109" s="240" t="s">
        <v>2492</v>
      </c>
      <c r="G109" s="237"/>
      <c r="H109" s="241">
        <v>16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4.15" customHeight="1">
      <c r="A110" s="41"/>
      <c r="B110" s="42"/>
      <c r="C110" s="218" t="s">
        <v>98</v>
      </c>
      <c r="D110" s="218" t="s">
        <v>268</v>
      </c>
      <c r="E110" s="219" t="s">
        <v>2493</v>
      </c>
      <c r="F110" s="220" t="s">
        <v>2494</v>
      </c>
      <c r="G110" s="221" t="s">
        <v>336</v>
      </c>
      <c r="H110" s="222">
        <v>42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0.00029999999999999997</v>
      </c>
      <c r="R110" s="227">
        <f>Q110*H110</f>
        <v>0.012599999999999998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2495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2496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5" customFormat="1">
      <c r="A112" s="15"/>
      <c r="B112" s="273"/>
      <c r="C112" s="274"/>
      <c r="D112" s="238" t="s">
        <v>276</v>
      </c>
      <c r="E112" s="275" t="s">
        <v>32</v>
      </c>
      <c r="F112" s="276" t="s">
        <v>2497</v>
      </c>
      <c r="G112" s="274"/>
      <c r="H112" s="275" t="s">
        <v>32</v>
      </c>
      <c r="I112" s="277"/>
      <c r="J112" s="274"/>
      <c r="K112" s="274"/>
      <c r="L112" s="278"/>
      <c r="M112" s="279"/>
      <c r="N112" s="280"/>
      <c r="O112" s="280"/>
      <c r="P112" s="280"/>
      <c r="Q112" s="280"/>
      <c r="R112" s="280"/>
      <c r="S112" s="280"/>
      <c r="T112" s="281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82" t="s">
        <v>276</v>
      </c>
      <c r="AU112" s="282" t="s">
        <v>86</v>
      </c>
      <c r="AV112" s="15" t="s">
        <v>84</v>
      </c>
      <c r="AW112" s="15" t="s">
        <v>39</v>
      </c>
      <c r="AX112" s="15" t="s">
        <v>77</v>
      </c>
      <c r="AY112" s="282" t="s">
        <v>266</v>
      </c>
    </row>
    <row r="113" s="13" customFormat="1">
      <c r="A113" s="13"/>
      <c r="B113" s="236"/>
      <c r="C113" s="237"/>
      <c r="D113" s="238" t="s">
        <v>276</v>
      </c>
      <c r="E113" s="239" t="s">
        <v>299</v>
      </c>
      <c r="F113" s="240" t="s">
        <v>2498</v>
      </c>
      <c r="G113" s="237"/>
      <c r="H113" s="241">
        <v>42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276</v>
      </c>
      <c r="AU113" s="247" t="s">
        <v>86</v>
      </c>
      <c r="AV113" s="13" t="s">
        <v>86</v>
      </c>
      <c r="AW113" s="13" t="s">
        <v>39</v>
      </c>
      <c r="AX113" s="13" t="s">
        <v>84</v>
      </c>
      <c r="AY113" s="247" t="s">
        <v>266</v>
      </c>
    </row>
    <row r="114" s="2" customFormat="1" ht="24.15" customHeight="1">
      <c r="A114" s="41"/>
      <c r="B114" s="42"/>
      <c r="C114" s="218" t="s">
        <v>301</v>
      </c>
      <c r="D114" s="218" t="s">
        <v>268</v>
      </c>
      <c r="E114" s="219" t="s">
        <v>2499</v>
      </c>
      <c r="F114" s="220" t="s">
        <v>2500</v>
      </c>
      <c r="G114" s="221" t="s">
        <v>336</v>
      </c>
      <c r="H114" s="222">
        <v>42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86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2501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2502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86</v>
      </c>
    </row>
    <row r="116" s="2" customFormat="1" ht="16.5" customHeight="1">
      <c r="A116" s="41"/>
      <c r="B116" s="42"/>
      <c r="C116" s="218" t="s">
        <v>306</v>
      </c>
      <c r="D116" s="218" t="s">
        <v>268</v>
      </c>
      <c r="E116" s="219" t="s">
        <v>605</v>
      </c>
      <c r="F116" s="220" t="s">
        <v>606</v>
      </c>
      <c r="G116" s="221" t="s">
        <v>288</v>
      </c>
      <c r="H116" s="222">
        <v>45</v>
      </c>
      <c r="I116" s="223"/>
      <c r="J116" s="224">
        <f>ROUND(I116*H116,2)</f>
        <v>0</v>
      </c>
      <c r="K116" s="220" t="s">
        <v>272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98</v>
      </c>
      <c r="AT116" s="229" t="s">
        <v>268</v>
      </c>
      <c r="AU116" s="229" t="s">
        <v>86</v>
      </c>
      <c r="AY116" s="19" t="s">
        <v>266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2503</v>
      </c>
    </row>
    <row r="117" s="2" customFormat="1">
      <c r="A117" s="41"/>
      <c r="B117" s="42"/>
      <c r="C117" s="43"/>
      <c r="D117" s="231" t="s">
        <v>274</v>
      </c>
      <c r="E117" s="43"/>
      <c r="F117" s="232" t="s">
        <v>608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274</v>
      </c>
      <c r="AU117" s="19" t="s">
        <v>86</v>
      </c>
    </row>
    <row r="118" s="15" customFormat="1">
      <c r="A118" s="15"/>
      <c r="B118" s="273"/>
      <c r="C118" s="274"/>
      <c r="D118" s="238" t="s">
        <v>276</v>
      </c>
      <c r="E118" s="275" t="s">
        <v>32</v>
      </c>
      <c r="F118" s="276" t="s">
        <v>2504</v>
      </c>
      <c r="G118" s="274"/>
      <c r="H118" s="275" t="s">
        <v>32</v>
      </c>
      <c r="I118" s="277"/>
      <c r="J118" s="274"/>
      <c r="K118" s="274"/>
      <c r="L118" s="278"/>
      <c r="M118" s="279"/>
      <c r="N118" s="280"/>
      <c r="O118" s="280"/>
      <c r="P118" s="280"/>
      <c r="Q118" s="280"/>
      <c r="R118" s="280"/>
      <c r="S118" s="280"/>
      <c r="T118" s="281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82" t="s">
        <v>276</v>
      </c>
      <c r="AU118" s="282" t="s">
        <v>86</v>
      </c>
      <c r="AV118" s="15" t="s">
        <v>84</v>
      </c>
      <c r="AW118" s="15" t="s">
        <v>39</v>
      </c>
      <c r="AX118" s="15" t="s">
        <v>77</v>
      </c>
      <c r="AY118" s="282" t="s">
        <v>266</v>
      </c>
    </row>
    <row r="119" s="13" customFormat="1">
      <c r="A119" s="13"/>
      <c r="B119" s="236"/>
      <c r="C119" s="237"/>
      <c r="D119" s="238" t="s">
        <v>276</v>
      </c>
      <c r="E119" s="239" t="s">
        <v>32</v>
      </c>
      <c r="F119" s="240" t="s">
        <v>2505</v>
      </c>
      <c r="G119" s="237"/>
      <c r="H119" s="241">
        <v>45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276</v>
      </c>
      <c r="AU119" s="247" t="s">
        <v>86</v>
      </c>
      <c r="AV119" s="13" t="s">
        <v>86</v>
      </c>
      <c r="AW119" s="13" t="s">
        <v>39</v>
      </c>
      <c r="AX119" s="13" t="s">
        <v>84</v>
      </c>
      <c r="AY119" s="247" t="s">
        <v>266</v>
      </c>
    </row>
    <row r="120" s="2" customFormat="1" ht="33" customHeight="1">
      <c r="A120" s="41"/>
      <c r="B120" s="42"/>
      <c r="C120" s="218" t="s">
        <v>312</v>
      </c>
      <c r="D120" s="218" t="s">
        <v>268</v>
      </c>
      <c r="E120" s="219" t="s">
        <v>346</v>
      </c>
      <c r="F120" s="220" t="s">
        <v>347</v>
      </c>
      <c r="G120" s="221" t="s">
        <v>288</v>
      </c>
      <c r="H120" s="222">
        <v>45</v>
      </c>
      <c r="I120" s="223"/>
      <c r="J120" s="224">
        <f>ROUND(I120*H120,2)</f>
        <v>0</v>
      </c>
      <c r="K120" s="220" t="s">
        <v>340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2506</v>
      </c>
    </row>
    <row r="121" s="2" customFormat="1" ht="21.75" customHeight="1">
      <c r="A121" s="41"/>
      <c r="B121" s="42"/>
      <c r="C121" s="218" t="s">
        <v>319</v>
      </c>
      <c r="D121" s="218" t="s">
        <v>268</v>
      </c>
      <c r="E121" s="219" t="s">
        <v>619</v>
      </c>
      <c r="F121" s="220" t="s">
        <v>620</v>
      </c>
      <c r="G121" s="221" t="s">
        <v>281</v>
      </c>
      <c r="H121" s="222">
        <v>45</v>
      </c>
      <c r="I121" s="223"/>
      <c r="J121" s="224">
        <f>ROUND(I121*H121,2)</f>
        <v>0</v>
      </c>
      <c r="K121" s="220" t="s">
        <v>272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268</v>
      </c>
      <c r="AU121" s="229" t="s">
        <v>86</v>
      </c>
      <c r="AY121" s="19" t="s">
        <v>266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2507</v>
      </c>
    </row>
    <row r="122" s="2" customFormat="1">
      <c r="A122" s="41"/>
      <c r="B122" s="42"/>
      <c r="C122" s="43"/>
      <c r="D122" s="231" t="s">
        <v>274</v>
      </c>
      <c r="E122" s="43"/>
      <c r="F122" s="232" t="s">
        <v>622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274</v>
      </c>
      <c r="AU122" s="19" t="s">
        <v>86</v>
      </c>
    </row>
    <row r="123" s="15" customFormat="1">
      <c r="A123" s="15"/>
      <c r="B123" s="273"/>
      <c r="C123" s="274"/>
      <c r="D123" s="238" t="s">
        <v>276</v>
      </c>
      <c r="E123" s="275" t="s">
        <v>32</v>
      </c>
      <c r="F123" s="276" t="s">
        <v>2504</v>
      </c>
      <c r="G123" s="274"/>
      <c r="H123" s="275" t="s">
        <v>32</v>
      </c>
      <c r="I123" s="277"/>
      <c r="J123" s="274"/>
      <c r="K123" s="274"/>
      <c r="L123" s="278"/>
      <c r="M123" s="279"/>
      <c r="N123" s="280"/>
      <c r="O123" s="280"/>
      <c r="P123" s="280"/>
      <c r="Q123" s="280"/>
      <c r="R123" s="280"/>
      <c r="S123" s="280"/>
      <c r="T123" s="281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82" t="s">
        <v>276</v>
      </c>
      <c r="AU123" s="282" t="s">
        <v>86</v>
      </c>
      <c r="AV123" s="15" t="s">
        <v>84</v>
      </c>
      <c r="AW123" s="15" t="s">
        <v>39</v>
      </c>
      <c r="AX123" s="15" t="s">
        <v>77</v>
      </c>
      <c r="AY123" s="282" t="s">
        <v>266</v>
      </c>
    </row>
    <row r="124" s="13" customFormat="1">
      <c r="A124" s="13"/>
      <c r="B124" s="236"/>
      <c r="C124" s="237"/>
      <c r="D124" s="238" t="s">
        <v>276</v>
      </c>
      <c r="E124" s="239" t="s">
        <v>32</v>
      </c>
      <c r="F124" s="240" t="s">
        <v>2505</v>
      </c>
      <c r="G124" s="237"/>
      <c r="H124" s="241">
        <v>45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276</v>
      </c>
      <c r="AU124" s="247" t="s">
        <v>86</v>
      </c>
      <c r="AV124" s="13" t="s">
        <v>86</v>
      </c>
      <c r="AW124" s="13" t="s">
        <v>39</v>
      </c>
      <c r="AX124" s="13" t="s">
        <v>84</v>
      </c>
      <c r="AY124" s="247" t="s">
        <v>266</v>
      </c>
    </row>
    <row r="125" s="2" customFormat="1" ht="24.15" customHeight="1">
      <c r="A125" s="41"/>
      <c r="B125" s="42"/>
      <c r="C125" s="218" t="s">
        <v>324</v>
      </c>
      <c r="D125" s="218" t="s">
        <v>268</v>
      </c>
      <c r="E125" s="219" t="s">
        <v>1257</v>
      </c>
      <c r="F125" s="220" t="s">
        <v>352</v>
      </c>
      <c r="G125" s="221" t="s">
        <v>288</v>
      </c>
      <c r="H125" s="222">
        <v>45</v>
      </c>
      <c r="I125" s="223"/>
      <c r="J125" s="224">
        <f>ROUND(I125*H125,2)</f>
        <v>0</v>
      </c>
      <c r="K125" s="220" t="s">
        <v>272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268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2508</v>
      </c>
    </row>
    <row r="126" s="2" customFormat="1">
      <c r="A126" s="41"/>
      <c r="B126" s="42"/>
      <c r="C126" s="43"/>
      <c r="D126" s="231" t="s">
        <v>274</v>
      </c>
      <c r="E126" s="43"/>
      <c r="F126" s="232" t="s">
        <v>1259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274</v>
      </c>
      <c r="AU126" s="19" t="s">
        <v>86</v>
      </c>
    </row>
    <row r="127" s="2" customFormat="1" ht="24.15" customHeight="1">
      <c r="A127" s="41"/>
      <c r="B127" s="42"/>
      <c r="C127" s="218" t="s">
        <v>330</v>
      </c>
      <c r="D127" s="218" t="s">
        <v>268</v>
      </c>
      <c r="E127" s="219" t="s">
        <v>625</v>
      </c>
      <c r="F127" s="220" t="s">
        <v>626</v>
      </c>
      <c r="G127" s="221" t="s">
        <v>288</v>
      </c>
      <c r="H127" s="222">
        <v>106.98</v>
      </c>
      <c r="I127" s="223"/>
      <c r="J127" s="224">
        <f>ROUND(I127*H127,2)</f>
        <v>0</v>
      </c>
      <c r="K127" s="220" t="s">
        <v>272</v>
      </c>
      <c r="L127" s="47"/>
      <c r="M127" s="225" t="s">
        <v>32</v>
      </c>
      <c r="N127" s="226" t="s">
        <v>48</v>
      </c>
      <c r="O127" s="87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98</v>
      </c>
      <c r="AT127" s="229" t="s">
        <v>268</v>
      </c>
      <c r="AU127" s="229" t="s">
        <v>86</v>
      </c>
      <c r="AY127" s="19" t="s">
        <v>266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98</v>
      </c>
      <c r="BM127" s="229" t="s">
        <v>2509</v>
      </c>
    </row>
    <row r="128" s="2" customFormat="1">
      <c r="A128" s="41"/>
      <c r="B128" s="42"/>
      <c r="C128" s="43"/>
      <c r="D128" s="231" t="s">
        <v>274</v>
      </c>
      <c r="E128" s="43"/>
      <c r="F128" s="232" t="s">
        <v>628</v>
      </c>
      <c r="G128" s="43"/>
      <c r="H128" s="43"/>
      <c r="I128" s="233"/>
      <c r="J128" s="43"/>
      <c r="K128" s="43"/>
      <c r="L128" s="47"/>
      <c r="M128" s="234"/>
      <c r="N128" s="235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274</v>
      </c>
      <c r="AU128" s="19" t="s">
        <v>86</v>
      </c>
    </row>
    <row r="129" s="13" customFormat="1">
      <c r="A129" s="13"/>
      <c r="B129" s="236"/>
      <c r="C129" s="237"/>
      <c r="D129" s="238" t="s">
        <v>276</v>
      </c>
      <c r="E129" s="239" t="s">
        <v>218</v>
      </c>
      <c r="F129" s="240" t="s">
        <v>2510</v>
      </c>
      <c r="G129" s="237"/>
      <c r="H129" s="241">
        <v>146.91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276</v>
      </c>
      <c r="AU129" s="247" t="s">
        <v>86</v>
      </c>
      <c r="AV129" s="13" t="s">
        <v>86</v>
      </c>
      <c r="AW129" s="13" t="s">
        <v>39</v>
      </c>
      <c r="AX129" s="13" t="s">
        <v>77</v>
      </c>
      <c r="AY129" s="247" t="s">
        <v>266</v>
      </c>
    </row>
    <row r="130" s="13" customFormat="1">
      <c r="A130" s="13"/>
      <c r="B130" s="236"/>
      <c r="C130" s="237"/>
      <c r="D130" s="238" t="s">
        <v>276</v>
      </c>
      <c r="E130" s="239" t="s">
        <v>2511</v>
      </c>
      <c r="F130" s="240" t="s">
        <v>2512</v>
      </c>
      <c r="G130" s="237"/>
      <c r="H130" s="241">
        <v>-39.93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276</v>
      </c>
      <c r="AU130" s="247" t="s">
        <v>86</v>
      </c>
      <c r="AV130" s="13" t="s">
        <v>86</v>
      </c>
      <c r="AW130" s="13" t="s">
        <v>39</v>
      </c>
      <c r="AX130" s="13" t="s">
        <v>77</v>
      </c>
      <c r="AY130" s="247" t="s">
        <v>266</v>
      </c>
    </row>
    <row r="131" s="14" customFormat="1">
      <c r="A131" s="14"/>
      <c r="B131" s="259"/>
      <c r="C131" s="260"/>
      <c r="D131" s="238" t="s">
        <v>276</v>
      </c>
      <c r="E131" s="261" t="s">
        <v>32</v>
      </c>
      <c r="F131" s="262" t="s">
        <v>430</v>
      </c>
      <c r="G131" s="260"/>
      <c r="H131" s="263">
        <v>106.98</v>
      </c>
      <c r="I131" s="264"/>
      <c r="J131" s="260"/>
      <c r="K131" s="260"/>
      <c r="L131" s="265"/>
      <c r="M131" s="266"/>
      <c r="N131" s="267"/>
      <c r="O131" s="267"/>
      <c r="P131" s="267"/>
      <c r="Q131" s="267"/>
      <c r="R131" s="267"/>
      <c r="S131" s="267"/>
      <c r="T131" s="268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69" t="s">
        <v>276</v>
      </c>
      <c r="AU131" s="269" t="s">
        <v>86</v>
      </c>
      <c r="AV131" s="14" t="s">
        <v>98</v>
      </c>
      <c r="AW131" s="14" t="s">
        <v>39</v>
      </c>
      <c r="AX131" s="14" t="s">
        <v>84</v>
      </c>
      <c r="AY131" s="269" t="s">
        <v>266</v>
      </c>
    </row>
    <row r="132" s="2" customFormat="1" ht="16.5" customHeight="1">
      <c r="A132" s="41"/>
      <c r="B132" s="42"/>
      <c r="C132" s="248" t="s">
        <v>335</v>
      </c>
      <c r="D132" s="248" t="s">
        <v>336</v>
      </c>
      <c r="E132" s="249" t="s">
        <v>631</v>
      </c>
      <c r="F132" s="250" t="s">
        <v>632</v>
      </c>
      <c r="G132" s="251" t="s">
        <v>339</v>
      </c>
      <c r="H132" s="252">
        <v>218.785</v>
      </c>
      <c r="I132" s="253"/>
      <c r="J132" s="254">
        <f>ROUND(I132*H132,2)</f>
        <v>0</v>
      </c>
      <c r="K132" s="250" t="s">
        <v>272</v>
      </c>
      <c r="L132" s="255"/>
      <c r="M132" s="256" t="s">
        <v>32</v>
      </c>
      <c r="N132" s="257" t="s">
        <v>48</v>
      </c>
      <c r="O132" s="87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319</v>
      </c>
      <c r="AT132" s="229" t="s">
        <v>336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2513</v>
      </c>
    </row>
    <row r="133" s="13" customFormat="1">
      <c r="A133" s="13"/>
      <c r="B133" s="236"/>
      <c r="C133" s="237"/>
      <c r="D133" s="238" t="s">
        <v>276</v>
      </c>
      <c r="E133" s="239" t="s">
        <v>317</v>
      </c>
      <c r="F133" s="240" t="s">
        <v>2514</v>
      </c>
      <c r="G133" s="237"/>
      <c r="H133" s="241">
        <v>218.785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276</v>
      </c>
      <c r="AU133" s="247" t="s">
        <v>86</v>
      </c>
      <c r="AV133" s="13" t="s">
        <v>86</v>
      </c>
      <c r="AW133" s="13" t="s">
        <v>39</v>
      </c>
      <c r="AX133" s="13" t="s">
        <v>84</v>
      </c>
      <c r="AY133" s="247" t="s">
        <v>266</v>
      </c>
    </row>
    <row r="134" s="2" customFormat="1" ht="16.5" customHeight="1">
      <c r="A134" s="41"/>
      <c r="B134" s="42"/>
      <c r="C134" s="218" t="s">
        <v>8</v>
      </c>
      <c r="D134" s="218" t="s">
        <v>268</v>
      </c>
      <c r="E134" s="219" t="s">
        <v>2515</v>
      </c>
      <c r="F134" s="220" t="s">
        <v>2516</v>
      </c>
      <c r="G134" s="221" t="s">
        <v>281</v>
      </c>
      <c r="H134" s="222">
        <v>9.6359999999999992</v>
      </c>
      <c r="I134" s="223"/>
      <c r="J134" s="224">
        <f>ROUND(I134*H134,2)</f>
        <v>0</v>
      </c>
      <c r="K134" s="220" t="s">
        <v>272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268</v>
      </c>
      <c r="AU134" s="229" t="s">
        <v>86</v>
      </c>
      <c r="AY134" s="19" t="s">
        <v>266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2517</v>
      </c>
    </row>
    <row r="135" s="2" customFormat="1">
      <c r="A135" s="41"/>
      <c r="B135" s="42"/>
      <c r="C135" s="43"/>
      <c r="D135" s="231" t="s">
        <v>274</v>
      </c>
      <c r="E135" s="43"/>
      <c r="F135" s="232" t="s">
        <v>2518</v>
      </c>
      <c r="G135" s="43"/>
      <c r="H135" s="43"/>
      <c r="I135" s="233"/>
      <c r="J135" s="43"/>
      <c r="K135" s="43"/>
      <c r="L135" s="47"/>
      <c r="M135" s="234"/>
      <c r="N135" s="235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274</v>
      </c>
      <c r="AU135" s="19" t="s">
        <v>86</v>
      </c>
    </row>
    <row r="136" s="15" customFormat="1">
      <c r="A136" s="15"/>
      <c r="B136" s="273"/>
      <c r="C136" s="274"/>
      <c r="D136" s="238" t="s">
        <v>276</v>
      </c>
      <c r="E136" s="275" t="s">
        <v>32</v>
      </c>
      <c r="F136" s="276" t="s">
        <v>2519</v>
      </c>
      <c r="G136" s="274"/>
      <c r="H136" s="275" t="s">
        <v>32</v>
      </c>
      <c r="I136" s="277"/>
      <c r="J136" s="274"/>
      <c r="K136" s="274"/>
      <c r="L136" s="278"/>
      <c r="M136" s="279"/>
      <c r="N136" s="280"/>
      <c r="O136" s="280"/>
      <c r="P136" s="280"/>
      <c r="Q136" s="280"/>
      <c r="R136" s="280"/>
      <c r="S136" s="280"/>
      <c r="T136" s="281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82" t="s">
        <v>276</v>
      </c>
      <c r="AU136" s="282" t="s">
        <v>86</v>
      </c>
      <c r="AV136" s="15" t="s">
        <v>84</v>
      </c>
      <c r="AW136" s="15" t="s">
        <v>39</v>
      </c>
      <c r="AX136" s="15" t="s">
        <v>77</v>
      </c>
      <c r="AY136" s="282" t="s">
        <v>266</v>
      </c>
    </row>
    <row r="137" s="13" customFormat="1">
      <c r="A137" s="13"/>
      <c r="B137" s="236"/>
      <c r="C137" s="237"/>
      <c r="D137" s="238" t="s">
        <v>276</v>
      </c>
      <c r="E137" s="239" t="s">
        <v>32</v>
      </c>
      <c r="F137" s="240" t="s">
        <v>2520</v>
      </c>
      <c r="G137" s="237"/>
      <c r="H137" s="241">
        <v>9.6359999999999992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276</v>
      </c>
      <c r="AU137" s="247" t="s">
        <v>86</v>
      </c>
      <c r="AV137" s="13" t="s">
        <v>86</v>
      </c>
      <c r="AW137" s="13" t="s">
        <v>39</v>
      </c>
      <c r="AX137" s="13" t="s">
        <v>77</v>
      </c>
      <c r="AY137" s="247" t="s">
        <v>266</v>
      </c>
    </row>
    <row r="138" s="14" customFormat="1">
      <c r="A138" s="14"/>
      <c r="B138" s="259"/>
      <c r="C138" s="260"/>
      <c r="D138" s="238" t="s">
        <v>276</v>
      </c>
      <c r="E138" s="261" t="s">
        <v>32</v>
      </c>
      <c r="F138" s="262" t="s">
        <v>430</v>
      </c>
      <c r="G138" s="260"/>
      <c r="H138" s="263">
        <v>9.6359999999999992</v>
      </c>
      <c r="I138" s="264"/>
      <c r="J138" s="260"/>
      <c r="K138" s="260"/>
      <c r="L138" s="265"/>
      <c r="M138" s="266"/>
      <c r="N138" s="267"/>
      <c r="O138" s="267"/>
      <c r="P138" s="267"/>
      <c r="Q138" s="267"/>
      <c r="R138" s="267"/>
      <c r="S138" s="267"/>
      <c r="T138" s="26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9" t="s">
        <v>276</v>
      </c>
      <c r="AU138" s="269" t="s">
        <v>86</v>
      </c>
      <c r="AV138" s="14" t="s">
        <v>98</v>
      </c>
      <c r="AW138" s="14" t="s">
        <v>39</v>
      </c>
      <c r="AX138" s="14" t="s">
        <v>84</v>
      </c>
      <c r="AY138" s="269" t="s">
        <v>266</v>
      </c>
    </row>
    <row r="139" s="2" customFormat="1" ht="16.5" customHeight="1">
      <c r="A139" s="41"/>
      <c r="B139" s="42"/>
      <c r="C139" s="218" t="s">
        <v>345</v>
      </c>
      <c r="D139" s="218" t="s">
        <v>268</v>
      </c>
      <c r="E139" s="219" t="s">
        <v>364</v>
      </c>
      <c r="F139" s="220" t="s">
        <v>365</v>
      </c>
      <c r="G139" s="221" t="s">
        <v>271</v>
      </c>
      <c r="H139" s="222">
        <v>6.8399999999999999</v>
      </c>
      <c r="I139" s="223"/>
      <c r="J139" s="224">
        <f>ROUND(I139*H139,2)</f>
        <v>0</v>
      </c>
      <c r="K139" s="220" t="s">
        <v>272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268</v>
      </c>
      <c r="AU139" s="229" t="s">
        <v>86</v>
      </c>
      <c r="AY139" s="19" t="s">
        <v>266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2521</v>
      </c>
    </row>
    <row r="140" s="2" customFormat="1">
      <c r="A140" s="41"/>
      <c r="B140" s="42"/>
      <c r="C140" s="43"/>
      <c r="D140" s="231" t="s">
        <v>274</v>
      </c>
      <c r="E140" s="43"/>
      <c r="F140" s="232" t="s">
        <v>367</v>
      </c>
      <c r="G140" s="43"/>
      <c r="H140" s="43"/>
      <c r="I140" s="233"/>
      <c r="J140" s="43"/>
      <c r="K140" s="43"/>
      <c r="L140" s="47"/>
      <c r="M140" s="234"/>
      <c r="N140" s="235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274</v>
      </c>
      <c r="AU140" s="19" t="s">
        <v>86</v>
      </c>
    </row>
    <row r="141" s="15" customFormat="1">
      <c r="A141" s="15"/>
      <c r="B141" s="273"/>
      <c r="C141" s="274"/>
      <c r="D141" s="238" t="s">
        <v>276</v>
      </c>
      <c r="E141" s="275" t="s">
        <v>32</v>
      </c>
      <c r="F141" s="276" t="s">
        <v>2522</v>
      </c>
      <c r="G141" s="274"/>
      <c r="H141" s="275" t="s">
        <v>32</v>
      </c>
      <c r="I141" s="277"/>
      <c r="J141" s="274"/>
      <c r="K141" s="274"/>
      <c r="L141" s="278"/>
      <c r="M141" s="279"/>
      <c r="N141" s="280"/>
      <c r="O141" s="280"/>
      <c r="P141" s="280"/>
      <c r="Q141" s="280"/>
      <c r="R141" s="280"/>
      <c r="S141" s="280"/>
      <c r="T141" s="281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82" t="s">
        <v>276</v>
      </c>
      <c r="AU141" s="282" t="s">
        <v>86</v>
      </c>
      <c r="AV141" s="15" t="s">
        <v>84</v>
      </c>
      <c r="AW141" s="15" t="s">
        <v>39</v>
      </c>
      <c r="AX141" s="15" t="s">
        <v>77</v>
      </c>
      <c r="AY141" s="282" t="s">
        <v>266</v>
      </c>
    </row>
    <row r="142" s="13" customFormat="1">
      <c r="A142" s="13"/>
      <c r="B142" s="236"/>
      <c r="C142" s="237"/>
      <c r="D142" s="238" t="s">
        <v>276</v>
      </c>
      <c r="E142" s="239" t="s">
        <v>2523</v>
      </c>
      <c r="F142" s="240" t="s">
        <v>2524</v>
      </c>
      <c r="G142" s="237"/>
      <c r="H142" s="241">
        <v>6.8399999999999999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276</v>
      </c>
      <c r="AU142" s="247" t="s">
        <v>86</v>
      </c>
      <c r="AV142" s="13" t="s">
        <v>86</v>
      </c>
      <c r="AW142" s="13" t="s">
        <v>39</v>
      </c>
      <c r="AX142" s="13" t="s">
        <v>77</v>
      </c>
      <c r="AY142" s="247" t="s">
        <v>266</v>
      </c>
    </row>
    <row r="143" s="14" customFormat="1">
      <c r="A143" s="14"/>
      <c r="B143" s="259"/>
      <c r="C143" s="260"/>
      <c r="D143" s="238" t="s">
        <v>276</v>
      </c>
      <c r="E143" s="261" t="s">
        <v>32</v>
      </c>
      <c r="F143" s="262" t="s">
        <v>430</v>
      </c>
      <c r="G143" s="260"/>
      <c r="H143" s="263">
        <v>6.8399999999999999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9" t="s">
        <v>276</v>
      </c>
      <c r="AU143" s="269" t="s">
        <v>86</v>
      </c>
      <c r="AV143" s="14" t="s">
        <v>98</v>
      </c>
      <c r="AW143" s="14" t="s">
        <v>39</v>
      </c>
      <c r="AX143" s="14" t="s">
        <v>84</v>
      </c>
      <c r="AY143" s="269" t="s">
        <v>266</v>
      </c>
    </row>
    <row r="144" s="12" customFormat="1" ht="22.8" customHeight="1">
      <c r="A144" s="12"/>
      <c r="B144" s="202"/>
      <c r="C144" s="203"/>
      <c r="D144" s="204" t="s">
        <v>76</v>
      </c>
      <c r="E144" s="216" t="s">
        <v>93</v>
      </c>
      <c r="F144" s="216" t="s">
        <v>714</v>
      </c>
      <c r="G144" s="203"/>
      <c r="H144" s="203"/>
      <c r="I144" s="206"/>
      <c r="J144" s="217">
        <f>BK144</f>
        <v>0</v>
      </c>
      <c r="K144" s="203"/>
      <c r="L144" s="208"/>
      <c r="M144" s="209"/>
      <c r="N144" s="210"/>
      <c r="O144" s="210"/>
      <c r="P144" s="211">
        <f>SUM(P145:P250)</f>
        <v>0</v>
      </c>
      <c r="Q144" s="210"/>
      <c r="R144" s="211">
        <f>SUM(R145:R250)</f>
        <v>232.95175495000001</v>
      </c>
      <c r="S144" s="210"/>
      <c r="T144" s="212">
        <f>SUM(T145:T250)</f>
        <v>125.24845000000001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98</v>
      </c>
      <c r="AT144" s="214" t="s">
        <v>76</v>
      </c>
      <c r="AU144" s="214" t="s">
        <v>84</v>
      </c>
      <c r="AY144" s="213" t="s">
        <v>266</v>
      </c>
      <c r="BK144" s="215">
        <f>SUM(BK145:BK250)</f>
        <v>0</v>
      </c>
    </row>
    <row r="145" s="2" customFormat="1" ht="24.15" customHeight="1">
      <c r="A145" s="41"/>
      <c r="B145" s="42"/>
      <c r="C145" s="218" t="s">
        <v>350</v>
      </c>
      <c r="D145" s="218" t="s">
        <v>268</v>
      </c>
      <c r="E145" s="219" t="s">
        <v>2525</v>
      </c>
      <c r="F145" s="220" t="s">
        <v>2526</v>
      </c>
      <c r="G145" s="221" t="s">
        <v>452</v>
      </c>
      <c r="H145" s="222">
        <v>10</v>
      </c>
      <c r="I145" s="223"/>
      <c r="J145" s="224">
        <f>ROUND(I145*H145,2)</f>
        <v>0</v>
      </c>
      <c r="K145" s="220" t="s">
        <v>272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0.17488999999999999</v>
      </c>
      <c r="R145" s="227">
        <f>Q145*H145</f>
        <v>1.7488999999999999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86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2527</v>
      </c>
    </row>
    <row r="146" s="2" customFormat="1">
      <c r="A146" s="41"/>
      <c r="B146" s="42"/>
      <c r="C146" s="43"/>
      <c r="D146" s="231" t="s">
        <v>274</v>
      </c>
      <c r="E146" s="43"/>
      <c r="F146" s="232" t="s">
        <v>2528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274</v>
      </c>
      <c r="AU146" s="19" t="s">
        <v>86</v>
      </c>
    </row>
    <row r="147" s="2" customFormat="1" ht="21.75" customHeight="1">
      <c r="A147" s="41"/>
      <c r="B147" s="42"/>
      <c r="C147" s="248" t="s">
        <v>356</v>
      </c>
      <c r="D147" s="248" t="s">
        <v>336</v>
      </c>
      <c r="E147" s="249" t="s">
        <v>2529</v>
      </c>
      <c r="F147" s="250" t="s">
        <v>2530</v>
      </c>
      <c r="G147" s="251" t="s">
        <v>452</v>
      </c>
      <c r="H147" s="252">
        <v>10</v>
      </c>
      <c r="I147" s="253"/>
      <c r="J147" s="254">
        <f>ROUND(I147*H147,2)</f>
        <v>0</v>
      </c>
      <c r="K147" s="250" t="s">
        <v>272</v>
      </c>
      <c r="L147" s="255"/>
      <c r="M147" s="256" t="s">
        <v>32</v>
      </c>
      <c r="N147" s="257" t="s">
        <v>48</v>
      </c>
      <c r="O147" s="87"/>
      <c r="P147" s="227">
        <f>O147*H147</f>
        <v>0</v>
      </c>
      <c r="Q147" s="227">
        <v>0.0071000000000000004</v>
      </c>
      <c r="R147" s="227">
        <f>Q147*H147</f>
        <v>0.071000000000000008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319</v>
      </c>
      <c r="AT147" s="229" t="s">
        <v>336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2531</v>
      </c>
    </row>
    <row r="148" s="15" customFormat="1">
      <c r="A148" s="15"/>
      <c r="B148" s="273"/>
      <c r="C148" s="274"/>
      <c r="D148" s="238" t="s">
        <v>276</v>
      </c>
      <c r="E148" s="275" t="s">
        <v>32</v>
      </c>
      <c r="F148" s="276" t="s">
        <v>2532</v>
      </c>
      <c r="G148" s="274"/>
      <c r="H148" s="275" t="s">
        <v>32</v>
      </c>
      <c r="I148" s="277"/>
      <c r="J148" s="274"/>
      <c r="K148" s="274"/>
      <c r="L148" s="278"/>
      <c r="M148" s="279"/>
      <c r="N148" s="280"/>
      <c r="O148" s="280"/>
      <c r="P148" s="280"/>
      <c r="Q148" s="280"/>
      <c r="R148" s="280"/>
      <c r="S148" s="280"/>
      <c r="T148" s="281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82" t="s">
        <v>276</v>
      </c>
      <c r="AU148" s="282" t="s">
        <v>86</v>
      </c>
      <c r="AV148" s="15" t="s">
        <v>84</v>
      </c>
      <c r="AW148" s="15" t="s">
        <v>39</v>
      </c>
      <c r="AX148" s="15" t="s">
        <v>77</v>
      </c>
      <c r="AY148" s="282" t="s">
        <v>266</v>
      </c>
    </row>
    <row r="149" s="13" customFormat="1">
      <c r="A149" s="13"/>
      <c r="B149" s="236"/>
      <c r="C149" s="237"/>
      <c r="D149" s="238" t="s">
        <v>276</v>
      </c>
      <c r="E149" s="239" t="s">
        <v>1008</v>
      </c>
      <c r="F149" s="240" t="s">
        <v>2533</v>
      </c>
      <c r="G149" s="237"/>
      <c r="H149" s="241">
        <v>10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276</v>
      </c>
      <c r="AU149" s="247" t="s">
        <v>86</v>
      </c>
      <c r="AV149" s="13" t="s">
        <v>86</v>
      </c>
      <c r="AW149" s="13" t="s">
        <v>39</v>
      </c>
      <c r="AX149" s="13" t="s">
        <v>84</v>
      </c>
      <c r="AY149" s="247" t="s">
        <v>266</v>
      </c>
    </row>
    <row r="150" s="2" customFormat="1" ht="16.5" customHeight="1">
      <c r="A150" s="41"/>
      <c r="B150" s="42"/>
      <c r="C150" s="218" t="s">
        <v>363</v>
      </c>
      <c r="D150" s="218" t="s">
        <v>268</v>
      </c>
      <c r="E150" s="219" t="s">
        <v>2534</v>
      </c>
      <c r="F150" s="220" t="s">
        <v>2535</v>
      </c>
      <c r="G150" s="221" t="s">
        <v>452</v>
      </c>
      <c r="H150" s="222">
        <v>2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268</v>
      </c>
      <c r="AU150" s="229" t="s">
        <v>86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2536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2537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86</v>
      </c>
    </row>
    <row r="152" s="2" customFormat="1" ht="16.5" customHeight="1">
      <c r="A152" s="41"/>
      <c r="B152" s="42"/>
      <c r="C152" s="248" t="s">
        <v>370</v>
      </c>
      <c r="D152" s="248" t="s">
        <v>336</v>
      </c>
      <c r="E152" s="249" t="s">
        <v>2538</v>
      </c>
      <c r="F152" s="250" t="s">
        <v>2539</v>
      </c>
      <c r="G152" s="251" t="s">
        <v>452</v>
      </c>
      <c r="H152" s="252">
        <v>2</v>
      </c>
      <c r="I152" s="253"/>
      <c r="J152" s="254">
        <f>ROUND(I152*H152,2)</f>
        <v>0</v>
      </c>
      <c r="K152" s="250" t="s">
        <v>272</v>
      </c>
      <c r="L152" s="255"/>
      <c r="M152" s="256" t="s">
        <v>32</v>
      </c>
      <c r="N152" s="257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319</v>
      </c>
      <c r="AT152" s="229" t="s">
        <v>336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2540</v>
      </c>
    </row>
    <row r="153" s="2" customFormat="1" ht="16.5" customHeight="1">
      <c r="A153" s="41"/>
      <c r="B153" s="42"/>
      <c r="C153" s="218" t="s">
        <v>377</v>
      </c>
      <c r="D153" s="218" t="s">
        <v>268</v>
      </c>
      <c r="E153" s="219" t="s">
        <v>2541</v>
      </c>
      <c r="F153" s="220" t="s">
        <v>2542</v>
      </c>
      <c r="G153" s="221" t="s">
        <v>452</v>
      </c>
      <c r="H153" s="222">
        <v>9</v>
      </c>
      <c r="I153" s="223"/>
      <c r="J153" s="224">
        <f>ROUND(I153*H153,2)</f>
        <v>0</v>
      </c>
      <c r="K153" s="220" t="s">
        <v>272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0.0011999999999999999</v>
      </c>
      <c r="R153" s="227">
        <f>Q153*H153</f>
        <v>0.010799999999999999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268</v>
      </c>
      <c r="AU153" s="229" t="s">
        <v>86</v>
      </c>
      <c r="AY153" s="19" t="s">
        <v>266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2543</v>
      </c>
    </row>
    <row r="154" s="2" customFormat="1">
      <c r="A154" s="41"/>
      <c r="B154" s="42"/>
      <c r="C154" s="43"/>
      <c r="D154" s="231" t="s">
        <v>274</v>
      </c>
      <c r="E154" s="43"/>
      <c r="F154" s="232" t="s">
        <v>2544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274</v>
      </c>
      <c r="AU154" s="19" t="s">
        <v>86</v>
      </c>
    </row>
    <row r="155" s="2" customFormat="1" ht="16.5" customHeight="1">
      <c r="A155" s="41"/>
      <c r="B155" s="42"/>
      <c r="C155" s="248" t="s">
        <v>384</v>
      </c>
      <c r="D155" s="248" t="s">
        <v>336</v>
      </c>
      <c r="E155" s="249" t="s">
        <v>2545</v>
      </c>
      <c r="F155" s="250" t="s">
        <v>2546</v>
      </c>
      <c r="G155" s="251" t="s">
        <v>452</v>
      </c>
      <c r="H155" s="252">
        <v>9</v>
      </c>
      <c r="I155" s="253"/>
      <c r="J155" s="254">
        <f>ROUND(I155*H155,2)</f>
        <v>0</v>
      </c>
      <c r="K155" s="250" t="s">
        <v>272</v>
      </c>
      <c r="L155" s="255"/>
      <c r="M155" s="256" t="s">
        <v>32</v>
      </c>
      <c r="N155" s="257" t="s">
        <v>48</v>
      </c>
      <c r="O155" s="87"/>
      <c r="P155" s="227">
        <f>O155*H155</f>
        <v>0</v>
      </c>
      <c r="Q155" s="227">
        <v>0.066000000000000003</v>
      </c>
      <c r="R155" s="227">
        <f>Q155*H155</f>
        <v>0.59400000000000008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319</v>
      </c>
      <c r="AT155" s="229" t="s">
        <v>336</v>
      </c>
      <c r="AU155" s="229" t="s">
        <v>86</v>
      </c>
      <c r="AY155" s="19" t="s">
        <v>266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2547</v>
      </c>
    </row>
    <row r="156" s="15" customFormat="1">
      <c r="A156" s="15"/>
      <c r="B156" s="273"/>
      <c r="C156" s="274"/>
      <c r="D156" s="238" t="s">
        <v>276</v>
      </c>
      <c r="E156" s="275" t="s">
        <v>32</v>
      </c>
      <c r="F156" s="276" t="s">
        <v>2532</v>
      </c>
      <c r="G156" s="274"/>
      <c r="H156" s="275" t="s">
        <v>32</v>
      </c>
      <c r="I156" s="277"/>
      <c r="J156" s="274"/>
      <c r="K156" s="274"/>
      <c r="L156" s="278"/>
      <c r="M156" s="279"/>
      <c r="N156" s="280"/>
      <c r="O156" s="280"/>
      <c r="P156" s="280"/>
      <c r="Q156" s="280"/>
      <c r="R156" s="280"/>
      <c r="S156" s="280"/>
      <c r="T156" s="281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2" t="s">
        <v>276</v>
      </c>
      <c r="AU156" s="282" t="s">
        <v>86</v>
      </c>
      <c r="AV156" s="15" t="s">
        <v>84</v>
      </c>
      <c r="AW156" s="15" t="s">
        <v>39</v>
      </c>
      <c r="AX156" s="15" t="s">
        <v>77</v>
      </c>
      <c r="AY156" s="282" t="s">
        <v>266</v>
      </c>
    </row>
    <row r="157" s="13" customFormat="1">
      <c r="A157" s="13"/>
      <c r="B157" s="236"/>
      <c r="C157" s="237"/>
      <c r="D157" s="238" t="s">
        <v>276</v>
      </c>
      <c r="E157" s="239" t="s">
        <v>562</v>
      </c>
      <c r="F157" s="240" t="s">
        <v>2548</v>
      </c>
      <c r="G157" s="237"/>
      <c r="H157" s="241">
        <v>9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276</v>
      </c>
      <c r="AU157" s="247" t="s">
        <v>86</v>
      </c>
      <c r="AV157" s="13" t="s">
        <v>86</v>
      </c>
      <c r="AW157" s="13" t="s">
        <v>39</v>
      </c>
      <c r="AX157" s="13" t="s">
        <v>84</v>
      </c>
      <c r="AY157" s="247" t="s">
        <v>266</v>
      </c>
    </row>
    <row r="158" s="2" customFormat="1" ht="24.15" customHeight="1">
      <c r="A158" s="41"/>
      <c r="B158" s="42"/>
      <c r="C158" s="218" t="s">
        <v>390</v>
      </c>
      <c r="D158" s="218" t="s">
        <v>268</v>
      </c>
      <c r="E158" s="219" t="s">
        <v>2549</v>
      </c>
      <c r="F158" s="220" t="s">
        <v>2550</v>
      </c>
      <c r="G158" s="221" t="s">
        <v>336</v>
      </c>
      <c r="H158" s="222">
        <v>18</v>
      </c>
      <c r="I158" s="223"/>
      <c r="J158" s="224">
        <f>ROUND(I158*H158,2)</f>
        <v>0</v>
      </c>
      <c r="K158" s="220" t="s">
        <v>272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268</v>
      </c>
      <c r="AU158" s="229" t="s">
        <v>86</v>
      </c>
      <c r="AY158" s="19" t="s">
        <v>266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2551</v>
      </c>
    </row>
    <row r="159" s="2" customFormat="1">
      <c r="A159" s="41"/>
      <c r="B159" s="42"/>
      <c r="C159" s="43"/>
      <c r="D159" s="231" t="s">
        <v>274</v>
      </c>
      <c r="E159" s="43"/>
      <c r="F159" s="232" t="s">
        <v>2552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274</v>
      </c>
      <c r="AU159" s="19" t="s">
        <v>86</v>
      </c>
    </row>
    <row r="160" s="15" customFormat="1">
      <c r="A160" s="15"/>
      <c r="B160" s="273"/>
      <c r="C160" s="274"/>
      <c r="D160" s="238" t="s">
        <v>276</v>
      </c>
      <c r="E160" s="275" t="s">
        <v>32</v>
      </c>
      <c r="F160" s="276" t="s">
        <v>2532</v>
      </c>
      <c r="G160" s="274"/>
      <c r="H160" s="275" t="s">
        <v>32</v>
      </c>
      <c r="I160" s="277"/>
      <c r="J160" s="274"/>
      <c r="K160" s="274"/>
      <c r="L160" s="278"/>
      <c r="M160" s="279"/>
      <c r="N160" s="280"/>
      <c r="O160" s="280"/>
      <c r="P160" s="280"/>
      <c r="Q160" s="280"/>
      <c r="R160" s="280"/>
      <c r="S160" s="280"/>
      <c r="T160" s="281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82" t="s">
        <v>276</v>
      </c>
      <c r="AU160" s="282" t="s">
        <v>86</v>
      </c>
      <c r="AV160" s="15" t="s">
        <v>84</v>
      </c>
      <c r="AW160" s="15" t="s">
        <v>39</v>
      </c>
      <c r="AX160" s="15" t="s">
        <v>77</v>
      </c>
      <c r="AY160" s="282" t="s">
        <v>266</v>
      </c>
    </row>
    <row r="161" s="13" customFormat="1">
      <c r="A161" s="13"/>
      <c r="B161" s="236"/>
      <c r="C161" s="237"/>
      <c r="D161" s="238" t="s">
        <v>276</v>
      </c>
      <c r="E161" s="239" t="s">
        <v>361</v>
      </c>
      <c r="F161" s="240" t="s">
        <v>2553</v>
      </c>
      <c r="G161" s="237"/>
      <c r="H161" s="241">
        <v>18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276</v>
      </c>
      <c r="AU161" s="247" t="s">
        <v>86</v>
      </c>
      <c r="AV161" s="13" t="s">
        <v>86</v>
      </c>
      <c r="AW161" s="13" t="s">
        <v>39</v>
      </c>
      <c r="AX161" s="13" t="s">
        <v>84</v>
      </c>
      <c r="AY161" s="247" t="s">
        <v>266</v>
      </c>
    </row>
    <row r="162" s="2" customFormat="1" ht="24.15" customHeight="1">
      <c r="A162" s="41"/>
      <c r="B162" s="42"/>
      <c r="C162" s="248" t="s">
        <v>7</v>
      </c>
      <c r="D162" s="248" t="s">
        <v>336</v>
      </c>
      <c r="E162" s="249" t="s">
        <v>2554</v>
      </c>
      <c r="F162" s="250" t="s">
        <v>2555</v>
      </c>
      <c r="G162" s="251" t="s">
        <v>452</v>
      </c>
      <c r="H162" s="252">
        <v>9</v>
      </c>
      <c r="I162" s="253"/>
      <c r="J162" s="254">
        <f>ROUND(I162*H162,2)</f>
        <v>0</v>
      </c>
      <c r="K162" s="250" t="s">
        <v>272</v>
      </c>
      <c r="L162" s="255"/>
      <c r="M162" s="256" t="s">
        <v>32</v>
      </c>
      <c r="N162" s="257" t="s">
        <v>48</v>
      </c>
      <c r="O162" s="87"/>
      <c r="P162" s="227">
        <f>O162*H162</f>
        <v>0</v>
      </c>
      <c r="Q162" s="227">
        <v>0.019099999999999999</v>
      </c>
      <c r="R162" s="227">
        <f>Q162*H162</f>
        <v>0.1719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319</v>
      </c>
      <c r="AT162" s="229" t="s">
        <v>336</v>
      </c>
      <c r="AU162" s="229" t="s">
        <v>86</v>
      </c>
      <c r="AY162" s="19" t="s">
        <v>266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2556</v>
      </c>
    </row>
    <row r="163" s="2" customFormat="1" ht="16.5" customHeight="1">
      <c r="A163" s="41"/>
      <c r="B163" s="42"/>
      <c r="C163" s="218" t="s">
        <v>401</v>
      </c>
      <c r="D163" s="218" t="s">
        <v>268</v>
      </c>
      <c r="E163" s="219" t="s">
        <v>2557</v>
      </c>
      <c r="F163" s="220" t="s">
        <v>2558</v>
      </c>
      <c r="G163" s="221" t="s">
        <v>452</v>
      </c>
      <c r="H163" s="222">
        <v>1</v>
      </c>
      <c r="I163" s="223"/>
      <c r="J163" s="224">
        <f>ROUND(I163*H163,2)</f>
        <v>0</v>
      </c>
      <c r="K163" s="220" t="s">
        <v>272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98</v>
      </c>
      <c r="AT163" s="229" t="s">
        <v>268</v>
      </c>
      <c r="AU163" s="229" t="s">
        <v>86</v>
      </c>
      <c r="AY163" s="19" t="s">
        <v>266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2559</v>
      </c>
    </row>
    <row r="164" s="2" customFormat="1">
      <c r="A164" s="41"/>
      <c r="B164" s="42"/>
      <c r="C164" s="43"/>
      <c r="D164" s="231" t="s">
        <v>274</v>
      </c>
      <c r="E164" s="43"/>
      <c r="F164" s="232" t="s">
        <v>2560</v>
      </c>
      <c r="G164" s="43"/>
      <c r="H164" s="43"/>
      <c r="I164" s="233"/>
      <c r="J164" s="43"/>
      <c r="K164" s="43"/>
      <c r="L164" s="47"/>
      <c r="M164" s="234"/>
      <c r="N164" s="235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19" t="s">
        <v>274</v>
      </c>
      <c r="AU164" s="19" t="s">
        <v>86</v>
      </c>
    </row>
    <row r="165" s="15" customFormat="1">
      <c r="A165" s="15"/>
      <c r="B165" s="273"/>
      <c r="C165" s="274"/>
      <c r="D165" s="238" t="s">
        <v>276</v>
      </c>
      <c r="E165" s="275" t="s">
        <v>32</v>
      </c>
      <c r="F165" s="276" t="s">
        <v>2532</v>
      </c>
      <c r="G165" s="274"/>
      <c r="H165" s="275" t="s">
        <v>32</v>
      </c>
      <c r="I165" s="277"/>
      <c r="J165" s="274"/>
      <c r="K165" s="274"/>
      <c r="L165" s="278"/>
      <c r="M165" s="279"/>
      <c r="N165" s="280"/>
      <c r="O165" s="280"/>
      <c r="P165" s="280"/>
      <c r="Q165" s="280"/>
      <c r="R165" s="280"/>
      <c r="S165" s="280"/>
      <c r="T165" s="281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82" t="s">
        <v>276</v>
      </c>
      <c r="AU165" s="282" t="s">
        <v>86</v>
      </c>
      <c r="AV165" s="15" t="s">
        <v>84</v>
      </c>
      <c r="AW165" s="15" t="s">
        <v>39</v>
      </c>
      <c r="AX165" s="15" t="s">
        <v>77</v>
      </c>
      <c r="AY165" s="282" t="s">
        <v>266</v>
      </c>
    </row>
    <row r="166" s="13" customFormat="1">
      <c r="A166" s="13"/>
      <c r="B166" s="236"/>
      <c r="C166" s="237"/>
      <c r="D166" s="238" t="s">
        <v>276</v>
      </c>
      <c r="E166" s="239" t="s">
        <v>375</v>
      </c>
      <c r="F166" s="240" t="s">
        <v>2561</v>
      </c>
      <c r="G166" s="237"/>
      <c r="H166" s="241">
        <v>1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276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266</v>
      </c>
    </row>
    <row r="167" s="2" customFormat="1" ht="16.5" customHeight="1">
      <c r="A167" s="41"/>
      <c r="B167" s="42"/>
      <c r="C167" s="218" t="s">
        <v>408</v>
      </c>
      <c r="D167" s="218" t="s">
        <v>268</v>
      </c>
      <c r="E167" s="219" t="s">
        <v>2562</v>
      </c>
      <c r="F167" s="220" t="s">
        <v>2563</v>
      </c>
      <c r="G167" s="221" t="s">
        <v>336</v>
      </c>
      <c r="H167" s="222">
        <v>18</v>
      </c>
      <c r="I167" s="223"/>
      <c r="J167" s="224">
        <f>ROUND(I167*H167,2)</f>
        <v>0</v>
      </c>
      <c r="K167" s="220" t="s">
        <v>272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268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2564</v>
      </c>
    </row>
    <row r="168" s="2" customFormat="1">
      <c r="A168" s="41"/>
      <c r="B168" s="42"/>
      <c r="C168" s="43"/>
      <c r="D168" s="231" t="s">
        <v>274</v>
      </c>
      <c r="E168" s="43"/>
      <c r="F168" s="232" t="s">
        <v>2565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274</v>
      </c>
      <c r="AU168" s="19" t="s">
        <v>86</v>
      </c>
    </row>
    <row r="169" s="2" customFormat="1" ht="16.5" customHeight="1">
      <c r="A169" s="41"/>
      <c r="B169" s="42"/>
      <c r="C169" s="248" t="s">
        <v>413</v>
      </c>
      <c r="D169" s="248" t="s">
        <v>336</v>
      </c>
      <c r="E169" s="249" t="s">
        <v>2566</v>
      </c>
      <c r="F169" s="250" t="s">
        <v>2567</v>
      </c>
      <c r="G169" s="251" t="s">
        <v>336</v>
      </c>
      <c r="H169" s="252">
        <v>18</v>
      </c>
      <c r="I169" s="253"/>
      <c r="J169" s="254">
        <f>ROUND(I169*H169,2)</f>
        <v>0</v>
      </c>
      <c r="K169" s="250" t="s">
        <v>272</v>
      </c>
      <c r="L169" s="255"/>
      <c r="M169" s="256" t="s">
        <v>32</v>
      </c>
      <c r="N169" s="257" t="s">
        <v>48</v>
      </c>
      <c r="O169" s="87"/>
      <c r="P169" s="227">
        <f>O169*H169</f>
        <v>0</v>
      </c>
      <c r="Q169" s="227">
        <v>0.00010000000000000001</v>
      </c>
      <c r="R169" s="227">
        <f>Q169*H169</f>
        <v>0.0018000000000000002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319</v>
      </c>
      <c r="AT169" s="229" t="s">
        <v>336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2568</v>
      </c>
    </row>
    <row r="170" s="15" customFormat="1">
      <c r="A170" s="15"/>
      <c r="B170" s="273"/>
      <c r="C170" s="274"/>
      <c r="D170" s="238" t="s">
        <v>276</v>
      </c>
      <c r="E170" s="275" t="s">
        <v>32</v>
      </c>
      <c r="F170" s="276" t="s">
        <v>2532</v>
      </c>
      <c r="G170" s="274"/>
      <c r="H170" s="275" t="s">
        <v>32</v>
      </c>
      <c r="I170" s="277"/>
      <c r="J170" s="274"/>
      <c r="K170" s="274"/>
      <c r="L170" s="278"/>
      <c r="M170" s="279"/>
      <c r="N170" s="280"/>
      <c r="O170" s="280"/>
      <c r="P170" s="280"/>
      <c r="Q170" s="280"/>
      <c r="R170" s="280"/>
      <c r="S170" s="280"/>
      <c r="T170" s="281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82" t="s">
        <v>276</v>
      </c>
      <c r="AU170" s="282" t="s">
        <v>86</v>
      </c>
      <c r="AV170" s="15" t="s">
        <v>84</v>
      </c>
      <c r="AW170" s="15" t="s">
        <v>39</v>
      </c>
      <c r="AX170" s="15" t="s">
        <v>77</v>
      </c>
      <c r="AY170" s="282" t="s">
        <v>266</v>
      </c>
    </row>
    <row r="171" s="13" customFormat="1">
      <c r="A171" s="13"/>
      <c r="B171" s="236"/>
      <c r="C171" s="237"/>
      <c r="D171" s="238" t="s">
        <v>276</v>
      </c>
      <c r="E171" s="239" t="s">
        <v>719</v>
      </c>
      <c r="F171" s="240" t="s">
        <v>2553</v>
      </c>
      <c r="G171" s="237"/>
      <c r="H171" s="241">
        <v>18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276</v>
      </c>
      <c r="AU171" s="247" t="s">
        <v>86</v>
      </c>
      <c r="AV171" s="13" t="s">
        <v>86</v>
      </c>
      <c r="AW171" s="13" t="s">
        <v>39</v>
      </c>
      <c r="AX171" s="13" t="s">
        <v>84</v>
      </c>
      <c r="AY171" s="247" t="s">
        <v>266</v>
      </c>
    </row>
    <row r="172" s="2" customFormat="1" ht="16.5" customHeight="1">
      <c r="A172" s="41"/>
      <c r="B172" s="42"/>
      <c r="C172" s="218" t="s">
        <v>420</v>
      </c>
      <c r="D172" s="218" t="s">
        <v>268</v>
      </c>
      <c r="E172" s="219" t="s">
        <v>2569</v>
      </c>
      <c r="F172" s="220" t="s">
        <v>2570</v>
      </c>
      <c r="G172" s="221" t="s">
        <v>452</v>
      </c>
      <c r="H172" s="222">
        <v>7</v>
      </c>
      <c r="I172" s="223"/>
      <c r="J172" s="224">
        <f>ROUND(I172*H172,2)</f>
        <v>0</v>
      </c>
      <c r="K172" s="220" t="s">
        <v>272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268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2571</v>
      </c>
    </row>
    <row r="173" s="2" customFormat="1">
      <c r="A173" s="41"/>
      <c r="B173" s="42"/>
      <c r="C173" s="43"/>
      <c r="D173" s="231" t="s">
        <v>274</v>
      </c>
      <c r="E173" s="43"/>
      <c r="F173" s="232" t="s">
        <v>2572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274</v>
      </c>
      <c r="AU173" s="19" t="s">
        <v>86</v>
      </c>
    </row>
    <row r="174" s="2" customFormat="1" ht="24.15" customHeight="1">
      <c r="A174" s="41"/>
      <c r="B174" s="42"/>
      <c r="C174" s="248" t="s">
        <v>431</v>
      </c>
      <c r="D174" s="248" t="s">
        <v>336</v>
      </c>
      <c r="E174" s="249" t="s">
        <v>2573</v>
      </c>
      <c r="F174" s="250" t="s">
        <v>2574</v>
      </c>
      <c r="G174" s="251" t="s">
        <v>452</v>
      </c>
      <c r="H174" s="252">
        <v>7</v>
      </c>
      <c r="I174" s="253"/>
      <c r="J174" s="254">
        <f>ROUND(I174*H174,2)</f>
        <v>0</v>
      </c>
      <c r="K174" s="250" t="s">
        <v>272</v>
      </c>
      <c r="L174" s="255"/>
      <c r="M174" s="256" t="s">
        <v>32</v>
      </c>
      <c r="N174" s="257" t="s">
        <v>48</v>
      </c>
      <c r="O174" s="87"/>
      <c r="P174" s="227">
        <f>O174*H174</f>
        <v>0</v>
      </c>
      <c r="Q174" s="227">
        <v>0.0015</v>
      </c>
      <c r="R174" s="227">
        <f>Q174*H174</f>
        <v>0.010500000000000001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319</v>
      </c>
      <c r="AT174" s="229" t="s">
        <v>336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2575</v>
      </c>
    </row>
    <row r="175" s="15" customFormat="1">
      <c r="A175" s="15"/>
      <c r="B175" s="273"/>
      <c r="C175" s="274"/>
      <c r="D175" s="238" t="s">
        <v>276</v>
      </c>
      <c r="E175" s="275" t="s">
        <v>32</v>
      </c>
      <c r="F175" s="276" t="s">
        <v>2532</v>
      </c>
      <c r="G175" s="274"/>
      <c r="H175" s="275" t="s">
        <v>32</v>
      </c>
      <c r="I175" s="277"/>
      <c r="J175" s="274"/>
      <c r="K175" s="274"/>
      <c r="L175" s="278"/>
      <c r="M175" s="279"/>
      <c r="N175" s="280"/>
      <c r="O175" s="280"/>
      <c r="P175" s="280"/>
      <c r="Q175" s="280"/>
      <c r="R175" s="280"/>
      <c r="S175" s="280"/>
      <c r="T175" s="281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82" t="s">
        <v>276</v>
      </c>
      <c r="AU175" s="282" t="s">
        <v>86</v>
      </c>
      <c r="AV175" s="15" t="s">
        <v>84</v>
      </c>
      <c r="AW175" s="15" t="s">
        <v>39</v>
      </c>
      <c r="AX175" s="15" t="s">
        <v>77</v>
      </c>
      <c r="AY175" s="282" t="s">
        <v>266</v>
      </c>
    </row>
    <row r="176" s="13" customFormat="1">
      <c r="A176" s="13"/>
      <c r="B176" s="236"/>
      <c r="C176" s="237"/>
      <c r="D176" s="238" t="s">
        <v>276</v>
      </c>
      <c r="E176" s="239" t="s">
        <v>399</v>
      </c>
      <c r="F176" s="240" t="s">
        <v>2576</v>
      </c>
      <c r="G176" s="237"/>
      <c r="H176" s="241">
        <v>7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276</v>
      </c>
      <c r="AU176" s="247" t="s">
        <v>86</v>
      </c>
      <c r="AV176" s="13" t="s">
        <v>86</v>
      </c>
      <c r="AW176" s="13" t="s">
        <v>39</v>
      </c>
      <c r="AX176" s="13" t="s">
        <v>84</v>
      </c>
      <c r="AY176" s="247" t="s">
        <v>266</v>
      </c>
    </row>
    <row r="177" s="2" customFormat="1" ht="21.75" customHeight="1">
      <c r="A177" s="41"/>
      <c r="B177" s="42"/>
      <c r="C177" s="218" t="s">
        <v>436</v>
      </c>
      <c r="D177" s="218" t="s">
        <v>268</v>
      </c>
      <c r="E177" s="219" t="s">
        <v>2577</v>
      </c>
      <c r="F177" s="220" t="s">
        <v>2578</v>
      </c>
      <c r="G177" s="221" t="s">
        <v>271</v>
      </c>
      <c r="H177" s="222">
        <v>70.564999999999998</v>
      </c>
      <c r="I177" s="223"/>
      <c r="J177" s="224">
        <f>ROUND(I177*H177,2)</f>
        <v>0</v>
      </c>
      <c r="K177" s="220" t="s">
        <v>272</v>
      </c>
      <c r="L177" s="47"/>
      <c r="M177" s="225" t="s">
        <v>32</v>
      </c>
      <c r="N177" s="226" t="s">
        <v>48</v>
      </c>
      <c r="O177" s="87"/>
      <c r="P177" s="227">
        <f>O177*H177</f>
        <v>0</v>
      </c>
      <c r="Q177" s="227">
        <v>0.0031199999999999999</v>
      </c>
      <c r="R177" s="227">
        <f>Q177*H177</f>
        <v>0.22016279999999999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98</v>
      </c>
      <c r="AT177" s="229" t="s">
        <v>268</v>
      </c>
      <c r="AU177" s="229" t="s">
        <v>86</v>
      </c>
      <c r="AY177" s="19" t="s">
        <v>266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2579</v>
      </c>
    </row>
    <row r="178" s="2" customFormat="1">
      <c r="A178" s="41"/>
      <c r="B178" s="42"/>
      <c r="C178" s="43"/>
      <c r="D178" s="231" t="s">
        <v>274</v>
      </c>
      <c r="E178" s="43"/>
      <c r="F178" s="232" t="s">
        <v>2580</v>
      </c>
      <c r="G178" s="43"/>
      <c r="H178" s="43"/>
      <c r="I178" s="233"/>
      <c r="J178" s="43"/>
      <c r="K178" s="43"/>
      <c r="L178" s="47"/>
      <c r="M178" s="234"/>
      <c r="N178" s="235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19" t="s">
        <v>274</v>
      </c>
      <c r="AU178" s="19" t="s">
        <v>86</v>
      </c>
    </row>
    <row r="179" s="2" customFormat="1" ht="21.75" customHeight="1">
      <c r="A179" s="41"/>
      <c r="B179" s="42"/>
      <c r="C179" s="218" t="s">
        <v>2099</v>
      </c>
      <c r="D179" s="258" t="s">
        <v>268</v>
      </c>
      <c r="E179" s="219" t="s">
        <v>2581</v>
      </c>
      <c r="F179" s="220" t="s">
        <v>2582</v>
      </c>
      <c r="G179" s="221" t="s">
        <v>271</v>
      </c>
      <c r="H179" s="222">
        <v>70.564999999999998</v>
      </c>
      <c r="I179" s="223"/>
      <c r="J179" s="224">
        <f>ROUND(I179*H179,2)</f>
        <v>0</v>
      </c>
      <c r="K179" s="220" t="s">
        <v>428</v>
      </c>
      <c r="L179" s="47"/>
      <c r="M179" s="225" t="s">
        <v>32</v>
      </c>
      <c r="N179" s="226" t="s">
        <v>48</v>
      </c>
      <c r="O179" s="87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9" t="s">
        <v>98</v>
      </c>
      <c r="AT179" s="229" t="s">
        <v>268</v>
      </c>
      <c r="AU179" s="229" t="s">
        <v>86</v>
      </c>
      <c r="AY179" s="19" t="s">
        <v>266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19" t="s">
        <v>84</v>
      </c>
      <c r="BK179" s="230">
        <f>ROUND(I179*H179,2)</f>
        <v>0</v>
      </c>
      <c r="BL179" s="19" t="s">
        <v>98</v>
      </c>
      <c r="BM179" s="229" t="s">
        <v>2583</v>
      </c>
    </row>
    <row r="180" s="15" customFormat="1">
      <c r="A180" s="15"/>
      <c r="B180" s="273"/>
      <c r="C180" s="274"/>
      <c r="D180" s="238" t="s">
        <v>276</v>
      </c>
      <c r="E180" s="275" t="s">
        <v>32</v>
      </c>
      <c r="F180" s="276" t="s">
        <v>2584</v>
      </c>
      <c r="G180" s="274"/>
      <c r="H180" s="275" t="s">
        <v>32</v>
      </c>
      <c r="I180" s="277"/>
      <c r="J180" s="274"/>
      <c r="K180" s="274"/>
      <c r="L180" s="278"/>
      <c r="M180" s="279"/>
      <c r="N180" s="280"/>
      <c r="O180" s="280"/>
      <c r="P180" s="280"/>
      <c r="Q180" s="280"/>
      <c r="R180" s="280"/>
      <c r="S180" s="280"/>
      <c r="T180" s="281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82" t="s">
        <v>276</v>
      </c>
      <c r="AU180" s="282" t="s">
        <v>86</v>
      </c>
      <c r="AV180" s="15" t="s">
        <v>84</v>
      </c>
      <c r="AW180" s="15" t="s">
        <v>39</v>
      </c>
      <c r="AX180" s="15" t="s">
        <v>77</v>
      </c>
      <c r="AY180" s="282" t="s">
        <v>266</v>
      </c>
    </row>
    <row r="181" s="13" customFormat="1">
      <c r="A181" s="13"/>
      <c r="B181" s="236"/>
      <c r="C181" s="237"/>
      <c r="D181" s="238" t="s">
        <v>276</v>
      </c>
      <c r="E181" s="239" t="s">
        <v>32</v>
      </c>
      <c r="F181" s="240" t="s">
        <v>2585</v>
      </c>
      <c r="G181" s="237"/>
      <c r="H181" s="241">
        <v>65.685000000000002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276</v>
      </c>
      <c r="AU181" s="247" t="s">
        <v>86</v>
      </c>
      <c r="AV181" s="13" t="s">
        <v>86</v>
      </c>
      <c r="AW181" s="13" t="s">
        <v>39</v>
      </c>
      <c r="AX181" s="13" t="s">
        <v>77</v>
      </c>
      <c r="AY181" s="247" t="s">
        <v>266</v>
      </c>
    </row>
    <row r="182" s="13" customFormat="1">
      <c r="A182" s="13"/>
      <c r="B182" s="236"/>
      <c r="C182" s="237"/>
      <c r="D182" s="238" t="s">
        <v>276</v>
      </c>
      <c r="E182" s="239" t="s">
        <v>32</v>
      </c>
      <c r="F182" s="240" t="s">
        <v>2586</v>
      </c>
      <c r="G182" s="237"/>
      <c r="H182" s="241">
        <v>4.8799999999999999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276</v>
      </c>
      <c r="AU182" s="247" t="s">
        <v>86</v>
      </c>
      <c r="AV182" s="13" t="s">
        <v>86</v>
      </c>
      <c r="AW182" s="13" t="s">
        <v>39</v>
      </c>
      <c r="AX182" s="13" t="s">
        <v>77</v>
      </c>
      <c r="AY182" s="247" t="s">
        <v>266</v>
      </c>
    </row>
    <row r="183" s="15" customFormat="1">
      <c r="A183" s="15"/>
      <c r="B183" s="273"/>
      <c r="C183" s="274"/>
      <c r="D183" s="238" t="s">
        <v>276</v>
      </c>
      <c r="E183" s="275" t="s">
        <v>32</v>
      </c>
      <c r="F183" s="276" t="s">
        <v>2587</v>
      </c>
      <c r="G183" s="274"/>
      <c r="H183" s="275" t="s">
        <v>32</v>
      </c>
      <c r="I183" s="277"/>
      <c r="J183" s="274"/>
      <c r="K183" s="274"/>
      <c r="L183" s="278"/>
      <c r="M183" s="279"/>
      <c r="N183" s="280"/>
      <c r="O183" s="280"/>
      <c r="P183" s="280"/>
      <c r="Q183" s="280"/>
      <c r="R183" s="280"/>
      <c r="S183" s="280"/>
      <c r="T183" s="281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82" t="s">
        <v>276</v>
      </c>
      <c r="AU183" s="282" t="s">
        <v>86</v>
      </c>
      <c r="AV183" s="15" t="s">
        <v>84</v>
      </c>
      <c r="AW183" s="15" t="s">
        <v>39</v>
      </c>
      <c r="AX183" s="15" t="s">
        <v>77</v>
      </c>
      <c r="AY183" s="282" t="s">
        <v>266</v>
      </c>
    </row>
    <row r="184" s="14" customFormat="1">
      <c r="A184" s="14"/>
      <c r="B184" s="259"/>
      <c r="C184" s="260"/>
      <c r="D184" s="238" t="s">
        <v>276</v>
      </c>
      <c r="E184" s="261" t="s">
        <v>32</v>
      </c>
      <c r="F184" s="262" t="s">
        <v>430</v>
      </c>
      <c r="G184" s="260"/>
      <c r="H184" s="263">
        <v>70.564999999999998</v>
      </c>
      <c r="I184" s="264"/>
      <c r="J184" s="260"/>
      <c r="K184" s="260"/>
      <c r="L184" s="265"/>
      <c r="M184" s="266"/>
      <c r="N184" s="267"/>
      <c r="O184" s="267"/>
      <c r="P184" s="267"/>
      <c r="Q184" s="267"/>
      <c r="R184" s="267"/>
      <c r="S184" s="267"/>
      <c r="T184" s="26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9" t="s">
        <v>276</v>
      </c>
      <c r="AU184" s="269" t="s">
        <v>86</v>
      </c>
      <c r="AV184" s="14" t="s">
        <v>98</v>
      </c>
      <c r="AW184" s="14" t="s">
        <v>39</v>
      </c>
      <c r="AX184" s="14" t="s">
        <v>84</v>
      </c>
      <c r="AY184" s="269" t="s">
        <v>266</v>
      </c>
    </row>
    <row r="185" s="2" customFormat="1" ht="16.5" customHeight="1">
      <c r="A185" s="41"/>
      <c r="B185" s="42"/>
      <c r="C185" s="218" t="s">
        <v>444</v>
      </c>
      <c r="D185" s="218" t="s">
        <v>268</v>
      </c>
      <c r="E185" s="219" t="s">
        <v>1704</v>
      </c>
      <c r="F185" s="220" t="s">
        <v>1705</v>
      </c>
      <c r="G185" s="221" t="s">
        <v>271</v>
      </c>
      <c r="H185" s="222">
        <v>70.564999999999998</v>
      </c>
      <c r="I185" s="223"/>
      <c r="J185" s="224">
        <f>ROUND(I185*H185,2)</f>
        <v>0</v>
      </c>
      <c r="K185" s="220" t="s">
        <v>272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98</v>
      </c>
      <c r="AT185" s="229" t="s">
        <v>268</v>
      </c>
      <c r="AU185" s="229" t="s">
        <v>86</v>
      </c>
      <c r="AY185" s="19" t="s">
        <v>266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98</v>
      </c>
      <c r="BM185" s="229" t="s">
        <v>2588</v>
      </c>
    </row>
    <row r="186" s="2" customFormat="1">
      <c r="A186" s="41"/>
      <c r="B186" s="42"/>
      <c r="C186" s="43"/>
      <c r="D186" s="231" t="s">
        <v>274</v>
      </c>
      <c r="E186" s="43"/>
      <c r="F186" s="232" t="s">
        <v>1707</v>
      </c>
      <c r="G186" s="43"/>
      <c r="H186" s="43"/>
      <c r="I186" s="233"/>
      <c r="J186" s="43"/>
      <c r="K186" s="43"/>
      <c r="L186" s="47"/>
      <c r="M186" s="234"/>
      <c r="N186" s="235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274</v>
      </c>
      <c r="AU186" s="19" t="s">
        <v>86</v>
      </c>
    </row>
    <row r="187" s="2" customFormat="1" ht="24.15" customHeight="1">
      <c r="A187" s="41"/>
      <c r="B187" s="42"/>
      <c r="C187" s="218" t="s">
        <v>449</v>
      </c>
      <c r="D187" s="218" t="s">
        <v>268</v>
      </c>
      <c r="E187" s="219" t="s">
        <v>970</v>
      </c>
      <c r="F187" s="220" t="s">
        <v>971</v>
      </c>
      <c r="G187" s="221" t="s">
        <v>288</v>
      </c>
      <c r="H187" s="222">
        <v>37.094999999999999</v>
      </c>
      <c r="I187" s="223"/>
      <c r="J187" s="224">
        <f>ROUND(I187*H187,2)</f>
        <v>0</v>
      </c>
      <c r="K187" s="220" t="s">
        <v>340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2.5106999999999999</v>
      </c>
      <c r="R187" s="227">
        <f>Q187*H187</f>
        <v>93.1344165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98</v>
      </c>
      <c r="AT187" s="229" t="s">
        <v>268</v>
      </c>
      <c r="AU187" s="229" t="s">
        <v>86</v>
      </c>
      <c r="AY187" s="19" t="s">
        <v>266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2589</v>
      </c>
    </row>
    <row r="188" s="2" customFormat="1" ht="16.5" customHeight="1">
      <c r="A188" s="41"/>
      <c r="B188" s="42"/>
      <c r="C188" s="218" t="s">
        <v>457</v>
      </c>
      <c r="D188" s="218" t="s">
        <v>268</v>
      </c>
      <c r="E188" s="219" t="s">
        <v>973</v>
      </c>
      <c r="F188" s="220" t="s">
        <v>1713</v>
      </c>
      <c r="G188" s="221" t="s">
        <v>288</v>
      </c>
      <c r="H188" s="222">
        <v>37.094999999999999</v>
      </c>
      <c r="I188" s="223"/>
      <c r="J188" s="224">
        <f>ROUND(I188*H188,2)</f>
        <v>0</v>
      </c>
      <c r="K188" s="220" t="s">
        <v>272</v>
      </c>
      <c r="L188" s="47"/>
      <c r="M188" s="225" t="s">
        <v>32</v>
      </c>
      <c r="N188" s="226" t="s">
        <v>48</v>
      </c>
      <c r="O188" s="87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9" t="s">
        <v>98</v>
      </c>
      <c r="AT188" s="229" t="s">
        <v>268</v>
      </c>
      <c r="AU188" s="229" t="s">
        <v>86</v>
      </c>
      <c r="AY188" s="19" t="s">
        <v>266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19" t="s">
        <v>84</v>
      </c>
      <c r="BK188" s="230">
        <f>ROUND(I188*H188,2)</f>
        <v>0</v>
      </c>
      <c r="BL188" s="19" t="s">
        <v>98</v>
      </c>
      <c r="BM188" s="229" t="s">
        <v>2590</v>
      </c>
    </row>
    <row r="189" s="2" customFormat="1">
      <c r="A189" s="41"/>
      <c r="B189" s="42"/>
      <c r="C189" s="43"/>
      <c r="D189" s="231" t="s">
        <v>274</v>
      </c>
      <c r="E189" s="43"/>
      <c r="F189" s="232" t="s">
        <v>976</v>
      </c>
      <c r="G189" s="43"/>
      <c r="H189" s="43"/>
      <c r="I189" s="233"/>
      <c r="J189" s="43"/>
      <c r="K189" s="43"/>
      <c r="L189" s="47"/>
      <c r="M189" s="234"/>
      <c r="N189" s="235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19" t="s">
        <v>274</v>
      </c>
      <c r="AU189" s="19" t="s">
        <v>86</v>
      </c>
    </row>
    <row r="190" s="2" customFormat="1" ht="16.5" customHeight="1">
      <c r="A190" s="41"/>
      <c r="B190" s="42"/>
      <c r="C190" s="218" t="s">
        <v>466</v>
      </c>
      <c r="D190" s="218" t="s">
        <v>268</v>
      </c>
      <c r="E190" s="219" t="s">
        <v>2591</v>
      </c>
      <c r="F190" s="220" t="s">
        <v>2592</v>
      </c>
      <c r="G190" s="221" t="s">
        <v>271</v>
      </c>
      <c r="H190" s="222">
        <v>73.659999999999997</v>
      </c>
      <c r="I190" s="223"/>
      <c r="J190" s="224">
        <f>ROUND(I190*H190,2)</f>
        <v>0</v>
      </c>
      <c r="K190" s="220" t="s">
        <v>272</v>
      </c>
      <c r="L190" s="47"/>
      <c r="M190" s="225" t="s">
        <v>32</v>
      </c>
      <c r="N190" s="226" t="s">
        <v>48</v>
      </c>
      <c r="O190" s="87"/>
      <c r="P190" s="227">
        <f>O190*H190</f>
        <v>0</v>
      </c>
      <c r="Q190" s="227">
        <v>0.0078700000000000003</v>
      </c>
      <c r="R190" s="227">
        <f>Q190*H190</f>
        <v>0.5797042</v>
      </c>
      <c r="S190" s="227">
        <v>0</v>
      </c>
      <c r="T190" s="228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98</v>
      </c>
      <c r="AT190" s="229" t="s">
        <v>268</v>
      </c>
      <c r="AU190" s="229" t="s">
        <v>86</v>
      </c>
      <c r="AY190" s="19" t="s">
        <v>266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98</v>
      </c>
      <c r="BM190" s="229" t="s">
        <v>2593</v>
      </c>
    </row>
    <row r="191" s="2" customFormat="1">
      <c r="A191" s="41"/>
      <c r="B191" s="42"/>
      <c r="C191" s="43"/>
      <c r="D191" s="231" t="s">
        <v>274</v>
      </c>
      <c r="E191" s="43"/>
      <c r="F191" s="232" t="s">
        <v>2594</v>
      </c>
      <c r="G191" s="43"/>
      <c r="H191" s="43"/>
      <c r="I191" s="233"/>
      <c r="J191" s="43"/>
      <c r="K191" s="43"/>
      <c r="L191" s="47"/>
      <c r="M191" s="234"/>
      <c r="N191" s="235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274</v>
      </c>
      <c r="AU191" s="19" t="s">
        <v>86</v>
      </c>
    </row>
    <row r="192" s="2" customFormat="1" ht="21.75" customHeight="1">
      <c r="A192" s="41"/>
      <c r="B192" s="42"/>
      <c r="C192" s="218" t="s">
        <v>2103</v>
      </c>
      <c r="D192" s="258" t="s">
        <v>268</v>
      </c>
      <c r="E192" s="219" t="s">
        <v>2581</v>
      </c>
      <c r="F192" s="220" t="s">
        <v>2582</v>
      </c>
      <c r="G192" s="221" t="s">
        <v>271</v>
      </c>
      <c r="H192" s="222">
        <v>73.659999999999997</v>
      </c>
      <c r="I192" s="223"/>
      <c r="J192" s="224">
        <f>ROUND(I192*H192,2)</f>
        <v>0</v>
      </c>
      <c r="K192" s="220" t="s">
        <v>428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268</v>
      </c>
      <c r="AU192" s="229" t="s">
        <v>86</v>
      </c>
      <c r="AY192" s="19" t="s">
        <v>266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2595</v>
      </c>
    </row>
    <row r="193" s="15" customFormat="1">
      <c r="A193" s="15"/>
      <c r="B193" s="273"/>
      <c r="C193" s="274"/>
      <c r="D193" s="238" t="s">
        <v>276</v>
      </c>
      <c r="E193" s="275" t="s">
        <v>32</v>
      </c>
      <c r="F193" s="276" t="s">
        <v>2596</v>
      </c>
      <c r="G193" s="274"/>
      <c r="H193" s="275" t="s">
        <v>32</v>
      </c>
      <c r="I193" s="277"/>
      <c r="J193" s="274"/>
      <c r="K193" s="274"/>
      <c r="L193" s="278"/>
      <c r="M193" s="279"/>
      <c r="N193" s="280"/>
      <c r="O193" s="280"/>
      <c r="P193" s="280"/>
      <c r="Q193" s="280"/>
      <c r="R193" s="280"/>
      <c r="S193" s="280"/>
      <c r="T193" s="281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82" t="s">
        <v>276</v>
      </c>
      <c r="AU193" s="282" t="s">
        <v>86</v>
      </c>
      <c r="AV193" s="15" t="s">
        <v>84</v>
      </c>
      <c r="AW193" s="15" t="s">
        <v>39</v>
      </c>
      <c r="AX193" s="15" t="s">
        <v>77</v>
      </c>
      <c r="AY193" s="282" t="s">
        <v>266</v>
      </c>
    </row>
    <row r="194" s="13" customFormat="1">
      <c r="A194" s="13"/>
      <c r="B194" s="236"/>
      <c r="C194" s="237"/>
      <c r="D194" s="238" t="s">
        <v>276</v>
      </c>
      <c r="E194" s="239" t="s">
        <v>32</v>
      </c>
      <c r="F194" s="240" t="s">
        <v>2597</v>
      </c>
      <c r="G194" s="237"/>
      <c r="H194" s="241">
        <v>7.2000000000000002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276</v>
      </c>
      <c r="AU194" s="247" t="s">
        <v>86</v>
      </c>
      <c r="AV194" s="13" t="s">
        <v>86</v>
      </c>
      <c r="AW194" s="13" t="s">
        <v>39</v>
      </c>
      <c r="AX194" s="13" t="s">
        <v>77</v>
      </c>
      <c r="AY194" s="247" t="s">
        <v>266</v>
      </c>
    </row>
    <row r="195" s="15" customFormat="1">
      <c r="A195" s="15"/>
      <c r="B195" s="273"/>
      <c r="C195" s="274"/>
      <c r="D195" s="238" t="s">
        <v>276</v>
      </c>
      <c r="E195" s="275" t="s">
        <v>32</v>
      </c>
      <c r="F195" s="276" t="s">
        <v>2598</v>
      </c>
      <c r="G195" s="274"/>
      <c r="H195" s="275" t="s">
        <v>32</v>
      </c>
      <c r="I195" s="277"/>
      <c r="J195" s="274"/>
      <c r="K195" s="274"/>
      <c r="L195" s="278"/>
      <c r="M195" s="279"/>
      <c r="N195" s="280"/>
      <c r="O195" s="280"/>
      <c r="P195" s="280"/>
      <c r="Q195" s="280"/>
      <c r="R195" s="280"/>
      <c r="S195" s="280"/>
      <c r="T195" s="281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82" t="s">
        <v>276</v>
      </c>
      <c r="AU195" s="282" t="s">
        <v>86</v>
      </c>
      <c r="AV195" s="15" t="s">
        <v>84</v>
      </c>
      <c r="AW195" s="15" t="s">
        <v>39</v>
      </c>
      <c r="AX195" s="15" t="s">
        <v>77</v>
      </c>
      <c r="AY195" s="282" t="s">
        <v>266</v>
      </c>
    </row>
    <row r="196" s="13" customFormat="1">
      <c r="A196" s="13"/>
      <c r="B196" s="236"/>
      <c r="C196" s="237"/>
      <c r="D196" s="238" t="s">
        <v>276</v>
      </c>
      <c r="E196" s="239" t="s">
        <v>32</v>
      </c>
      <c r="F196" s="240" t="s">
        <v>2599</v>
      </c>
      <c r="G196" s="237"/>
      <c r="H196" s="241">
        <v>56.700000000000003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276</v>
      </c>
      <c r="AU196" s="247" t="s">
        <v>86</v>
      </c>
      <c r="AV196" s="13" t="s">
        <v>86</v>
      </c>
      <c r="AW196" s="13" t="s">
        <v>39</v>
      </c>
      <c r="AX196" s="13" t="s">
        <v>77</v>
      </c>
      <c r="AY196" s="247" t="s">
        <v>266</v>
      </c>
    </row>
    <row r="197" s="13" customFormat="1">
      <c r="A197" s="13"/>
      <c r="B197" s="236"/>
      <c r="C197" s="237"/>
      <c r="D197" s="238" t="s">
        <v>276</v>
      </c>
      <c r="E197" s="239" t="s">
        <v>32</v>
      </c>
      <c r="F197" s="240" t="s">
        <v>2600</v>
      </c>
      <c r="G197" s="237"/>
      <c r="H197" s="241">
        <v>9.7599999999999998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276</v>
      </c>
      <c r="AU197" s="247" t="s">
        <v>86</v>
      </c>
      <c r="AV197" s="13" t="s">
        <v>86</v>
      </c>
      <c r="AW197" s="13" t="s">
        <v>39</v>
      </c>
      <c r="AX197" s="13" t="s">
        <v>77</v>
      </c>
      <c r="AY197" s="247" t="s">
        <v>266</v>
      </c>
    </row>
    <row r="198" s="15" customFormat="1">
      <c r="A198" s="15"/>
      <c r="B198" s="273"/>
      <c r="C198" s="274"/>
      <c r="D198" s="238" t="s">
        <v>276</v>
      </c>
      <c r="E198" s="275" t="s">
        <v>32</v>
      </c>
      <c r="F198" s="276" t="s">
        <v>2601</v>
      </c>
      <c r="G198" s="274"/>
      <c r="H198" s="275" t="s">
        <v>32</v>
      </c>
      <c r="I198" s="277"/>
      <c r="J198" s="274"/>
      <c r="K198" s="274"/>
      <c r="L198" s="278"/>
      <c r="M198" s="279"/>
      <c r="N198" s="280"/>
      <c r="O198" s="280"/>
      <c r="P198" s="280"/>
      <c r="Q198" s="280"/>
      <c r="R198" s="280"/>
      <c r="S198" s="280"/>
      <c r="T198" s="281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82" t="s">
        <v>276</v>
      </c>
      <c r="AU198" s="282" t="s">
        <v>86</v>
      </c>
      <c r="AV198" s="15" t="s">
        <v>84</v>
      </c>
      <c r="AW198" s="15" t="s">
        <v>39</v>
      </c>
      <c r="AX198" s="15" t="s">
        <v>77</v>
      </c>
      <c r="AY198" s="282" t="s">
        <v>266</v>
      </c>
    </row>
    <row r="199" s="14" customFormat="1">
      <c r="A199" s="14"/>
      <c r="B199" s="259"/>
      <c r="C199" s="260"/>
      <c r="D199" s="238" t="s">
        <v>276</v>
      </c>
      <c r="E199" s="261" t="s">
        <v>32</v>
      </c>
      <c r="F199" s="262" t="s">
        <v>430</v>
      </c>
      <c r="G199" s="260"/>
      <c r="H199" s="263">
        <v>73.659999999999997</v>
      </c>
      <c r="I199" s="264"/>
      <c r="J199" s="260"/>
      <c r="K199" s="260"/>
      <c r="L199" s="265"/>
      <c r="M199" s="266"/>
      <c r="N199" s="267"/>
      <c r="O199" s="267"/>
      <c r="P199" s="267"/>
      <c r="Q199" s="267"/>
      <c r="R199" s="267"/>
      <c r="S199" s="267"/>
      <c r="T199" s="26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9" t="s">
        <v>276</v>
      </c>
      <c r="AU199" s="269" t="s">
        <v>86</v>
      </c>
      <c r="AV199" s="14" t="s">
        <v>98</v>
      </c>
      <c r="AW199" s="14" t="s">
        <v>39</v>
      </c>
      <c r="AX199" s="14" t="s">
        <v>84</v>
      </c>
      <c r="AY199" s="269" t="s">
        <v>266</v>
      </c>
    </row>
    <row r="200" s="2" customFormat="1" ht="16.5" customHeight="1">
      <c r="A200" s="41"/>
      <c r="B200" s="42"/>
      <c r="C200" s="218" t="s">
        <v>472</v>
      </c>
      <c r="D200" s="218" t="s">
        <v>268</v>
      </c>
      <c r="E200" s="219" t="s">
        <v>982</v>
      </c>
      <c r="F200" s="220" t="s">
        <v>983</v>
      </c>
      <c r="G200" s="221" t="s">
        <v>271</v>
      </c>
      <c r="H200" s="222">
        <v>73.659999999999997</v>
      </c>
      <c r="I200" s="223"/>
      <c r="J200" s="224">
        <f>ROUND(I200*H200,2)</f>
        <v>0</v>
      </c>
      <c r="K200" s="220" t="s">
        <v>272</v>
      </c>
      <c r="L200" s="47"/>
      <c r="M200" s="225" t="s">
        <v>32</v>
      </c>
      <c r="N200" s="226" t="s">
        <v>48</v>
      </c>
      <c r="O200" s="87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9" t="s">
        <v>98</v>
      </c>
      <c r="AT200" s="229" t="s">
        <v>268</v>
      </c>
      <c r="AU200" s="229" t="s">
        <v>86</v>
      </c>
      <c r="AY200" s="19" t="s">
        <v>266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19" t="s">
        <v>84</v>
      </c>
      <c r="BK200" s="230">
        <f>ROUND(I200*H200,2)</f>
        <v>0</v>
      </c>
      <c r="BL200" s="19" t="s">
        <v>98</v>
      </c>
      <c r="BM200" s="229" t="s">
        <v>2602</v>
      </c>
    </row>
    <row r="201" s="2" customFormat="1">
      <c r="A201" s="41"/>
      <c r="B201" s="42"/>
      <c r="C201" s="43"/>
      <c r="D201" s="231" t="s">
        <v>274</v>
      </c>
      <c r="E201" s="43"/>
      <c r="F201" s="232" t="s">
        <v>985</v>
      </c>
      <c r="G201" s="43"/>
      <c r="H201" s="43"/>
      <c r="I201" s="233"/>
      <c r="J201" s="43"/>
      <c r="K201" s="43"/>
      <c r="L201" s="47"/>
      <c r="M201" s="234"/>
      <c r="N201" s="235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19" t="s">
        <v>274</v>
      </c>
      <c r="AU201" s="19" t="s">
        <v>86</v>
      </c>
    </row>
    <row r="202" s="2" customFormat="1" ht="24.15" customHeight="1">
      <c r="A202" s="41"/>
      <c r="B202" s="42"/>
      <c r="C202" s="218" t="s">
        <v>480</v>
      </c>
      <c r="D202" s="218" t="s">
        <v>268</v>
      </c>
      <c r="E202" s="219" t="s">
        <v>2603</v>
      </c>
      <c r="F202" s="220" t="s">
        <v>2604</v>
      </c>
      <c r="G202" s="221" t="s">
        <v>336</v>
      </c>
      <c r="H202" s="222">
        <v>43.799999999999997</v>
      </c>
      <c r="I202" s="223"/>
      <c r="J202" s="224">
        <f>ROUND(I202*H202,2)</f>
        <v>0</v>
      </c>
      <c r="K202" s="220" t="s">
        <v>272</v>
      </c>
      <c r="L202" s="47"/>
      <c r="M202" s="225" t="s">
        <v>32</v>
      </c>
      <c r="N202" s="226" t="s">
        <v>48</v>
      </c>
      <c r="O202" s="87"/>
      <c r="P202" s="227">
        <f>O202*H202</f>
        <v>0</v>
      </c>
      <c r="Q202" s="227">
        <v>0.11112</v>
      </c>
      <c r="R202" s="227">
        <f>Q202*H202</f>
        <v>4.8670559999999998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98</v>
      </c>
      <c r="AT202" s="229" t="s">
        <v>268</v>
      </c>
      <c r="AU202" s="229" t="s">
        <v>86</v>
      </c>
      <c r="AY202" s="19" t="s">
        <v>266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98</v>
      </c>
      <c r="BM202" s="229" t="s">
        <v>2605</v>
      </c>
    </row>
    <row r="203" s="2" customFormat="1">
      <c r="A203" s="41"/>
      <c r="B203" s="42"/>
      <c r="C203" s="43"/>
      <c r="D203" s="231" t="s">
        <v>274</v>
      </c>
      <c r="E203" s="43"/>
      <c r="F203" s="232" t="s">
        <v>2606</v>
      </c>
      <c r="G203" s="43"/>
      <c r="H203" s="43"/>
      <c r="I203" s="233"/>
      <c r="J203" s="43"/>
      <c r="K203" s="43"/>
      <c r="L203" s="47"/>
      <c r="M203" s="234"/>
      <c r="N203" s="235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274</v>
      </c>
      <c r="AU203" s="19" t="s">
        <v>86</v>
      </c>
    </row>
    <row r="204" s="2" customFormat="1" ht="16.5" customHeight="1">
      <c r="A204" s="41"/>
      <c r="B204" s="42"/>
      <c r="C204" s="218" t="s">
        <v>489</v>
      </c>
      <c r="D204" s="218" t="s">
        <v>268</v>
      </c>
      <c r="E204" s="219" t="s">
        <v>989</v>
      </c>
      <c r="F204" s="220" t="s">
        <v>990</v>
      </c>
      <c r="G204" s="221" t="s">
        <v>336</v>
      </c>
      <c r="H204" s="222">
        <v>9</v>
      </c>
      <c r="I204" s="223"/>
      <c r="J204" s="224">
        <f>ROUND(I204*H204,2)</f>
        <v>0</v>
      </c>
      <c r="K204" s="220" t="s">
        <v>340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0.11305999999999999</v>
      </c>
      <c r="R204" s="227">
        <f>Q204*H204</f>
        <v>1.0175399999999999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268</v>
      </c>
      <c r="AU204" s="229" t="s">
        <v>86</v>
      </c>
      <c r="AY204" s="19" t="s">
        <v>266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2607</v>
      </c>
    </row>
    <row r="205" s="2" customFormat="1" ht="16.5" customHeight="1">
      <c r="A205" s="41"/>
      <c r="B205" s="42"/>
      <c r="C205" s="218" t="s">
        <v>498</v>
      </c>
      <c r="D205" s="218" t="s">
        <v>268</v>
      </c>
      <c r="E205" s="219" t="s">
        <v>992</v>
      </c>
      <c r="F205" s="220" t="s">
        <v>993</v>
      </c>
      <c r="G205" s="221" t="s">
        <v>452</v>
      </c>
      <c r="H205" s="222">
        <v>525.60000000000002</v>
      </c>
      <c r="I205" s="223"/>
      <c r="J205" s="224">
        <f>ROUND(I205*H205,2)</f>
        <v>0</v>
      </c>
      <c r="K205" s="220" t="s">
        <v>340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0.011299999999999999</v>
      </c>
      <c r="R205" s="227">
        <f>Q205*H205</f>
        <v>5.9392800000000001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268</v>
      </c>
      <c r="AU205" s="229" t="s">
        <v>86</v>
      </c>
      <c r="AY205" s="19" t="s">
        <v>266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2608</v>
      </c>
    </row>
    <row r="206" s="2" customFormat="1" ht="16.5" customHeight="1">
      <c r="A206" s="41"/>
      <c r="B206" s="42"/>
      <c r="C206" s="218" t="s">
        <v>504</v>
      </c>
      <c r="D206" s="218" t="s">
        <v>268</v>
      </c>
      <c r="E206" s="219" t="s">
        <v>995</v>
      </c>
      <c r="F206" s="220" t="s">
        <v>996</v>
      </c>
      <c r="G206" s="221" t="s">
        <v>336</v>
      </c>
      <c r="H206" s="222">
        <v>43.799999999999997</v>
      </c>
      <c r="I206" s="223"/>
      <c r="J206" s="224">
        <f>ROUND(I206*H206,2)</f>
        <v>0</v>
      </c>
      <c r="K206" s="220" t="s">
        <v>272</v>
      </c>
      <c r="L206" s="47"/>
      <c r="M206" s="225" t="s">
        <v>32</v>
      </c>
      <c r="N206" s="226" t="s">
        <v>48</v>
      </c>
      <c r="O206" s="87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9" t="s">
        <v>98</v>
      </c>
      <c r="AT206" s="229" t="s">
        <v>268</v>
      </c>
      <c r="AU206" s="229" t="s">
        <v>86</v>
      </c>
      <c r="AY206" s="19" t="s">
        <v>266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19" t="s">
        <v>84</v>
      </c>
      <c r="BK206" s="230">
        <f>ROUND(I206*H206,2)</f>
        <v>0</v>
      </c>
      <c r="BL206" s="19" t="s">
        <v>98</v>
      </c>
      <c r="BM206" s="229" t="s">
        <v>2609</v>
      </c>
    </row>
    <row r="207" s="2" customFormat="1">
      <c r="A207" s="41"/>
      <c r="B207" s="42"/>
      <c r="C207" s="43"/>
      <c r="D207" s="231" t="s">
        <v>274</v>
      </c>
      <c r="E207" s="43"/>
      <c r="F207" s="232" t="s">
        <v>998</v>
      </c>
      <c r="G207" s="43"/>
      <c r="H207" s="43"/>
      <c r="I207" s="233"/>
      <c r="J207" s="43"/>
      <c r="K207" s="43"/>
      <c r="L207" s="47"/>
      <c r="M207" s="234"/>
      <c r="N207" s="235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19" t="s">
        <v>274</v>
      </c>
      <c r="AU207" s="19" t="s">
        <v>86</v>
      </c>
    </row>
    <row r="208" s="2" customFormat="1" ht="21.75" customHeight="1">
      <c r="A208" s="41"/>
      <c r="B208" s="42"/>
      <c r="C208" s="218" t="s">
        <v>510</v>
      </c>
      <c r="D208" s="218" t="s">
        <v>268</v>
      </c>
      <c r="E208" s="219" t="s">
        <v>1000</v>
      </c>
      <c r="F208" s="220" t="s">
        <v>1001</v>
      </c>
      <c r="G208" s="221" t="s">
        <v>288</v>
      </c>
      <c r="H208" s="222">
        <v>23.902999999999999</v>
      </c>
      <c r="I208" s="223"/>
      <c r="J208" s="224">
        <f>ROUND(I208*H208,2)</f>
        <v>0</v>
      </c>
      <c r="K208" s="220" t="s">
        <v>272</v>
      </c>
      <c r="L208" s="47"/>
      <c r="M208" s="225" t="s">
        <v>32</v>
      </c>
      <c r="N208" s="226" t="s">
        <v>48</v>
      </c>
      <c r="O208" s="87"/>
      <c r="P208" s="227">
        <f>O208*H208</f>
        <v>0</v>
      </c>
      <c r="Q208" s="227">
        <v>0</v>
      </c>
      <c r="R208" s="227">
        <f>Q208*H208</f>
        <v>0</v>
      </c>
      <c r="S208" s="227">
        <v>1.95</v>
      </c>
      <c r="T208" s="228">
        <f>S208*H208</f>
        <v>46.610849999999999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98</v>
      </c>
      <c r="AT208" s="229" t="s">
        <v>268</v>
      </c>
      <c r="AU208" s="229" t="s">
        <v>86</v>
      </c>
      <c r="AY208" s="19" t="s">
        <v>266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2610</v>
      </c>
    </row>
    <row r="209" s="2" customFormat="1">
      <c r="A209" s="41"/>
      <c r="B209" s="42"/>
      <c r="C209" s="43"/>
      <c r="D209" s="231" t="s">
        <v>274</v>
      </c>
      <c r="E209" s="43"/>
      <c r="F209" s="232" t="s">
        <v>1003</v>
      </c>
      <c r="G209" s="43"/>
      <c r="H209" s="43"/>
      <c r="I209" s="233"/>
      <c r="J209" s="43"/>
      <c r="K209" s="43"/>
      <c r="L209" s="47"/>
      <c r="M209" s="234"/>
      <c r="N209" s="235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274</v>
      </c>
      <c r="AU209" s="19" t="s">
        <v>86</v>
      </c>
    </row>
    <row r="210" s="2" customFormat="1" ht="21.75" customHeight="1">
      <c r="A210" s="41"/>
      <c r="B210" s="42"/>
      <c r="C210" s="218" t="s">
        <v>515</v>
      </c>
      <c r="D210" s="218" t="s">
        <v>268</v>
      </c>
      <c r="E210" s="219" t="s">
        <v>2611</v>
      </c>
      <c r="F210" s="220" t="s">
        <v>2612</v>
      </c>
      <c r="G210" s="221" t="s">
        <v>288</v>
      </c>
      <c r="H210" s="222">
        <v>26.260000000000002</v>
      </c>
      <c r="I210" s="223"/>
      <c r="J210" s="224">
        <f>ROUND(I210*H210,2)</f>
        <v>0</v>
      </c>
      <c r="K210" s="220" t="s">
        <v>272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0</v>
      </c>
      <c r="R210" s="227">
        <f>Q210*H210</f>
        <v>0</v>
      </c>
      <c r="S210" s="227">
        <v>2.2000000000000002</v>
      </c>
      <c r="T210" s="228">
        <f>S210*H210</f>
        <v>57.772000000000006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98</v>
      </c>
      <c r="AT210" s="229" t="s">
        <v>268</v>
      </c>
      <c r="AU210" s="229" t="s">
        <v>86</v>
      </c>
      <c r="AY210" s="19" t="s">
        <v>266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2613</v>
      </c>
    </row>
    <row r="211" s="2" customFormat="1">
      <c r="A211" s="41"/>
      <c r="B211" s="42"/>
      <c r="C211" s="43"/>
      <c r="D211" s="231" t="s">
        <v>274</v>
      </c>
      <c r="E211" s="43"/>
      <c r="F211" s="232" t="s">
        <v>2614</v>
      </c>
      <c r="G211" s="43"/>
      <c r="H211" s="43"/>
      <c r="I211" s="233"/>
      <c r="J211" s="43"/>
      <c r="K211" s="43"/>
      <c r="L211" s="47"/>
      <c r="M211" s="234"/>
      <c r="N211" s="235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274</v>
      </c>
      <c r="AU211" s="19" t="s">
        <v>86</v>
      </c>
    </row>
    <row r="212" s="2" customFormat="1" ht="21.75" customHeight="1">
      <c r="A212" s="41"/>
      <c r="B212" s="42"/>
      <c r="C212" s="218" t="s">
        <v>523</v>
      </c>
      <c r="D212" s="218" t="s">
        <v>268</v>
      </c>
      <c r="E212" s="219" t="s">
        <v>2615</v>
      </c>
      <c r="F212" s="220" t="s">
        <v>2616</v>
      </c>
      <c r="G212" s="221" t="s">
        <v>288</v>
      </c>
      <c r="H212" s="222">
        <v>8.6940000000000008</v>
      </c>
      <c r="I212" s="223"/>
      <c r="J212" s="224">
        <f>ROUND(I212*H212,2)</f>
        <v>0</v>
      </c>
      <c r="K212" s="220" t="s">
        <v>272</v>
      </c>
      <c r="L212" s="47"/>
      <c r="M212" s="225" t="s">
        <v>32</v>
      </c>
      <c r="N212" s="226" t="s">
        <v>48</v>
      </c>
      <c r="O212" s="87"/>
      <c r="P212" s="227">
        <f>O212*H212</f>
        <v>0</v>
      </c>
      <c r="Q212" s="227">
        <v>0</v>
      </c>
      <c r="R212" s="227">
        <f>Q212*H212</f>
        <v>0</v>
      </c>
      <c r="S212" s="227">
        <v>2.3999999999999999</v>
      </c>
      <c r="T212" s="228">
        <f>S212*H212</f>
        <v>20.865600000000001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9" t="s">
        <v>98</v>
      </c>
      <c r="AT212" s="229" t="s">
        <v>268</v>
      </c>
      <c r="AU212" s="229" t="s">
        <v>86</v>
      </c>
      <c r="AY212" s="19" t="s">
        <v>266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19" t="s">
        <v>84</v>
      </c>
      <c r="BK212" s="230">
        <f>ROUND(I212*H212,2)</f>
        <v>0</v>
      </c>
      <c r="BL212" s="19" t="s">
        <v>98</v>
      </c>
      <c r="BM212" s="229" t="s">
        <v>2617</v>
      </c>
    </row>
    <row r="213" s="2" customFormat="1">
      <c r="A213" s="41"/>
      <c r="B213" s="42"/>
      <c r="C213" s="43"/>
      <c r="D213" s="231" t="s">
        <v>274</v>
      </c>
      <c r="E213" s="43"/>
      <c r="F213" s="232" t="s">
        <v>2618</v>
      </c>
      <c r="G213" s="43"/>
      <c r="H213" s="43"/>
      <c r="I213" s="233"/>
      <c r="J213" s="43"/>
      <c r="K213" s="43"/>
      <c r="L213" s="47"/>
      <c r="M213" s="234"/>
      <c r="N213" s="235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19" t="s">
        <v>274</v>
      </c>
      <c r="AU213" s="19" t="s">
        <v>86</v>
      </c>
    </row>
    <row r="214" s="2" customFormat="1" ht="16.5" customHeight="1">
      <c r="A214" s="41"/>
      <c r="B214" s="42"/>
      <c r="C214" s="218" t="s">
        <v>530</v>
      </c>
      <c r="D214" s="218" t="s">
        <v>268</v>
      </c>
      <c r="E214" s="219" t="s">
        <v>1004</v>
      </c>
      <c r="F214" s="220" t="s">
        <v>1005</v>
      </c>
      <c r="G214" s="221" t="s">
        <v>336</v>
      </c>
      <c r="H214" s="222">
        <v>43.799999999999997</v>
      </c>
      <c r="I214" s="223"/>
      <c r="J214" s="224">
        <f>ROUND(I214*H214,2)</f>
        <v>0</v>
      </c>
      <c r="K214" s="220" t="s">
        <v>272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98</v>
      </c>
      <c r="AT214" s="229" t="s">
        <v>268</v>
      </c>
      <c r="AU214" s="229" t="s">
        <v>86</v>
      </c>
      <c r="AY214" s="19" t="s">
        <v>266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2619</v>
      </c>
    </row>
    <row r="215" s="2" customFormat="1">
      <c r="A215" s="41"/>
      <c r="B215" s="42"/>
      <c r="C215" s="43"/>
      <c r="D215" s="231" t="s">
        <v>274</v>
      </c>
      <c r="E215" s="43"/>
      <c r="F215" s="232" t="s">
        <v>1007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274</v>
      </c>
      <c r="AU215" s="19" t="s">
        <v>86</v>
      </c>
    </row>
    <row r="216" s="15" customFormat="1">
      <c r="A216" s="15"/>
      <c r="B216" s="273"/>
      <c r="C216" s="274"/>
      <c r="D216" s="238" t="s">
        <v>276</v>
      </c>
      <c r="E216" s="275" t="s">
        <v>32</v>
      </c>
      <c r="F216" s="276" t="s">
        <v>2584</v>
      </c>
      <c r="G216" s="274"/>
      <c r="H216" s="275" t="s">
        <v>32</v>
      </c>
      <c r="I216" s="277"/>
      <c r="J216" s="274"/>
      <c r="K216" s="274"/>
      <c r="L216" s="278"/>
      <c r="M216" s="279"/>
      <c r="N216" s="280"/>
      <c r="O216" s="280"/>
      <c r="P216" s="280"/>
      <c r="Q216" s="280"/>
      <c r="R216" s="280"/>
      <c r="S216" s="280"/>
      <c r="T216" s="281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82" t="s">
        <v>276</v>
      </c>
      <c r="AU216" s="282" t="s">
        <v>86</v>
      </c>
      <c r="AV216" s="15" t="s">
        <v>84</v>
      </c>
      <c r="AW216" s="15" t="s">
        <v>39</v>
      </c>
      <c r="AX216" s="15" t="s">
        <v>77</v>
      </c>
      <c r="AY216" s="282" t="s">
        <v>266</v>
      </c>
    </row>
    <row r="217" s="13" customFormat="1">
      <c r="A217" s="13"/>
      <c r="B217" s="236"/>
      <c r="C217" s="237"/>
      <c r="D217" s="238" t="s">
        <v>276</v>
      </c>
      <c r="E217" s="239" t="s">
        <v>528</v>
      </c>
      <c r="F217" s="240" t="s">
        <v>2620</v>
      </c>
      <c r="G217" s="237"/>
      <c r="H217" s="241">
        <v>43.799999999999997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276</v>
      </c>
      <c r="AU217" s="247" t="s">
        <v>86</v>
      </c>
      <c r="AV217" s="13" t="s">
        <v>86</v>
      </c>
      <c r="AW217" s="13" t="s">
        <v>39</v>
      </c>
      <c r="AX217" s="13" t="s">
        <v>84</v>
      </c>
      <c r="AY217" s="247" t="s">
        <v>266</v>
      </c>
    </row>
    <row r="218" s="2" customFormat="1" ht="16.5" customHeight="1">
      <c r="A218" s="41"/>
      <c r="B218" s="42"/>
      <c r="C218" s="218" t="s">
        <v>534</v>
      </c>
      <c r="D218" s="218" t="s">
        <v>268</v>
      </c>
      <c r="E218" s="219" t="s">
        <v>1009</v>
      </c>
      <c r="F218" s="220" t="s">
        <v>1010</v>
      </c>
      <c r="G218" s="221" t="s">
        <v>336</v>
      </c>
      <c r="H218" s="222">
        <v>43.799999999999997</v>
      </c>
      <c r="I218" s="223"/>
      <c r="J218" s="224">
        <f>ROUND(I218*H218,2)</f>
        <v>0</v>
      </c>
      <c r="K218" s="220" t="s">
        <v>272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98</v>
      </c>
      <c r="AT218" s="229" t="s">
        <v>268</v>
      </c>
      <c r="AU218" s="229" t="s">
        <v>86</v>
      </c>
      <c r="AY218" s="19" t="s">
        <v>266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2621</v>
      </c>
    </row>
    <row r="219" s="2" customFormat="1">
      <c r="A219" s="41"/>
      <c r="B219" s="42"/>
      <c r="C219" s="43"/>
      <c r="D219" s="231" t="s">
        <v>274</v>
      </c>
      <c r="E219" s="43"/>
      <c r="F219" s="232" t="s">
        <v>1012</v>
      </c>
      <c r="G219" s="43"/>
      <c r="H219" s="43"/>
      <c r="I219" s="233"/>
      <c r="J219" s="43"/>
      <c r="K219" s="43"/>
      <c r="L219" s="47"/>
      <c r="M219" s="234"/>
      <c r="N219" s="235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274</v>
      </c>
      <c r="AU219" s="19" t="s">
        <v>86</v>
      </c>
    </row>
    <row r="220" s="15" customFormat="1">
      <c r="A220" s="15"/>
      <c r="B220" s="273"/>
      <c r="C220" s="274"/>
      <c r="D220" s="238" t="s">
        <v>276</v>
      </c>
      <c r="E220" s="275" t="s">
        <v>32</v>
      </c>
      <c r="F220" s="276" t="s">
        <v>2622</v>
      </c>
      <c r="G220" s="274"/>
      <c r="H220" s="275" t="s">
        <v>32</v>
      </c>
      <c r="I220" s="277"/>
      <c r="J220" s="274"/>
      <c r="K220" s="274"/>
      <c r="L220" s="278"/>
      <c r="M220" s="279"/>
      <c r="N220" s="280"/>
      <c r="O220" s="280"/>
      <c r="P220" s="280"/>
      <c r="Q220" s="280"/>
      <c r="R220" s="280"/>
      <c r="S220" s="280"/>
      <c r="T220" s="281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82" t="s">
        <v>276</v>
      </c>
      <c r="AU220" s="282" t="s">
        <v>86</v>
      </c>
      <c r="AV220" s="15" t="s">
        <v>84</v>
      </c>
      <c r="AW220" s="15" t="s">
        <v>39</v>
      </c>
      <c r="AX220" s="15" t="s">
        <v>77</v>
      </c>
      <c r="AY220" s="282" t="s">
        <v>266</v>
      </c>
    </row>
    <row r="221" s="13" customFormat="1">
      <c r="A221" s="13"/>
      <c r="B221" s="236"/>
      <c r="C221" s="237"/>
      <c r="D221" s="238" t="s">
        <v>276</v>
      </c>
      <c r="E221" s="239" t="s">
        <v>2623</v>
      </c>
      <c r="F221" s="240" t="s">
        <v>2620</v>
      </c>
      <c r="G221" s="237"/>
      <c r="H221" s="241">
        <v>43.799999999999997</v>
      </c>
      <c r="I221" s="242"/>
      <c r="J221" s="237"/>
      <c r="K221" s="237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276</v>
      </c>
      <c r="AU221" s="247" t="s">
        <v>86</v>
      </c>
      <c r="AV221" s="13" t="s">
        <v>86</v>
      </c>
      <c r="AW221" s="13" t="s">
        <v>39</v>
      </c>
      <c r="AX221" s="13" t="s">
        <v>84</v>
      </c>
      <c r="AY221" s="247" t="s">
        <v>266</v>
      </c>
    </row>
    <row r="222" s="2" customFormat="1" ht="24.15" customHeight="1">
      <c r="A222" s="41"/>
      <c r="B222" s="42"/>
      <c r="C222" s="218" t="s">
        <v>541</v>
      </c>
      <c r="D222" s="218" t="s">
        <v>268</v>
      </c>
      <c r="E222" s="219" t="s">
        <v>1027</v>
      </c>
      <c r="F222" s="220" t="s">
        <v>1028</v>
      </c>
      <c r="G222" s="221" t="s">
        <v>281</v>
      </c>
      <c r="H222" s="222">
        <v>43.799999999999997</v>
      </c>
      <c r="I222" s="223"/>
      <c r="J222" s="224">
        <f>ROUND(I222*H222,2)</f>
        <v>0</v>
      </c>
      <c r="K222" s="220" t="s">
        <v>272</v>
      </c>
      <c r="L222" s="47"/>
      <c r="M222" s="225" t="s">
        <v>32</v>
      </c>
      <c r="N222" s="226" t="s">
        <v>48</v>
      </c>
      <c r="O222" s="87"/>
      <c r="P222" s="227">
        <f>O222*H222</f>
        <v>0</v>
      </c>
      <c r="Q222" s="227">
        <v>2.5143</v>
      </c>
      <c r="R222" s="227">
        <f>Q222*H222</f>
        <v>110.12634</v>
      </c>
      <c r="S222" s="227">
        <v>0</v>
      </c>
      <c r="T222" s="228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29" t="s">
        <v>98</v>
      </c>
      <c r="AT222" s="229" t="s">
        <v>268</v>
      </c>
      <c r="AU222" s="229" t="s">
        <v>86</v>
      </c>
      <c r="AY222" s="19" t="s">
        <v>266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19" t="s">
        <v>84</v>
      </c>
      <c r="BK222" s="230">
        <f>ROUND(I222*H222,2)</f>
        <v>0</v>
      </c>
      <c r="BL222" s="19" t="s">
        <v>98</v>
      </c>
      <c r="BM222" s="229" t="s">
        <v>2624</v>
      </c>
    </row>
    <row r="223" s="2" customFormat="1">
      <c r="A223" s="41"/>
      <c r="B223" s="42"/>
      <c r="C223" s="43"/>
      <c r="D223" s="231" t="s">
        <v>274</v>
      </c>
      <c r="E223" s="43"/>
      <c r="F223" s="232" t="s">
        <v>1030</v>
      </c>
      <c r="G223" s="43"/>
      <c r="H223" s="43"/>
      <c r="I223" s="233"/>
      <c r="J223" s="43"/>
      <c r="K223" s="43"/>
      <c r="L223" s="47"/>
      <c r="M223" s="234"/>
      <c r="N223" s="235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19" t="s">
        <v>274</v>
      </c>
      <c r="AU223" s="19" t="s">
        <v>86</v>
      </c>
    </row>
    <row r="224" s="15" customFormat="1">
      <c r="A224" s="15"/>
      <c r="B224" s="273"/>
      <c r="C224" s="274"/>
      <c r="D224" s="238" t="s">
        <v>276</v>
      </c>
      <c r="E224" s="275" t="s">
        <v>32</v>
      </c>
      <c r="F224" s="276" t="s">
        <v>2625</v>
      </c>
      <c r="G224" s="274"/>
      <c r="H224" s="275" t="s">
        <v>32</v>
      </c>
      <c r="I224" s="277"/>
      <c r="J224" s="274"/>
      <c r="K224" s="274"/>
      <c r="L224" s="278"/>
      <c r="M224" s="279"/>
      <c r="N224" s="280"/>
      <c r="O224" s="280"/>
      <c r="P224" s="280"/>
      <c r="Q224" s="280"/>
      <c r="R224" s="280"/>
      <c r="S224" s="280"/>
      <c r="T224" s="281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82" t="s">
        <v>276</v>
      </c>
      <c r="AU224" s="282" t="s">
        <v>86</v>
      </c>
      <c r="AV224" s="15" t="s">
        <v>84</v>
      </c>
      <c r="AW224" s="15" t="s">
        <v>39</v>
      </c>
      <c r="AX224" s="15" t="s">
        <v>77</v>
      </c>
      <c r="AY224" s="282" t="s">
        <v>266</v>
      </c>
    </row>
    <row r="225" s="13" customFormat="1">
      <c r="A225" s="13"/>
      <c r="B225" s="236"/>
      <c r="C225" s="237"/>
      <c r="D225" s="238" t="s">
        <v>276</v>
      </c>
      <c r="E225" s="239" t="s">
        <v>32</v>
      </c>
      <c r="F225" s="240" t="s">
        <v>2626</v>
      </c>
      <c r="G225" s="237"/>
      <c r="H225" s="241">
        <v>43.799999999999997</v>
      </c>
      <c r="I225" s="242"/>
      <c r="J225" s="237"/>
      <c r="K225" s="237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276</v>
      </c>
      <c r="AU225" s="247" t="s">
        <v>86</v>
      </c>
      <c r="AV225" s="13" t="s">
        <v>86</v>
      </c>
      <c r="AW225" s="13" t="s">
        <v>39</v>
      </c>
      <c r="AX225" s="13" t="s">
        <v>84</v>
      </c>
      <c r="AY225" s="247" t="s">
        <v>266</v>
      </c>
    </row>
    <row r="226" s="2" customFormat="1" ht="24.15" customHeight="1">
      <c r="A226" s="41"/>
      <c r="B226" s="42"/>
      <c r="C226" s="218" t="s">
        <v>547</v>
      </c>
      <c r="D226" s="218" t="s">
        <v>268</v>
      </c>
      <c r="E226" s="219" t="s">
        <v>1033</v>
      </c>
      <c r="F226" s="220" t="s">
        <v>1034</v>
      </c>
      <c r="G226" s="221" t="s">
        <v>822</v>
      </c>
      <c r="H226" s="222">
        <v>208.05000000000001</v>
      </c>
      <c r="I226" s="223"/>
      <c r="J226" s="224">
        <f>ROUND(I226*H226,2)</f>
        <v>0</v>
      </c>
      <c r="K226" s="220" t="s">
        <v>272</v>
      </c>
      <c r="L226" s="47"/>
      <c r="M226" s="225" t="s">
        <v>32</v>
      </c>
      <c r="N226" s="226" t="s">
        <v>48</v>
      </c>
      <c r="O226" s="87"/>
      <c r="P226" s="227">
        <f>O226*H226</f>
        <v>0</v>
      </c>
      <c r="Q226" s="227">
        <v>0.00247</v>
      </c>
      <c r="R226" s="227">
        <f>Q226*H226</f>
        <v>0.51388350000000005</v>
      </c>
      <c r="S226" s="227">
        <v>0</v>
      </c>
      <c r="T226" s="228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9" t="s">
        <v>98</v>
      </c>
      <c r="AT226" s="229" t="s">
        <v>268</v>
      </c>
      <c r="AU226" s="229" t="s">
        <v>86</v>
      </c>
      <c r="AY226" s="19" t="s">
        <v>266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19" t="s">
        <v>84</v>
      </c>
      <c r="BK226" s="230">
        <f>ROUND(I226*H226,2)</f>
        <v>0</v>
      </c>
      <c r="BL226" s="19" t="s">
        <v>98</v>
      </c>
      <c r="BM226" s="229" t="s">
        <v>2627</v>
      </c>
    </row>
    <row r="227" s="2" customFormat="1">
      <c r="A227" s="41"/>
      <c r="B227" s="42"/>
      <c r="C227" s="43"/>
      <c r="D227" s="231" t="s">
        <v>274</v>
      </c>
      <c r="E227" s="43"/>
      <c r="F227" s="232" t="s">
        <v>1036</v>
      </c>
      <c r="G227" s="43"/>
      <c r="H227" s="43"/>
      <c r="I227" s="233"/>
      <c r="J227" s="43"/>
      <c r="K227" s="43"/>
      <c r="L227" s="47"/>
      <c r="M227" s="234"/>
      <c r="N227" s="235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19" t="s">
        <v>274</v>
      </c>
      <c r="AU227" s="19" t="s">
        <v>86</v>
      </c>
    </row>
    <row r="228" s="15" customFormat="1">
      <c r="A228" s="15"/>
      <c r="B228" s="273"/>
      <c r="C228" s="274"/>
      <c r="D228" s="238" t="s">
        <v>276</v>
      </c>
      <c r="E228" s="275" t="s">
        <v>32</v>
      </c>
      <c r="F228" s="276" t="s">
        <v>2625</v>
      </c>
      <c r="G228" s="274"/>
      <c r="H228" s="275" t="s">
        <v>32</v>
      </c>
      <c r="I228" s="277"/>
      <c r="J228" s="274"/>
      <c r="K228" s="274"/>
      <c r="L228" s="278"/>
      <c r="M228" s="279"/>
      <c r="N228" s="280"/>
      <c r="O228" s="280"/>
      <c r="P228" s="280"/>
      <c r="Q228" s="280"/>
      <c r="R228" s="280"/>
      <c r="S228" s="280"/>
      <c r="T228" s="281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82" t="s">
        <v>276</v>
      </c>
      <c r="AU228" s="282" t="s">
        <v>86</v>
      </c>
      <c r="AV228" s="15" t="s">
        <v>84</v>
      </c>
      <c r="AW228" s="15" t="s">
        <v>39</v>
      </c>
      <c r="AX228" s="15" t="s">
        <v>77</v>
      </c>
      <c r="AY228" s="282" t="s">
        <v>266</v>
      </c>
    </row>
    <row r="229" s="13" customFormat="1">
      <c r="A229" s="13"/>
      <c r="B229" s="236"/>
      <c r="C229" s="237"/>
      <c r="D229" s="238" t="s">
        <v>276</v>
      </c>
      <c r="E229" s="239" t="s">
        <v>32</v>
      </c>
      <c r="F229" s="240" t="s">
        <v>2628</v>
      </c>
      <c r="G229" s="237"/>
      <c r="H229" s="241">
        <v>208.05000000000001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276</v>
      </c>
      <c r="AU229" s="247" t="s">
        <v>86</v>
      </c>
      <c r="AV229" s="13" t="s">
        <v>86</v>
      </c>
      <c r="AW229" s="13" t="s">
        <v>39</v>
      </c>
      <c r="AX229" s="13" t="s">
        <v>84</v>
      </c>
      <c r="AY229" s="247" t="s">
        <v>266</v>
      </c>
    </row>
    <row r="230" s="2" customFormat="1" ht="24.15" customHeight="1">
      <c r="A230" s="41"/>
      <c r="B230" s="42"/>
      <c r="C230" s="218" t="s">
        <v>2107</v>
      </c>
      <c r="D230" s="258" t="s">
        <v>268</v>
      </c>
      <c r="E230" s="219" t="s">
        <v>1039</v>
      </c>
      <c r="F230" s="220" t="s">
        <v>1040</v>
      </c>
      <c r="G230" s="221" t="s">
        <v>822</v>
      </c>
      <c r="H230" s="222">
        <v>208.05000000000001</v>
      </c>
      <c r="I230" s="223"/>
      <c r="J230" s="224">
        <f>ROUND(I230*H230,2)</f>
        <v>0</v>
      </c>
      <c r="K230" s="220" t="s">
        <v>272</v>
      </c>
      <c r="L230" s="47"/>
      <c r="M230" s="225" t="s">
        <v>32</v>
      </c>
      <c r="N230" s="226" t="s">
        <v>48</v>
      </c>
      <c r="O230" s="87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29" t="s">
        <v>98</v>
      </c>
      <c r="AT230" s="229" t="s">
        <v>268</v>
      </c>
      <c r="AU230" s="229" t="s">
        <v>86</v>
      </c>
      <c r="AY230" s="19" t="s">
        <v>266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19" t="s">
        <v>84</v>
      </c>
      <c r="BK230" s="230">
        <f>ROUND(I230*H230,2)</f>
        <v>0</v>
      </c>
      <c r="BL230" s="19" t="s">
        <v>98</v>
      </c>
      <c r="BM230" s="229" t="s">
        <v>2629</v>
      </c>
    </row>
    <row r="231" s="2" customFormat="1">
      <c r="A231" s="41"/>
      <c r="B231" s="42"/>
      <c r="C231" s="43"/>
      <c r="D231" s="231" t="s">
        <v>274</v>
      </c>
      <c r="E231" s="43"/>
      <c r="F231" s="232" t="s">
        <v>1042</v>
      </c>
      <c r="G231" s="43"/>
      <c r="H231" s="43"/>
      <c r="I231" s="233"/>
      <c r="J231" s="43"/>
      <c r="K231" s="43"/>
      <c r="L231" s="47"/>
      <c r="M231" s="234"/>
      <c r="N231" s="235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19" t="s">
        <v>274</v>
      </c>
      <c r="AU231" s="19" t="s">
        <v>86</v>
      </c>
    </row>
    <row r="232" s="15" customFormat="1">
      <c r="A232" s="15"/>
      <c r="B232" s="273"/>
      <c r="C232" s="274"/>
      <c r="D232" s="238" t="s">
        <v>276</v>
      </c>
      <c r="E232" s="275" t="s">
        <v>32</v>
      </c>
      <c r="F232" s="276" t="s">
        <v>2625</v>
      </c>
      <c r="G232" s="274"/>
      <c r="H232" s="275" t="s">
        <v>32</v>
      </c>
      <c r="I232" s="277"/>
      <c r="J232" s="274"/>
      <c r="K232" s="274"/>
      <c r="L232" s="278"/>
      <c r="M232" s="279"/>
      <c r="N232" s="280"/>
      <c r="O232" s="280"/>
      <c r="P232" s="280"/>
      <c r="Q232" s="280"/>
      <c r="R232" s="280"/>
      <c r="S232" s="280"/>
      <c r="T232" s="281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82" t="s">
        <v>276</v>
      </c>
      <c r="AU232" s="282" t="s">
        <v>86</v>
      </c>
      <c r="AV232" s="15" t="s">
        <v>84</v>
      </c>
      <c r="AW232" s="15" t="s">
        <v>39</v>
      </c>
      <c r="AX232" s="15" t="s">
        <v>77</v>
      </c>
      <c r="AY232" s="282" t="s">
        <v>266</v>
      </c>
    </row>
    <row r="233" s="13" customFormat="1">
      <c r="A233" s="13"/>
      <c r="B233" s="236"/>
      <c r="C233" s="237"/>
      <c r="D233" s="238" t="s">
        <v>276</v>
      </c>
      <c r="E233" s="239" t="s">
        <v>32</v>
      </c>
      <c r="F233" s="240" t="s">
        <v>2628</v>
      </c>
      <c r="G233" s="237"/>
      <c r="H233" s="241">
        <v>208.05000000000001</v>
      </c>
      <c r="I233" s="242"/>
      <c r="J233" s="237"/>
      <c r="K233" s="237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276</v>
      </c>
      <c r="AU233" s="247" t="s">
        <v>86</v>
      </c>
      <c r="AV233" s="13" t="s">
        <v>86</v>
      </c>
      <c r="AW233" s="13" t="s">
        <v>39</v>
      </c>
      <c r="AX233" s="13" t="s">
        <v>84</v>
      </c>
      <c r="AY233" s="247" t="s">
        <v>266</v>
      </c>
    </row>
    <row r="234" s="2" customFormat="1" ht="24.15" customHeight="1">
      <c r="A234" s="41"/>
      <c r="B234" s="42"/>
      <c r="C234" s="218" t="s">
        <v>554</v>
      </c>
      <c r="D234" s="218" t="s">
        <v>268</v>
      </c>
      <c r="E234" s="219" t="s">
        <v>1043</v>
      </c>
      <c r="F234" s="220" t="s">
        <v>1044</v>
      </c>
      <c r="G234" s="221" t="s">
        <v>697</v>
      </c>
      <c r="H234" s="222">
        <v>0.93700000000000006</v>
      </c>
      <c r="I234" s="223"/>
      <c r="J234" s="224">
        <f>ROUND(I234*H234,2)</f>
        <v>0</v>
      </c>
      <c r="K234" s="220" t="s">
        <v>272</v>
      </c>
      <c r="L234" s="47"/>
      <c r="M234" s="225" t="s">
        <v>32</v>
      </c>
      <c r="N234" s="226" t="s">
        <v>48</v>
      </c>
      <c r="O234" s="87"/>
      <c r="P234" s="227">
        <f>O234*H234</f>
        <v>0</v>
      </c>
      <c r="Q234" s="227">
        <v>1.06277</v>
      </c>
      <c r="R234" s="227">
        <f>Q234*H234</f>
        <v>0.99581549000000003</v>
      </c>
      <c r="S234" s="227">
        <v>0</v>
      </c>
      <c r="T234" s="228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9" t="s">
        <v>98</v>
      </c>
      <c r="AT234" s="229" t="s">
        <v>268</v>
      </c>
      <c r="AU234" s="229" t="s">
        <v>86</v>
      </c>
      <c r="AY234" s="19" t="s">
        <v>266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19" t="s">
        <v>84</v>
      </c>
      <c r="BK234" s="230">
        <f>ROUND(I234*H234,2)</f>
        <v>0</v>
      </c>
      <c r="BL234" s="19" t="s">
        <v>98</v>
      </c>
      <c r="BM234" s="229" t="s">
        <v>2630</v>
      </c>
    </row>
    <row r="235" s="2" customFormat="1">
      <c r="A235" s="41"/>
      <c r="B235" s="42"/>
      <c r="C235" s="43"/>
      <c r="D235" s="231" t="s">
        <v>274</v>
      </c>
      <c r="E235" s="43"/>
      <c r="F235" s="232" t="s">
        <v>1046</v>
      </c>
      <c r="G235" s="43"/>
      <c r="H235" s="43"/>
      <c r="I235" s="233"/>
      <c r="J235" s="43"/>
      <c r="K235" s="43"/>
      <c r="L235" s="47"/>
      <c r="M235" s="234"/>
      <c r="N235" s="235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19" t="s">
        <v>274</v>
      </c>
      <c r="AU235" s="19" t="s">
        <v>86</v>
      </c>
    </row>
    <row r="236" s="15" customFormat="1">
      <c r="A236" s="15"/>
      <c r="B236" s="273"/>
      <c r="C236" s="274"/>
      <c r="D236" s="238" t="s">
        <v>276</v>
      </c>
      <c r="E236" s="275" t="s">
        <v>32</v>
      </c>
      <c r="F236" s="276" t="s">
        <v>2631</v>
      </c>
      <c r="G236" s="274"/>
      <c r="H236" s="275" t="s">
        <v>32</v>
      </c>
      <c r="I236" s="277"/>
      <c r="J236" s="274"/>
      <c r="K236" s="274"/>
      <c r="L236" s="278"/>
      <c r="M236" s="279"/>
      <c r="N236" s="280"/>
      <c r="O236" s="280"/>
      <c r="P236" s="280"/>
      <c r="Q236" s="280"/>
      <c r="R236" s="280"/>
      <c r="S236" s="280"/>
      <c r="T236" s="281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2" t="s">
        <v>276</v>
      </c>
      <c r="AU236" s="282" t="s">
        <v>86</v>
      </c>
      <c r="AV236" s="15" t="s">
        <v>84</v>
      </c>
      <c r="AW236" s="15" t="s">
        <v>39</v>
      </c>
      <c r="AX236" s="15" t="s">
        <v>77</v>
      </c>
      <c r="AY236" s="282" t="s">
        <v>266</v>
      </c>
    </row>
    <row r="237" s="13" customFormat="1">
      <c r="A237" s="13"/>
      <c r="B237" s="236"/>
      <c r="C237" s="237"/>
      <c r="D237" s="238" t="s">
        <v>276</v>
      </c>
      <c r="E237" s="239" t="s">
        <v>32</v>
      </c>
      <c r="F237" s="240" t="s">
        <v>2632</v>
      </c>
      <c r="G237" s="237"/>
      <c r="H237" s="241">
        <v>0.93700000000000006</v>
      </c>
      <c r="I237" s="242"/>
      <c r="J237" s="237"/>
      <c r="K237" s="237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276</v>
      </c>
      <c r="AU237" s="247" t="s">
        <v>86</v>
      </c>
      <c r="AV237" s="13" t="s">
        <v>86</v>
      </c>
      <c r="AW237" s="13" t="s">
        <v>39</v>
      </c>
      <c r="AX237" s="13" t="s">
        <v>84</v>
      </c>
      <c r="AY237" s="247" t="s">
        <v>266</v>
      </c>
    </row>
    <row r="238" s="2" customFormat="1" ht="24.15" customHeight="1">
      <c r="A238" s="41"/>
      <c r="B238" s="42"/>
      <c r="C238" s="218" t="s">
        <v>425</v>
      </c>
      <c r="D238" s="218" t="s">
        <v>268</v>
      </c>
      <c r="E238" s="219" t="s">
        <v>1773</v>
      </c>
      <c r="F238" s="220" t="s">
        <v>1774</v>
      </c>
      <c r="G238" s="221" t="s">
        <v>288</v>
      </c>
      <c r="H238" s="222">
        <v>8.6940000000000008</v>
      </c>
      <c r="I238" s="223"/>
      <c r="J238" s="224">
        <f>ROUND(I238*H238,2)</f>
        <v>0</v>
      </c>
      <c r="K238" s="220" t="s">
        <v>272</v>
      </c>
      <c r="L238" s="47"/>
      <c r="M238" s="225" t="s">
        <v>32</v>
      </c>
      <c r="N238" s="226" t="s">
        <v>48</v>
      </c>
      <c r="O238" s="87"/>
      <c r="P238" s="227">
        <f>O238*H238</f>
        <v>0</v>
      </c>
      <c r="Q238" s="227">
        <v>0</v>
      </c>
      <c r="R238" s="227">
        <f>Q238*H238</f>
        <v>0</v>
      </c>
      <c r="S238" s="227">
        <v>0</v>
      </c>
      <c r="T238" s="228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29" t="s">
        <v>98</v>
      </c>
      <c r="AT238" s="229" t="s">
        <v>268</v>
      </c>
      <c r="AU238" s="229" t="s">
        <v>86</v>
      </c>
      <c r="AY238" s="19" t="s">
        <v>266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19" t="s">
        <v>84</v>
      </c>
      <c r="BK238" s="230">
        <f>ROUND(I238*H238,2)</f>
        <v>0</v>
      </c>
      <c r="BL238" s="19" t="s">
        <v>98</v>
      </c>
      <c r="BM238" s="229" t="s">
        <v>2633</v>
      </c>
    </row>
    <row r="239" s="2" customFormat="1">
      <c r="A239" s="41"/>
      <c r="B239" s="42"/>
      <c r="C239" s="43"/>
      <c r="D239" s="231" t="s">
        <v>274</v>
      </c>
      <c r="E239" s="43"/>
      <c r="F239" s="232" t="s">
        <v>1776</v>
      </c>
      <c r="G239" s="43"/>
      <c r="H239" s="43"/>
      <c r="I239" s="233"/>
      <c r="J239" s="43"/>
      <c r="K239" s="43"/>
      <c r="L239" s="47"/>
      <c r="M239" s="234"/>
      <c r="N239" s="235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19" t="s">
        <v>274</v>
      </c>
      <c r="AU239" s="19" t="s">
        <v>86</v>
      </c>
    </row>
    <row r="240" s="2" customFormat="1" ht="24.15" customHeight="1">
      <c r="A240" s="41"/>
      <c r="B240" s="42"/>
      <c r="C240" s="218" t="s">
        <v>1816</v>
      </c>
      <c r="D240" s="218" t="s">
        <v>268</v>
      </c>
      <c r="E240" s="219" t="s">
        <v>1785</v>
      </c>
      <c r="F240" s="220" t="s">
        <v>1786</v>
      </c>
      <c r="G240" s="221" t="s">
        <v>271</v>
      </c>
      <c r="H240" s="222">
        <v>28.98</v>
      </c>
      <c r="I240" s="223"/>
      <c r="J240" s="224">
        <f>ROUND(I240*H240,2)</f>
        <v>0</v>
      </c>
      <c r="K240" s="220" t="s">
        <v>272</v>
      </c>
      <c r="L240" s="47"/>
      <c r="M240" s="225" t="s">
        <v>32</v>
      </c>
      <c r="N240" s="226" t="s">
        <v>48</v>
      </c>
      <c r="O240" s="87"/>
      <c r="P240" s="227">
        <f>O240*H240</f>
        <v>0</v>
      </c>
      <c r="Q240" s="227">
        <v>0.0043200000000000001</v>
      </c>
      <c r="R240" s="227">
        <f>Q240*H240</f>
        <v>0.12519360000000002</v>
      </c>
      <c r="S240" s="227">
        <v>0</v>
      </c>
      <c r="T240" s="228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9" t="s">
        <v>98</v>
      </c>
      <c r="AT240" s="229" t="s">
        <v>268</v>
      </c>
      <c r="AU240" s="229" t="s">
        <v>86</v>
      </c>
      <c r="AY240" s="19" t="s">
        <v>266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19" t="s">
        <v>84</v>
      </c>
      <c r="BK240" s="230">
        <f>ROUND(I240*H240,2)</f>
        <v>0</v>
      </c>
      <c r="BL240" s="19" t="s">
        <v>98</v>
      </c>
      <c r="BM240" s="229" t="s">
        <v>2634</v>
      </c>
    </row>
    <row r="241" s="2" customFormat="1">
      <c r="A241" s="41"/>
      <c r="B241" s="42"/>
      <c r="C241" s="43"/>
      <c r="D241" s="231" t="s">
        <v>274</v>
      </c>
      <c r="E241" s="43"/>
      <c r="F241" s="232" t="s">
        <v>1788</v>
      </c>
      <c r="G241" s="43"/>
      <c r="H241" s="43"/>
      <c r="I241" s="233"/>
      <c r="J241" s="43"/>
      <c r="K241" s="43"/>
      <c r="L241" s="47"/>
      <c r="M241" s="234"/>
      <c r="N241" s="235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19" t="s">
        <v>274</v>
      </c>
      <c r="AU241" s="19" t="s">
        <v>86</v>
      </c>
    </row>
    <row r="242" s="2" customFormat="1" ht="24.15" customHeight="1">
      <c r="A242" s="41"/>
      <c r="B242" s="42"/>
      <c r="C242" s="218" t="s">
        <v>1822</v>
      </c>
      <c r="D242" s="218" t="s">
        <v>268</v>
      </c>
      <c r="E242" s="219" t="s">
        <v>1798</v>
      </c>
      <c r="F242" s="220" t="s">
        <v>1799</v>
      </c>
      <c r="G242" s="221" t="s">
        <v>271</v>
      </c>
      <c r="H242" s="222">
        <v>28.98</v>
      </c>
      <c r="I242" s="223"/>
      <c r="J242" s="224">
        <f>ROUND(I242*H242,2)</f>
        <v>0</v>
      </c>
      <c r="K242" s="220" t="s">
        <v>272</v>
      </c>
      <c r="L242" s="47"/>
      <c r="M242" s="225" t="s">
        <v>32</v>
      </c>
      <c r="N242" s="226" t="s">
        <v>48</v>
      </c>
      <c r="O242" s="87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29" t="s">
        <v>98</v>
      </c>
      <c r="AT242" s="229" t="s">
        <v>268</v>
      </c>
      <c r="AU242" s="229" t="s">
        <v>86</v>
      </c>
      <c r="AY242" s="19" t="s">
        <v>266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19" t="s">
        <v>84</v>
      </c>
      <c r="BK242" s="230">
        <f>ROUND(I242*H242,2)</f>
        <v>0</v>
      </c>
      <c r="BL242" s="19" t="s">
        <v>98</v>
      </c>
      <c r="BM242" s="229" t="s">
        <v>2635</v>
      </c>
    </row>
    <row r="243" s="2" customFormat="1">
      <c r="A243" s="41"/>
      <c r="B243" s="42"/>
      <c r="C243" s="43"/>
      <c r="D243" s="231" t="s">
        <v>274</v>
      </c>
      <c r="E243" s="43"/>
      <c r="F243" s="232" t="s">
        <v>1801</v>
      </c>
      <c r="G243" s="43"/>
      <c r="H243" s="43"/>
      <c r="I243" s="233"/>
      <c r="J243" s="43"/>
      <c r="K243" s="43"/>
      <c r="L243" s="47"/>
      <c r="M243" s="234"/>
      <c r="N243" s="235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19" t="s">
        <v>274</v>
      </c>
      <c r="AU243" s="19" t="s">
        <v>86</v>
      </c>
    </row>
    <row r="244" s="2" customFormat="1" ht="24.15" customHeight="1">
      <c r="A244" s="41"/>
      <c r="B244" s="42"/>
      <c r="C244" s="218" t="s">
        <v>1137</v>
      </c>
      <c r="D244" s="218" t="s">
        <v>268</v>
      </c>
      <c r="E244" s="219" t="s">
        <v>1802</v>
      </c>
      <c r="F244" s="220" t="s">
        <v>1803</v>
      </c>
      <c r="G244" s="221" t="s">
        <v>339</v>
      </c>
      <c r="H244" s="222">
        <v>1.391</v>
      </c>
      <c r="I244" s="223"/>
      <c r="J244" s="224">
        <f>ROUND(I244*H244,2)</f>
        <v>0</v>
      </c>
      <c r="K244" s="220" t="s">
        <v>272</v>
      </c>
      <c r="L244" s="47"/>
      <c r="M244" s="225" t="s">
        <v>32</v>
      </c>
      <c r="N244" s="226" t="s">
        <v>48</v>
      </c>
      <c r="O244" s="87"/>
      <c r="P244" s="227">
        <f>O244*H244</f>
        <v>0</v>
      </c>
      <c r="Q244" s="227">
        <v>1.10907</v>
      </c>
      <c r="R244" s="227">
        <f>Q244*H244</f>
        <v>1.54271637</v>
      </c>
      <c r="S244" s="227">
        <v>0</v>
      </c>
      <c r="T244" s="228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9" t="s">
        <v>98</v>
      </c>
      <c r="AT244" s="229" t="s">
        <v>268</v>
      </c>
      <c r="AU244" s="229" t="s">
        <v>86</v>
      </c>
      <c r="AY244" s="19" t="s">
        <v>266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19" t="s">
        <v>84</v>
      </c>
      <c r="BK244" s="230">
        <f>ROUND(I244*H244,2)</f>
        <v>0</v>
      </c>
      <c r="BL244" s="19" t="s">
        <v>98</v>
      </c>
      <c r="BM244" s="229" t="s">
        <v>2636</v>
      </c>
    </row>
    <row r="245" s="2" customFormat="1">
      <c r="A245" s="41"/>
      <c r="B245" s="42"/>
      <c r="C245" s="43"/>
      <c r="D245" s="231" t="s">
        <v>274</v>
      </c>
      <c r="E245" s="43"/>
      <c r="F245" s="232" t="s">
        <v>1805</v>
      </c>
      <c r="G245" s="43"/>
      <c r="H245" s="43"/>
      <c r="I245" s="233"/>
      <c r="J245" s="43"/>
      <c r="K245" s="43"/>
      <c r="L245" s="47"/>
      <c r="M245" s="234"/>
      <c r="N245" s="235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19" t="s">
        <v>274</v>
      </c>
      <c r="AU245" s="19" t="s">
        <v>86</v>
      </c>
    </row>
    <row r="246" s="15" customFormat="1">
      <c r="A246" s="15"/>
      <c r="B246" s="273"/>
      <c r="C246" s="274"/>
      <c r="D246" s="238" t="s">
        <v>276</v>
      </c>
      <c r="E246" s="275" t="s">
        <v>32</v>
      </c>
      <c r="F246" s="276" t="s">
        <v>1806</v>
      </c>
      <c r="G246" s="274"/>
      <c r="H246" s="275" t="s">
        <v>32</v>
      </c>
      <c r="I246" s="277"/>
      <c r="J246" s="274"/>
      <c r="K246" s="274"/>
      <c r="L246" s="278"/>
      <c r="M246" s="279"/>
      <c r="N246" s="280"/>
      <c r="O246" s="280"/>
      <c r="P246" s="280"/>
      <c r="Q246" s="280"/>
      <c r="R246" s="280"/>
      <c r="S246" s="280"/>
      <c r="T246" s="281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82" t="s">
        <v>276</v>
      </c>
      <c r="AU246" s="282" t="s">
        <v>86</v>
      </c>
      <c r="AV246" s="15" t="s">
        <v>84</v>
      </c>
      <c r="AW246" s="15" t="s">
        <v>39</v>
      </c>
      <c r="AX246" s="15" t="s">
        <v>77</v>
      </c>
      <c r="AY246" s="282" t="s">
        <v>266</v>
      </c>
    </row>
    <row r="247" s="13" customFormat="1">
      <c r="A247" s="13"/>
      <c r="B247" s="236"/>
      <c r="C247" s="237"/>
      <c r="D247" s="238" t="s">
        <v>276</v>
      </c>
      <c r="E247" s="239" t="s">
        <v>2637</v>
      </c>
      <c r="F247" s="240" t="s">
        <v>2638</v>
      </c>
      <c r="G247" s="237"/>
      <c r="H247" s="241">
        <v>1.391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276</v>
      </c>
      <c r="AU247" s="247" t="s">
        <v>86</v>
      </c>
      <c r="AV247" s="13" t="s">
        <v>86</v>
      </c>
      <c r="AW247" s="13" t="s">
        <v>39</v>
      </c>
      <c r="AX247" s="13" t="s">
        <v>84</v>
      </c>
      <c r="AY247" s="247" t="s">
        <v>266</v>
      </c>
    </row>
    <row r="248" s="2" customFormat="1" ht="16.5" customHeight="1">
      <c r="A248" s="41"/>
      <c r="B248" s="42"/>
      <c r="C248" s="218" t="s">
        <v>1141</v>
      </c>
      <c r="D248" s="218" t="s">
        <v>268</v>
      </c>
      <c r="E248" s="219" t="s">
        <v>1878</v>
      </c>
      <c r="F248" s="220" t="s">
        <v>1879</v>
      </c>
      <c r="G248" s="221" t="s">
        <v>288</v>
      </c>
      <c r="H248" s="222">
        <v>4.1189999999999998</v>
      </c>
      <c r="I248" s="223"/>
      <c r="J248" s="224">
        <f>ROUND(I248*H248,2)</f>
        <v>0</v>
      </c>
      <c r="K248" s="220" t="s">
        <v>340</v>
      </c>
      <c r="L248" s="47"/>
      <c r="M248" s="225" t="s">
        <v>32</v>
      </c>
      <c r="N248" s="226" t="s">
        <v>48</v>
      </c>
      <c r="O248" s="87"/>
      <c r="P248" s="227">
        <f>O248*H248</f>
        <v>0</v>
      </c>
      <c r="Q248" s="227">
        <v>2.7387100000000002</v>
      </c>
      <c r="R248" s="227">
        <f>Q248*H248</f>
        <v>11.28074649</v>
      </c>
      <c r="S248" s="227">
        <v>0</v>
      </c>
      <c r="T248" s="228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29" t="s">
        <v>98</v>
      </c>
      <c r="AT248" s="229" t="s">
        <v>268</v>
      </c>
      <c r="AU248" s="229" t="s">
        <v>86</v>
      </c>
      <c r="AY248" s="19" t="s">
        <v>266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19" t="s">
        <v>84</v>
      </c>
      <c r="BK248" s="230">
        <f>ROUND(I248*H248,2)</f>
        <v>0</v>
      </c>
      <c r="BL248" s="19" t="s">
        <v>98</v>
      </c>
      <c r="BM248" s="229" t="s">
        <v>2639</v>
      </c>
    </row>
    <row r="249" s="15" customFormat="1">
      <c r="A249" s="15"/>
      <c r="B249" s="273"/>
      <c r="C249" s="274"/>
      <c r="D249" s="238" t="s">
        <v>276</v>
      </c>
      <c r="E249" s="275" t="s">
        <v>32</v>
      </c>
      <c r="F249" s="276" t="s">
        <v>2522</v>
      </c>
      <c r="G249" s="274"/>
      <c r="H249" s="275" t="s">
        <v>32</v>
      </c>
      <c r="I249" s="277"/>
      <c r="J249" s="274"/>
      <c r="K249" s="274"/>
      <c r="L249" s="278"/>
      <c r="M249" s="279"/>
      <c r="N249" s="280"/>
      <c r="O249" s="280"/>
      <c r="P249" s="280"/>
      <c r="Q249" s="280"/>
      <c r="R249" s="280"/>
      <c r="S249" s="280"/>
      <c r="T249" s="281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82" t="s">
        <v>276</v>
      </c>
      <c r="AU249" s="282" t="s">
        <v>86</v>
      </c>
      <c r="AV249" s="15" t="s">
        <v>84</v>
      </c>
      <c r="AW249" s="15" t="s">
        <v>39</v>
      </c>
      <c r="AX249" s="15" t="s">
        <v>77</v>
      </c>
      <c r="AY249" s="282" t="s">
        <v>266</v>
      </c>
    </row>
    <row r="250" s="13" customFormat="1">
      <c r="A250" s="13"/>
      <c r="B250" s="236"/>
      <c r="C250" s="237"/>
      <c r="D250" s="238" t="s">
        <v>276</v>
      </c>
      <c r="E250" s="239" t="s">
        <v>2640</v>
      </c>
      <c r="F250" s="240" t="s">
        <v>2641</v>
      </c>
      <c r="G250" s="237"/>
      <c r="H250" s="241">
        <v>4.1189999999999998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276</v>
      </c>
      <c r="AU250" s="247" t="s">
        <v>86</v>
      </c>
      <c r="AV250" s="13" t="s">
        <v>86</v>
      </c>
      <c r="AW250" s="13" t="s">
        <v>39</v>
      </c>
      <c r="AX250" s="13" t="s">
        <v>84</v>
      </c>
      <c r="AY250" s="247" t="s">
        <v>266</v>
      </c>
    </row>
    <row r="251" s="12" customFormat="1" ht="22.8" customHeight="1">
      <c r="A251" s="12"/>
      <c r="B251" s="202"/>
      <c r="C251" s="203"/>
      <c r="D251" s="204" t="s">
        <v>76</v>
      </c>
      <c r="E251" s="216" t="s">
        <v>98</v>
      </c>
      <c r="F251" s="216" t="s">
        <v>389</v>
      </c>
      <c r="G251" s="203"/>
      <c r="H251" s="203"/>
      <c r="I251" s="206"/>
      <c r="J251" s="217">
        <f>BK251</f>
        <v>0</v>
      </c>
      <c r="K251" s="203"/>
      <c r="L251" s="208"/>
      <c r="M251" s="209"/>
      <c r="N251" s="210"/>
      <c r="O251" s="210"/>
      <c r="P251" s="211">
        <f>SUM(P252:P273)</f>
        <v>0</v>
      </c>
      <c r="Q251" s="210"/>
      <c r="R251" s="211">
        <f>SUM(R252:R273)</f>
        <v>3.1704533600000007</v>
      </c>
      <c r="S251" s="210"/>
      <c r="T251" s="212">
        <f>SUM(T252:T273)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13" t="s">
        <v>98</v>
      </c>
      <c r="AT251" s="214" t="s">
        <v>76</v>
      </c>
      <c r="AU251" s="214" t="s">
        <v>84</v>
      </c>
      <c r="AY251" s="213" t="s">
        <v>266</v>
      </c>
      <c r="BK251" s="215">
        <f>SUM(BK252:BK273)</f>
        <v>0</v>
      </c>
    </row>
    <row r="252" s="2" customFormat="1" ht="16.5" customHeight="1">
      <c r="A252" s="41"/>
      <c r="B252" s="42"/>
      <c r="C252" s="218" t="s">
        <v>1147</v>
      </c>
      <c r="D252" s="218" t="s">
        <v>268</v>
      </c>
      <c r="E252" s="219" t="s">
        <v>395</v>
      </c>
      <c r="F252" s="220" t="s">
        <v>396</v>
      </c>
      <c r="G252" s="221" t="s">
        <v>288</v>
      </c>
      <c r="H252" s="222">
        <v>1.3680000000000001</v>
      </c>
      <c r="I252" s="223"/>
      <c r="J252" s="224">
        <f>ROUND(I252*H252,2)</f>
        <v>0</v>
      </c>
      <c r="K252" s="220" t="s">
        <v>272</v>
      </c>
      <c r="L252" s="47"/>
      <c r="M252" s="225" t="s">
        <v>32</v>
      </c>
      <c r="N252" s="226" t="s">
        <v>48</v>
      </c>
      <c r="O252" s="87"/>
      <c r="P252" s="227">
        <f>O252*H252</f>
        <v>0</v>
      </c>
      <c r="Q252" s="227">
        <v>1.8907700000000001</v>
      </c>
      <c r="R252" s="227">
        <f>Q252*H252</f>
        <v>2.5865733600000005</v>
      </c>
      <c r="S252" s="227">
        <v>0</v>
      </c>
      <c r="T252" s="228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9" t="s">
        <v>98</v>
      </c>
      <c r="AT252" s="229" t="s">
        <v>268</v>
      </c>
      <c r="AU252" s="229" t="s">
        <v>86</v>
      </c>
      <c r="AY252" s="19" t="s">
        <v>266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19" t="s">
        <v>84</v>
      </c>
      <c r="BK252" s="230">
        <f>ROUND(I252*H252,2)</f>
        <v>0</v>
      </c>
      <c r="BL252" s="19" t="s">
        <v>98</v>
      </c>
      <c r="BM252" s="229" t="s">
        <v>2642</v>
      </c>
    </row>
    <row r="253" s="2" customFormat="1">
      <c r="A253" s="41"/>
      <c r="B253" s="42"/>
      <c r="C253" s="43"/>
      <c r="D253" s="231" t="s">
        <v>274</v>
      </c>
      <c r="E253" s="43"/>
      <c r="F253" s="232" t="s">
        <v>398</v>
      </c>
      <c r="G253" s="43"/>
      <c r="H253" s="43"/>
      <c r="I253" s="233"/>
      <c r="J253" s="43"/>
      <c r="K253" s="43"/>
      <c r="L253" s="47"/>
      <c r="M253" s="234"/>
      <c r="N253" s="235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19" t="s">
        <v>274</v>
      </c>
      <c r="AU253" s="19" t="s">
        <v>86</v>
      </c>
    </row>
    <row r="254" s="15" customFormat="1">
      <c r="A254" s="15"/>
      <c r="B254" s="273"/>
      <c r="C254" s="274"/>
      <c r="D254" s="238" t="s">
        <v>276</v>
      </c>
      <c r="E254" s="275" t="s">
        <v>32</v>
      </c>
      <c r="F254" s="276" t="s">
        <v>2522</v>
      </c>
      <c r="G254" s="274"/>
      <c r="H254" s="275" t="s">
        <v>32</v>
      </c>
      <c r="I254" s="277"/>
      <c r="J254" s="274"/>
      <c r="K254" s="274"/>
      <c r="L254" s="278"/>
      <c r="M254" s="279"/>
      <c r="N254" s="280"/>
      <c r="O254" s="280"/>
      <c r="P254" s="280"/>
      <c r="Q254" s="280"/>
      <c r="R254" s="280"/>
      <c r="S254" s="280"/>
      <c r="T254" s="281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82" t="s">
        <v>276</v>
      </c>
      <c r="AU254" s="282" t="s">
        <v>86</v>
      </c>
      <c r="AV254" s="15" t="s">
        <v>84</v>
      </c>
      <c r="AW254" s="15" t="s">
        <v>39</v>
      </c>
      <c r="AX254" s="15" t="s">
        <v>77</v>
      </c>
      <c r="AY254" s="282" t="s">
        <v>266</v>
      </c>
    </row>
    <row r="255" s="13" customFormat="1">
      <c r="A255" s="13"/>
      <c r="B255" s="236"/>
      <c r="C255" s="237"/>
      <c r="D255" s="238" t="s">
        <v>276</v>
      </c>
      <c r="E255" s="239" t="s">
        <v>2643</v>
      </c>
      <c r="F255" s="240" t="s">
        <v>2644</v>
      </c>
      <c r="G255" s="237"/>
      <c r="H255" s="241">
        <v>1.3680000000000001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276</v>
      </c>
      <c r="AU255" s="247" t="s">
        <v>86</v>
      </c>
      <c r="AV255" s="13" t="s">
        <v>86</v>
      </c>
      <c r="AW255" s="13" t="s">
        <v>39</v>
      </c>
      <c r="AX255" s="13" t="s">
        <v>84</v>
      </c>
      <c r="AY255" s="247" t="s">
        <v>266</v>
      </c>
    </row>
    <row r="256" s="2" customFormat="1" ht="16.5" customHeight="1">
      <c r="A256" s="41"/>
      <c r="B256" s="42"/>
      <c r="C256" s="218" t="s">
        <v>1153</v>
      </c>
      <c r="D256" s="218" t="s">
        <v>268</v>
      </c>
      <c r="E256" s="219" t="s">
        <v>1809</v>
      </c>
      <c r="F256" s="220" t="s">
        <v>1810</v>
      </c>
      <c r="G256" s="221" t="s">
        <v>452</v>
      </c>
      <c r="H256" s="222">
        <v>2</v>
      </c>
      <c r="I256" s="223"/>
      <c r="J256" s="224">
        <f>ROUND(I256*H256,2)</f>
        <v>0</v>
      </c>
      <c r="K256" s="220" t="s">
        <v>272</v>
      </c>
      <c r="L256" s="47"/>
      <c r="M256" s="225" t="s">
        <v>32</v>
      </c>
      <c r="N256" s="226" t="s">
        <v>48</v>
      </c>
      <c r="O256" s="87"/>
      <c r="P256" s="227">
        <f>O256*H256</f>
        <v>0</v>
      </c>
      <c r="Q256" s="227">
        <v>0.22394</v>
      </c>
      <c r="R256" s="227">
        <f>Q256*H256</f>
        <v>0.44788</v>
      </c>
      <c r="S256" s="227">
        <v>0</v>
      </c>
      <c r="T256" s="228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29" t="s">
        <v>98</v>
      </c>
      <c r="AT256" s="229" t="s">
        <v>268</v>
      </c>
      <c r="AU256" s="229" t="s">
        <v>86</v>
      </c>
      <c r="AY256" s="19" t="s">
        <v>266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19" t="s">
        <v>84</v>
      </c>
      <c r="BK256" s="230">
        <f>ROUND(I256*H256,2)</f>
        <v>0</v>
      </c>
      <c r="BL256" s="19" t="s">
        <v>98</v>
      </c>
      <c r="BM256" s="229" t="s">
        <v>2645</v>
      </c>
    </row>
    <row r="257" s="2" customFormat="1">
      <c r="A257" s="41"/>
      <c r="B257" s="42"/>
      <c r="C257" s="43"/>
      <c r="D257" s="231" t="s">
        <v>274</v>
      </c>
      <c r="E257" s="43"/>
      <c r="F257" s="232" t="s">
        <v>1812</v>
      </c>
      <c r="G257" s="43"/>
      <c r="H257" s="43"/>
      <c r="I257" s="233"/>
      <c r="J257" s="43"/>
      <c r="K257" s="43"/>
      <c r="L257" s="47"/>
      <c r="M257" s="234"/>
      <c r="N257" s="235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19" t="s">
        <v>274</v>
      </c>
      <c r="AU257" s="19" t="s">
        <v>86</v>
      </c>
    </row>
    <row r="258" s="2" customFormat="1" ht="16.5" customHeight="1">
      <c r="A258" s="41"/>
      <c r="B258" s="42"/>
      <c r="C258" s="248" t="s">
        <v>857</v>
      </c>
      <c r="D258" s="248" t="s">
        <v>336</v>
      </c>
      <c r="E258" s="249" t="s">
        <v>1817</v>
      </c>
      <c r="F258" s="250" t="s">
        <v>1818</v>
      </c>
      <c r="G258" s="251" t="s">
        <v>452</v>
      </c>
      <c r="H258" s="252">
        <v>2</v>
      </c>
      <c r="I258" s="253"/>
      <c r="J258" s="254">
        <f>ROUND(I258*H258,2)</f>
        <v>0</v>
      </c>
      <c r="K258" s="250" t="s">
        <v>272</v>
      </c>
      <c r="L258" s="255"/>
      <c r="M258" s="256" t="s">
        <v>32</v>
      </c>
      <c r="N258" s="257" t="s">
        <v>48</v>
      </c>
      <c r="O258" s="87"/>
      <c r="P258" s="227">
        <f>O258*H258</f>
        <v>0</v>
      </c>
      <c r="Q258" s="227">
        <v>0.068000000000000005</v>
      </c>
      <c r="R258" s="227">
        <f>Q258*H258</f>
        <v>0.13600000000000001</v>
      </c>
      <c r="S258" s="227">
        <v>0</v>
      </c>
      <c r="T258" s="228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29" t="s">
        <v>319</v>
      </c>
      <c r="AT258" s="229" t="s">
        <v>336</v>
      </c>
      <c r="AU258" s="229" t="s">
        <v>86</v>
      </c>
      <c r="AY258" s="19" t="s">
        <v>266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19" t="s">
        <v>84</v>
      </c>
      <c r="BK258" s="230">
        <f>ROUND(I258*H258,2)</f>
        <v>0</v>
      </c>
      <c r="BL258" s="19" t="s">
        <v>98</v>
      </c>
      <c r="BM258" s="229" t="s">
        <v>2646</v>
      </c>
    </row>
    <row r="259" s="15" customFormat="1">
      <c r="A259" s="15"/>
      <c r="B259" s="273"/>
      <c r="C259" s="274"/>
      <c r="D259" s="238" t="s">
        <v>276</v>
      </c>
      <c r="E259" s="275" t="s">
        <v>32</v>
      </c>
      <c r="F259" s="276" t="s">
        <v>2522</v>
      </c>
      <c r="G259" s="274"/>
      <c r="H259" s="275" t="s">
        <v>32</v>
      </c>
      <c r="I259" s="277"/>
      <c r="J259" s="274"/>
      <c r="K259" s="274"/>
      <c r="L259" s="278"/>
      <c r="M259" s="279"/>
      <c r="N259" s="280"/>
      <c r="O259" s="280"/>
      <c r="P259" s="280"/>
      <c r="Q259" s="280"/>
      <c r="R259" s="280"/>
      <c r="S259" s="280"/>
      <c r="T259" s="281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82" t="s">
        <v>276</v>
      </c>
      <c r="AU259" s="282" t="s">
        <v>86</v>
      </c>
      <c r="AV259" s="15" t="s">
        <v>84</v>
      </c>
      <c r="AW259" s="15" t="s">
        <v>39</v>
      </c>
      <c r="AX259" s="15" t="s">
        <v>77</v>
      </c>
      <c r="AY259" s="282" t="s">
        <v>266</v>
      </c>
    </row>
    <row r="260" s="13" customFormat="1">
      <c r="A260" s="13"/>
      <c r="B260" s="236"/>
      <c r="C260" s="237"/>
      <c r="D260" s="238" t="s">
        <v>276</v>
      </c>
      <c r="E260" s="239" t="s">
        <v>2647</v>
      </c>
      <c r="F260" s="240" t="s">
        <v>86</v>
      </c>
      <c r="G260" s="237"/>
      <c r="H260" s="241">
        <v>2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276</v>
      </c>
      <c r="AU260" s="247" t="s">
        <v>86</v>
      </c>
      <c r="AV260" s="13" t="s">
        <v>86</v>
      </c>
      <c r="AW260" s="13" t="s">
        <v>39</v>
      </c>
      <c r="AX260" s="13" t="s">
        <v>84</v>
      </c>
      <c r="AY260" s="247" t="s">
        <v>266</v>
      </c>
    </row>
    <row r="261" s="2" customFormat="1" ht="24.15" customHeight="1">
      <c r="A261" s="41"/>
      <c r="B261" s="42"/>
      <c r="C261" s="218" t="s">
        <v>866</v>
      </c>
      <c r="D261" s="218" t="s">
        <v>268</v>
      </c>
      <c r="E261" s="219" t="s">
        <v>1049</v>
      </c>
      <c r="F261" s="220" t="s">
        <v>1837</v>
      </c>
      <c r="G261" s="221" t="s">
        <v>281</v>
      </c>
      <c r="H261" s="222">
        <v>43.799999999999997</v>
      </c>
      <c r="I261" s="223"/>
      <c r="J261" s="224">
        <f>ROUND(I261*H261,2)</f>
        <v>0</v>
      </c>
      <c r="K261" s="220" t="s">
        <v>272</v>
      </c>
      <c r="L261" s="47"/>
      <c r="M261" s="225" t="s">
        <v>32</v>
      </c>
      <c r="N261" s="226" t="s">
        <v>48</v>
      </c>
      <c r="O261" s="87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29" t="s">
        <v>98</v>
      </c>
      <c r="AT261" s="229" t="s">
        <v>268</v>
      </c>
      <c r="AU261" s="229" t="s">
        <v>86</v>
      </c>
      <c r="AY261" s="19" t="s">
        <v>266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19" t="s">
        <v>84</v>
      </c>
      <c r="BK261" s="230">
        <f>ROUND(I261*H261,2)</f>
        <v>0</v>
      </c>
      <c r="BL261" s="19" t="s">
        <v>98</v>
      </c>
      <c r="BM261" s="229" t="s">
        <v>2648</v>
      </c>
    </row>
    <row r="262" s="2" customFormat="1">
      <c r="A262" s="41"/>
      <c r="B262" s="42"/>
      <c r="C262" s="43"/>
      <c r="D262" s="231" t="s">
        <v>274</v>
      </c>
      <c r="E262" s="43"/>
      <c r="F262" s="232" t="s">
        <v>1052</v>
      </c>
      <c r="G262" s="43"/>
      <c r="H262" s="43"/>
      <c r="I262" s="233"/>
      <c r="J262" s="43"/>
      <c r="K262" s="43"/>
      <c r="L262" s="47"/>
      <c r="M262" s="234"/>
      <c r="N262" s="235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19" t="s">
        <v>274</v>
      </c>
      <c r="AU262" s="19" t="s">
        <v>86</v>
      </c>
    </row>
    <row r="263" s="15" customFormat="1">
      <c r="A263" s="15"/>
      <c r="B263" s="273"/>
      <c r="C263" s="274"/>
      <c r="D263" s="238" t="s">
        <v>276</v>
      </c>
      <c r="E263" s="275" t="s">
        <v>32</v>
      </c>
      <c r="F263" s="276" t="s">
        <v>2649</v>
      </c>
      <c r="G263" s="274"/>
      <c r="H263" s="275" t="s">
        <v>32</v>
      </c>
      <c r="I263" s="277"/>
      <c r="J263" s="274"/>
      <c r="K263" s="274"/>
      <c r="L263" s="278"/>
      <c r="M263" s="279"/>
      <c r="N263" s="280"/>
      <c r="O263" s="280"/>
      <c r="P263" s="280"/>
      <c r="Q263" s="280"/>
      <c r="R263" s="280"/>
      <c r="S263" s="280"/>
      <c r="T263" s="281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82" t="s">
        <v>276</v>
      </c>
      <c r="AU263" s="282" t="s">
        <v>86</v>
      </c>
      <c r="AV263" s="15" t="s">
        <v>84</v>
      </c>
      <c r="AW263" s="15" t="s">
        <v>39</v>
      </c>
      <c r="AX263" s="15" t="s">
        <v>77</v>
      </c>
      <c r="AY263" s="282" t="s">
        <v>266</v>
      </c>
    </row>
    <row r="264" s="13" customFormat="1">
      <c r="A264" s="13"/>
      <c r="B264" s="236"/>
      <c r="C264" s="237"/>
      <c r="D264" s="238" t="s">
        <v>276</v>
      </c>
      <c r="E264" s="239" t="s">
        <v>1522</v>
      </c>
      <c r="F264" s="240" t="s">
        <v>2626</v>
      </c>
      <c r="G264" s="237"/>
      <c r="H264" s="241">
        <v>43.799999999999997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276</v>
      </c>
      <c r="AU264" s="247" t="s">
        <v>86</v>
      </c>
      <c r="AV264" s="13" t="s">
        <v>86</v>
      </c>
      <c r="AW264" s="13" t="s">
        <v>39</v>
      </c>
      <c r="AX264" s="13" t="s">
        <v>77</v>
      </c>
      <c r="AY264" s="247" t="s">
        <v>266</v>
      </c>
    </row>
    <row r="265" s="14" customFormat="1">
      <c r="A265" s="14"/>
      <c r="B265" s="259"/>
      <c r="C265" s="260"/>
      <c r="D265" s="238" t="s">
        <v>276</v>
      </c>
      <c r="E265" s="261" t="s">
        <v>32</v>
      </c>
      <c r="F265" s="262" t="s">
        <v>430</v>
      </c>
      <c r="G265" s="260"/>
      <c r="H265" s="263">
        <v>43.799999999999997</v>
      </c>
      <c r="I265" s="264"/>
      <c r="J265" s="260"/>
      <c r="K265" s="260"/>
      <c r="L265" s="265"/>
      <c r="M265" s="266"/>
      <c r="N265" s="267"/>
      <c r="O265" s="267"/>
      <c r="P265" s="267"/>
      <c r="Q265" s="267"/>
      <c r="R265" s="267"/>
      <c r="S265" s="267"/>
      <c r="T265" s="26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9" t="s">
        <v>276</v>
      </c>
      <c r="AU265" s="269" t="s">
        <v>86</v>
      </c>
      <c r="AV265" s="14" t="s">
        <v>98</v>
      </c>
      <c r="AW265" s="14" t="s">
        <v>39</v>
      </c>
      <c r="AX265" s="14" t="s">
        <v>77</v>
      </c>
      <c r="AY265" s="269" t="s">
        <v>266</v>
      </c>
    </row>
    <row r="266" s="13" customFormat="1">
      <c r="A266" s="13"/>
      <c r="B266" s="236"/>
      <c r="C266" s="237"/>
      <c r="D266" s="238" t="s">
        <v>276</v>
      </c>
      <c r="E266" s="239" t="s">
        <v>1531</v>
      </c>
      <c r="F266" s="240" t="s">
        <v>2650</v>
      </c>
      <c r="G266" s="237"/>
      <c r="H266" s="241">
        <v>43.799999999999997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276</v>
      </c>
      <c r="AU266" s="247" t="s">
        <v>86</v>
      </c>
      <c r="AV266" s="13" t="s">
        <v>86</v>
      </c>
      <c r="AW266" s="13" t="s">
        <v>39</v>
      </c>
      <c r="AX266" s="13" t="s">
        <v>84</v>
      </c>
      <c r="AY266" s="247" t="s">
        <v>266</v>
      </c>
    </row>
    <row r="267" s="2" customFormat="1" ht="24.15" customHeight="1">
      <c r="A267" s="41"/>
      <c r="B267" s="42"/>
      <c r="C267" s="218" t="s">
        <v>869</v>
      </c>
      <c r="D267" s="218" t="s">
        <v>268</v>
      </c>
      <c r="E267" s="219" t="s">
        <v>1833</v>
      </c>
      <c r="F267" s="220" t="s">
        <v>1834</v>
      </c>
      <c r="G267" s="221" t="s">
        <v>288</v>
      </c>
      <c r="H267" s="222">
        <v>0.61599999999999999</v>
      </c>
      <c r="I267" s="223"/>
      <c r="J267" s="224">
        <f>ROUND(I267*H267,2)</f>
        <v>0</v>
      </c>
      <c r="K267" s="220" t="s">
        <v>272</v>
      </c>
      <c r="L267" s="47"/>
      <c r="M267" s="225" t="s">
        <v>32</v>
      </c>
      <c r="N267" s="226" t="s">
        <v>48</v>
      </c>
      <c r="O267" s="87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29" t="s">
        <v>98</v>
      </c>
      <c r="AT267" s="229" t="s">
        <v>268</v>
      </c>
      <c r="AU267" s="229" t="s">
        <v>86</v>
      </c>
      <c r="AY267" s="19" t="s">
        <v>266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19" t="s">
        <v>84</v>
      </c>
      <c r="BK267" s="230">
        <f>ROUND(I267*H267,2)</f>
        <v>0</v>
      </c>
      <c r="BL267" s="19" t="s">
        <v>98</v>
      </c>
      <c r="BM267" s="229" t="s">
        <v>2651</v>
      </c>
    </row>
    <row r="268" s="2" customFormat="1">
      <c r="A268" s="41"/>
      <c r="B268" s="42"/>
      <c r="C268" s="43"/>
      <c r="D268" s="231" t="s">
        <v>274</v>
      </c>
      <c r="E268" s="43"/>
      <c r="F268" s="232" t="s">
        <v>1836</v>
      </c>
      <c r="G268" s="43"/>
      <c r="H268" s="43"/>
      <c r="I268" s="233"/>
      <c r="J268" s="43"/>
      <c r="K268" s="43"/>
      <c r="L268" s="47"/>
      <c r="M268" s="234"/>
      <c r="N268" s="235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19" t="s">
        <v>274</v>
      </c>
      <c r="AU268" s="19" t="s">
        <v>86</v>
      </c>
    </row>
    <row r="269" s="15" customFormat="1">
      <c r="A269" s="15"/>
      <c r="B269" s="273"/>
      <c r="C269" s="274"/>
      <c r="D269" s="238" t="s">
        <v>276</v>
      </c>
      <c r="E269" s="275" t="s">
        <v>32</v>
      </c>
      <c r="F269" s="276" t="s">
        <v>2522</v>
      </c>
      <c r="G269" s="274"/>
      <c r="H269" s="275" t="s">
        <v>32</v>
      </c>
      <c r="I269" s="277"/>
      <c r="J269" s="274"/>
      <c r="K269" s="274"/>
      <c r="L269" s="278"/>
      <c r="M269" s="279"/>
      <c r="N269" s="280"/>
      <c r="O269" s="280"/>
      <c r="P269" s="280"/>
      <c r="Q269" s="280"/>
      <c r="R269" s="280"/>
      <c r="S269" s="280"/>
      <c r="T269" s="281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82" t="s">
        <v>276</v>
      </c>
      <c r="AU269" s="282" t="s">
        <v>86</v>
      </c>
      <c r="AV269" s="15" t="s">
        <v>84</v>
      </c>
      <c r="AW269" s="15" t="s">
        <v>39</v>
      </c>
      <c r="AX269" s="15" t="s">
        <v>77</v>
      </c>
      <c r="AY269" s="282" t="s">
        <v>266</v>
      </c>
    </row>
    <row r="270" s="13" customFormat="1">
      <c r="A270" s="13"/>
      <c r="B270" s="236"/>
      <c r="C270" s="237"/>
      <c r="D270" s="238" t="s">
        <v>276</v>
      </c>
      <c r="E270" s="239" t="s">
        <v>2652</v>
      </c>
      <c r="F270" s="240" t="s">
        <v>2653</v>
      </c>
      <c r="G270" s="237"/>
      <c r="H270" s="241">
        <v>0.61599999999999999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276</v>
      </c>
      <c r="AU270" s="247" t="s">
        <v>86</v>
      </c>
      <c r="AV270" s="13" t="s">
        <v>86</v>
      </c>
      <c r="AW270" s="13" t="s">
        <v>39</v>
      </c>
      <c r="AX270" s="13" t="s">
        <v>84</v>
      </c>
      <c r="AY270" s="247" t="s">
        <v>266</v>
      </c>
    </row>
    <row r="271" s="2" customFormat="1" ht="24.15" customHeight="1">
      <c r="A271" s="41"/>
      <c r="B271" s="42"/>
      <c r="C271" s="218" t="s">
        <v>872</v>
      </c>
      <c r="D271" s="258" t="s">
        <v>268</v>
      </c>
      <c r="E271" s="219" t="s">
        <v>1056</v>
      </c>
      <c r="F271" s="220" t="s">
        <v>1057</v>
      </c>
      <c r="G271" s="221" t="s">
        <v>281</v>
      </c>
      <c r="H271" s="222">
        <v>43.799999999999997</v>
      </c>
      <c r="I271" s="223"/>
      <c r="J271" s="224">
        <f>ROUND(I271*H271,2)</f>
        <v>0</v>
      </c>
      <c r="K271" s="220" t="s">
        <v>272</v>
      </c>
      <c r="L271" s="47"/>
      <c r="M271" s="225" t="s">
        <v>32</v>
      </c>
      <c r="N271" s="226" t="s">
        <v>48</v>
      </c>
      <c r="O271" s="87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29" t="s">
        <v>98</v>
      </c>
      <c r="AT271" s="229" t="s">
        <v>268</v>
      </c>
      <c r="AU271" s="229" t="s">
        <v>86</v>
      </c>
      <c r="AY271" s="19" t="s">
        <v>266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19" t="s">
        <v>84</v>
      </c>
      <c r="BK271" s="230">
        <f>ROUND(I271*H271,2)</f>
        <v>0</v>
      </c>
      <c r="BL271" s="19" t="s">
        <v>98</v>
      </c>
      <c r="BM271" s="229" t="s">
        <v>2654</v>
      </c>
    </row>
    <row r="272" s="2" customFormat="1">
      <c r="A272" s="41"/>
      <c r="B272" s="42"/>
      <c r="C272" s="43"/>
      <c r="D272" s="231" t="s">
        <v>274</v>
      </c>
      <c r="E272" s="43"/>
      <c r="F272" s="232" t="s">
        <v>1059</v>
      </c>
      <c r="G272" s="43"/>
      <c r="H272" s="43"/>
      <c r="I272" s="233"/>
      <c r="J272" s="43"/>
      <c r="K272" s="43"/>
      <c r="L272" s="47"/>
      <c r="M272" s="234"/>
      <c r="N272" s="235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19" t="s">
        <v>274</v>
      </c>
      <c r="AU272" s="19" t="s">
        <v>86</v>
      </c>
    </row>
    <row r="273" s="13" customFormat="1">
      <c r="A273" s="13"/>
      <c r="B273" s="236"/>
      <c r="C273" s="237"/>
      <c r="D273" s="238" t="s">
        <v>276</v>
      </c>
      <c r="E273" s="239" t="s">
        <v>32</v>
      </c>
      <c r="F273" s="240" t="s">
        <v>1531</v>
      </c>
      <c r="G273" s="237"/>
      <c r="H273" s="241">
        <v>43.799999999999997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276</v>
      </c>
      <c r="AU273" s="247" t="s">
        <v>86</v>
      </c>
      <c r="AV273" s="13" t="s">
        <v>86</v>
      </c>
      <c r="AW273" s="13" t="s">
        <v>39</v>
      </c>
      <c r="AX273" s="13" t="s">
        <v>84</v>
      </c>
      <c r="AY273" s="247" t="s">
        <v>266</v>
      </c>
    </row>
    <row r="274" s="12" customFormat="1" ht="22.8" customHeight="1">
      <c r="A274" s="12"/>
      <c r="B274" s="202"/>
      <c r="C274" s="203"/>
      <c r="D274" s="204" t="s">
        <v>76</v>
      </c>
      <c r="E274" s="216" t="s">
        <v>319</v>
      </c>
      <c r="F274" s="216" t="s">
        <v>1848</v>
      </c>
      <c r="G274" s="203"/>
      <c r="H274" s="203"/>
      <c r="I274" s="206"/>
      <c r="J274" s="217">
        <f>BK274</f>
        <v>0</v>
      </c>
      <c r="K274" s="203"/>
      <c r="L274" s="208"/>
      <c r="M274" s="209"/>
      <c r="N274" s="210"/>
      <c r="O274" s="210"/>
      <c r="P274" s="211">
        <f>SUM(P275:P384)</f>
        <v>0</v>
      </c>
      <c r="Q274" s="210"/>
      <c r="R274" s="211">
        <f>SUM(R275:R384)</f>
        <v>80.727227339999999</v>
      </c>
      <c r="S274" s="210"/>
      <c r="T274" s="212">
        <f>SUM(T275:T384)</f>
        <v>3.5250000000000004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13" t="s">
        <v>98</v>
      </c>
      <c r="AT274" s="214" t="s">
        <v>76</v>
      </c>
      <c r="AU274" s="214" t="s">
        <v>84</v>
      </c>
      <c r="AY274" s="213" t="s">
        <v>266</v>
      </c>
      <c r="BK274" s="215">
        <f>SUM(BK275:BK384)</f>
        <v>0</v>
      </c>
    </row>
    <row r="275" s="2" customFormat="1" ht="16.5" customHeight="1">
      <c r="A275" s="41"/>
      <c r="B275" s="42"/>
      <c r="C275" s="218" t="s">
        <v>874</v>
      </c>
      <c r="D275" s="218" t="s">
        <v>268</v>
      </c>
      <c r="E275" s="219" t="s">
        <v>2655</v>
      </c>
      <c r="F275" s="220" t="s">
        <v>2656</v>
      </c>
      <c r="G275" s="221" t="s">
        <v>661</v>
      </c>
      <c r="H275" s="222">
        <v>16</v>
      </c>
      <c r="I275" s="223"/>
      <c r="J275" s="224">
        <f>ROUND(I275*H275,2)</f>
        <v>0</v>
      </c>
      <c r="K275" s="220" t="s">
        <v>272</v>
      </c>
      <c r="L275" s="47"/>
      <c r="M275" s="225" t="s">
        <v>32</v>
      </c>
      <c r="N275" s="226" t="s">
        <v>48</v>
      </c>
      <c r="O275" s="87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9" t="s">
        <v>98</v>
      </c>
      <c r="AT275" s="229" t="s">
        <v>268</v>
      </c>
      <c r="AU275" s="229" t="s">
        <v>86</v>
      </c>
      <c r="AY275" s="19" t="s">
        <v>266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19" t="s">
        <v>84</v>
      </c>
      <c r="BK275" s="230">
        <f>ROUND(I275*H275,2)</f>
        <v>0</v>
      </c>
      <c r="BL275" s="19" t="s">
        <v>98</v>
      </c>
      <c r="BM275" s="229" t="s">
        <v>2657</v>
      </c>
    </row>
    <row r="276" s="2" customFormat="1">
      <c r="A276" s="41"/>
      <c r="B276" s="42"/>
      <c r="C276" s="43"/>
      <c r="D276" s="231" t="s">
        <v>274</v>
      </c>
      <c r="E276" s="43"/>
      <c r="F276" s="232" t="s">
        <v>2658</v>
      </c>
      <c r="G276" s="43"/>
      <c r="H276" s="43"/>
      <c r="I276" s="233"/>
      <c r="J276" s="43"/>
      <c r="K276" s="43"/>
      <c r="L276" s="47"/>
      <c r="M276" s="234"/>
      <c r="N276" s="235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19" t="s">
        <v>274</v>
      </c>
      <c r="AU276" s="19" t="s">
        <v>86</v>
      </c>
    </row>
    <row r="277" s="2" customFormat="1" ht="16.5" customHeight="1">
      <c r="A277" s="41"/>
      <c r="B277" s="42"/>
      <c r="C277" s="248" t="s">
        <v>898</v>
      </c>
      <c r="D277" s="248" t="s">
        <v>336</v>
      </c>
      <c r="E277" s="249" t="s">
        <v>2659</v>
      </c>
      <c r="F277" s="250" t="s">
        <v>2660</v>
      </c>
      <c r="G277" s="251" t="s">
        <v>661</v>
      </c>
      <c r="H277" s="252">
        <v>16</v>
      </c>
      <c r="I277" s="253"/>
      <c r="J277" s="254">
        <f>ROUND(I277*H277,2)</f>
        <v>0</v>
      </c>
      <c r="K277" s="250" t="s">
        <v>272</v>
      </c>
      <c r="L277" s="255"/>
      <c r="M277" s="256" t="s">
        <v>32</v>
      </c>
      <c r="N277" s="257" t="s">
        <v>48</v>
      </c>
      <c r="O277" s="87"/>
      <c r="P277" s="227">
        <f>O277*H277</f>
        <v>0</v>
      </c>
      <c r="Q277" s="227">
        <v>0.15140000000000001</v>
      </c>
      <c r="R277" s="227">
        <f>Q277*H277</f>
        <v>2.4224000000000001</v>
      </c>
      <c r="S277" s="227">
        <v>0</v>
      </c>
      <c r="T277" s="228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29" t="s">
        <v>319</v>
      </c>
      <c r="AT277" s="229" t="s">
        <v>336</v>
      </c>
      <c r="AU277" s="229" t="s">
        <v>86</v>
      </c>
      <c r="AY277" s="19" t="s">
        <v>266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19" t="s">
        <v>84</v>
      </c>
      <c r="BK277" s="230">
        <f>ROUND(I277*H277,2)</f>
        <v>0</v>
      </c>
      <c r="BL277" s="19" t="s">
        <v>98</v>
      </c>
      <c r="BM277" s="229" t="s">
        <v>2661</v>
      </c>
    </row>
    <row r="278" s="15" customFormat="1">
      <c r="A278" s="15"/>
      <c r="B278" s="273"/>
      <c r="C278" s="274"/>
      <c r="D278" s="238" t="s">
        <v>276</v>
      </c>
      <c r="E278" s="275" t="s">
        <v>32</v>
      </c>
      <c r="F278" s="276" t="s">
        <v>2662</v>
      </c>
      <c r="G278" s="274"/>
      <c r="H278" s="275" t="s">
        <v>32</v>
      </c>
      <c r="I278" s="277"/>
      <c r="J278" s="274"/>
      <c r="K278" s="274"/>
      <c r="L278" s="278"/>
      <c r="M278" s="279"/>
      <c r="N278" s="280"/>
      <c r="O278" s="280"/>
      <c r="P278" s="280"/>
      <c r="Q278" s="280"/>
      <c r="R278" s="280"/>
      <c r="S278" s="280"/>
      <c r="T278" s="281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82" t="s">
        <v>276</v>
      </c>
      <c r="AU278" s="282" t="s">
        <v>86</v>
      </c>
      <c r="AV278" s="15" t="s">
        <v>84</v>
      </c>
      <c r="AW278" s="15" t="s">
        <v>39</v>
      </c>
      <c r="AX278" s="15" t="s">
        <v>77</v>
      </c>
      <c r="AY278" s="282" t="s">
        <v>266</v>
      </c>
    </row>
    <row r="279" s="13" customFormat="1">
      <c r="A279" s="13"/>
      <c r="B279" s="236"/>
      <c r="C279" s="237"/>
      <c r="D279" s="238" t="s">
        <v>276</v>
      </c>
      <c r="E279" s="239" t="s">
        <v>32</v>
      </c>
      <c r="F279" s="240" t="s">
        <v>2663</v>
      </c>
      <c r="G279" s="237"/>
      <c r="H279" s="241">
        <v>16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276</v>
      </c>
      <c r="AU279" s="247" t="s">
        <v>86</v>
      </c>
      <c r="AV279" s="13" t="s">
        <v>86</v>
      </c>
      <c r="AW279" s="13" t="s">
        <v>39</v>
      </c>
      <c r="AX279" s="13" t="s">
        <v>84</v>
      </c>
      <c r="AY279" s="247" t="s">
        <v>266</v>
      </c>
    </row>
    <row r="280" s="2" customFormat="1" ht="16.5" customHeight="1">
      <c r="A280" s="41"/>
      <c r="B280" s="42"/>
      <c r="C280" s="248" t="s">
        <v>1862</v>
      </c>
      <c r="D280" s="248" t="s">
        <v>336</v>
      </c>
      <c r="E280" s="249" t="s">
        <v>2664</v>
      </c>
      <c r="F280" s="250" t="s">
        <v>2665</v>
      </c>
      <c r="G280" s="251" t="s">
        <v>945</v>
      </c>
      <c r="H280" s="252">
        <v>4</v>
      </c>
      <c r="I280" s="253"/>
      <c r="J280" s="254">
        <f>ROUND(I280*H280,2)</f>
        <v>0</v>
      </c>
      <c r="K280" s="250" t="s">
        <v>272</v>
      </c>
      <c r="L280" s="255"/>
      <c r="M280" s="256" t="s">
        <v>32</v>
      </c>
      <c r="N280" s="257" t="s">
        <v>48</v>
      </c>
      <c r="O280" s="87"/>
      <c r="P280" s="227">
        <f>O280*H280</f>
        <v>0</v>
      </c>
      <c r="Q280" s="227">
        <v>0.17410999999999999</v>
      </c>
      <c r="R280" s="227">
        <f>Q280*H280</f>
        <v>0.69643999999999995</v>
      </c>
      <c r="S280" s="227">
        <v>0</v>
      </c>
      <c r="T280" s="228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9" t="s">
        <v>319</v>
      </c>
      <c r="AT280" s="229" t="s">
        <v>336</v>
      </c>
      <c r="AU280" s="229" t="s">
        <v>86</v>
      </c>
      <c r="AY280" s="19" t="s">
        <v>266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19" t="s">
        <v>84</v>
      </c>
      <c r="BK280" s="230">
        <f>ROUND(I280*H280,2)</f>
        <v>0</v>
      </c>
      <c r="BL280" s="19" t="s">
        <v>98</v>
      </c>
      <c r="BM280" s="229" t="s">
        <v>2666</v>
      </c>
    </row>
    <row r="281" s="2" customFormat="1" ht="16.5" customHeight="1">
      <c r="A281" s="41"/>
      <c r="B281" s="42"/>
      <c r="C281" s="218" t="s">
        <v>1866</v>
      </c>
      <c r="D281" s="218" t="s">
        <v>268</v>
      </c>
      <c r="E281" s="219" t="s">
        <v>2667</v>
      </c>
      <c r="F281" s="220" t="s">
        <v>2668</v>
      </c>
      <c r="G281" s="221" t="s">
        <v>661</v>
      </c>
      <c r="H281" s="222">
        <v>16</v>
      </c>
      <c r="I281" s="223"/>
      <c r="J281" s="224">
        <f>ROUND(I281*H281,2)</f>
        <v>0</v>
      </c>
      <c r="K281" s="220" t="s">
        <v>340</v>
      </c>
      <c r="L281" s="47"/>
      <c r="M281" s="225" t="s">
        <v>32</v>
      </c>
      <c r="N281" s="226" t="s">
        <v>48</v>
      </c>
      <c r="O281" s="87"/>
      <c r="P281" s="227">
        <f>O281*H281</f>
        <v>0</v>
      </c>
      <c r="Q281" s="227">
        <v>0</v>
      </c>
      <c r="R281" s="227">
        <f>Q281*H281</f>
        <v>0</v>
      </c>
      <c r="S281" s="227">
        <v>0.20000000000000001</v>
      </c>
      <c r="T281" s="228">
        <f>S281*H281</f>
        <v>3.2000000000000002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29" t="s">
        <v>98</v>
      </c>
      <c r="AT281" s="229" t="s">
        <v>268</v>
      </c>
      <c r="AU281" s="229" t="s">
        <v>86</v>
      </c>
      <c r="AY281" s="19" t="s">
        <v>266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19" t="s">
        <v>84</v>
      </c>
      <c r="BK281" s="230">
        <f>ROUND(I281*H281,2)</f>
        <v>0</v>
      </c>
      <c r="BL281" s="19" t="s">
        <v>98</v>
      </c>
      <c r="BM281" s="229" t="s">
        <v>2669</v>
      </c>
    </row>
    <row r="282" s="2" customFormat="1" ht="24.15" customHeight="1">
      <c r="A282" s="41"/>
      <c r="B282" s="42"/>
      <c r="C282" s="218" t="s">
        <v>1870</v>
      </c>
      <c r="D282" s="218" t="s">
        <v>268</v>
      </c>
      <c r="E282" s="219" t="s">
        <v>2670</v>
      </c>
      <c r="F282" s="220" t="s">
        <v>2671</v>
      </c>
      <c r="G282" s="221" t="s">
        <v>661</v>
      </c>
      <c r="H282" s="222">
        <v>16</v>
      </c>
      <c r="I282" s="223"/>
      <c r="J282" s="224">
        <f>ROUND(I282*H282,2)</f>
        <v>0</v>
      </c>
      <c r="K282" s="220" t="s">
        <v>272</v>
      </c>
      <c r="L282" s="47"/>
      <c r="M282" s="225" t="s">
        <v>32</v>
      </c>
      <c r="N282" s="226" t="s">
        <v>48</v>
      </c>
      <c r="O282" s="87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29" t="s">
        <v>98</v>
      </c>
      <c r="AT282" s="229" t="s">
        <v>268</v>
      </c>
      <c r="AU282" s="229" t="s">
        <v>86</v>
      </c>
      <c r="AY282" s="19" t="s">
        <v>266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19" t="s">
        <v>84</v>
      </c>
      <c r="BK282" s="230">
        <f>ROUND(I282*H282,2)</f>
        <v>0</v>
      </c>
      <c r="BL282" s="19" t="s">
        <v>98</v>
      </c>
      <c r="BM282" s="229" t="s">
        <v>2672</v>
      </c>
    </row>
    <row r="283" s="2" customFormat="1">
      <c r="A283" s="41"/>
      <c r="B283" s="42"/>
      <c r="C283" s="43"/>
      <c r="D283" s="231" t="s">
        <v>274</v>
      </c>
      <c r="E283" s="43"/>
      <c r="F283" s="232" t="s">
        <v>2673</v>
      </c>
      <c r="G283" s="43"/>
      <c r="H283" s="43"/>
      <c r="I283" s="233"/>
      <c r="J283" s="43"/>
      <c r="K283" s="43"/>
      <c r="L283" s="47"/>
      <c r="M283" s="234"/>
      <c r="N283" s="235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19" t="s">
        <v>274</v>
      </c>
      <c r="AU283" s="19" t="s">
        <v>86</v>
      </c>
    </row>
    <row r="284" s="2" customFormat="1" ht="16.5" customHeight="1">
      <c r="A284" s="41"/>
      <c r="B284" s="42"/>
      <c r="C284" s="218" t="s">
        <v>900</v>
      </c>
      <c r="D284" s="218" t="s">
        <v>268</v>
      </c>
      <c r="E284" s="219" t="s">
        <v>2674</v>
      </c>
      <c r="F284" s="220" t="s">
        <v>2675</v>
      </c>
      <c r="G284" s="221" t="s">
        <v>2676</v>
      </c>
      <c r="H284" s="222">
        <v>1</v>
      </c>
      <c r="I284" s="223"/>
      <c r="J284" s="224">
        <f>ROUND(I284*H284,2)</f>
        <v>0</v>
      </c>
      <c r="K284" s="220" t="s">
        <v>272</v>
      </c>
      <c r="L284" s="47"/>
      <c r="M284" s="225" t="s">
        <v>32</v>
      </c>
      <c r="N284" s="226" t="s">
        <v>48</v>
      </c>
      <c r="O284" s="87"/>
      <c r="P284" s="227">
        <f>O284*H284</f>
        <v>0</v>
      </c>
      <c r="Q284" s="227">
        <v>0.0023500000000000001</v>
      </c>
      <c r="R284" s="227">
        <f>Q284*H284</f>
        <v>0.0023500000000000001</v>
      </c>
      <c r="S284" s="227">
        <v>0</v>
      </c>
      <c r="T284" s="228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29" t="s">
        <v>98</v>
      </c>
      <c r="AT284" s="229" t="s">
        <v>268</v>
      </c>
      <c r="AU284" s="229" t="s">
        <v>86</v>
      </c>
      <c r="AY284" s="19" t="s">
        <v>266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19" t="s">
        <v>84</v>
      </c>
      <c r="BK284" s="230">
        <f>ROUND(I284*H284,2)</f>
        <v>0</v>
      </c>
      <c r="BL284" s="19" t="s">
        <v>98</v>
      </c>
      <c r="BM284" s="229" t="s">
        <v>2677</v>
      </c>
    </row>
    <row r="285" s="2" customFormat="1">
      <c r="A285" s="41"/>
      <c r="B285" s="42"/>
      <c r="C285" s="43"/>
      <c r="D285" s="231" t="s">
        <v>274</v>
      </c>
      <c r="E285" s="43"/>
      <c r="F285" s="232" t="s">
        <v>2678</v>
      </c>
      <c r="G285" s="43"/>
      <c r="H285" s="43"/>
      <c r="I285" s="233"/>
      <c r="J285" s="43"/>
      <c r="K285" s="43"/>
      <c r="L285" s="47"/>
      <c r="M285" s="234"/>
      <c r="N285" s="235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19" t="s">
        <v>274</v>
      </c>
      <c r="AU285" s="19" t="s">
        <v>86</v>
      </c>
    </row>
    <row r="286" s="2" customFormat="1" ht="24.15" customHeight="1">
      <c r="A286" s="41"/>
      <c r="B286" s="42"/>
      <c r="C286" s="218" t="s">
        <v>902</v>
      </c>
      <c r="D286" s="218" t="s">
        <v>268</v>
      </c>
      <c r="E286" s="219" t="s">
        <v>1886</v>
      </c>
      <c r="F286" s="220" t="s">
        <v>1887</v>
      </c>
      <c r="G286" s="221" t="s">
        <v>288</v>
      </c>
      <c r="H286" s="222">
        <v>1.95</v>
      </c>
      <c r="I286" s="223"/>
      <c r="J286" s="224">
        <f>ROUND(I286*H286,2)</f>
        <v>0</v>
      </c>
      <c r="K286" s="220" t="s">
        <v>272</v>
      </c>
      <c r="L286" s="47"/>
      <c r="M286" s="225" t="s">
        <v>32</v>
      </c>
      <c r="N286" s="226" t="s">
        <v>48</v>
      </c>
      <c r="O286" s="87"/>
      <c r="P286" s="227">
        <f>O286*H286</f>
        <v>0</v>
      </c>
      <c r="Q286" s="227">
        <v>2.5550000000000002</v>
      </c>
      <c r="R286" s="227">
        <f>Q286*H286</f>
        <v>4.9822500000000005</v>
      </c>
      <c r="S286" s="227">
        <v>0</v>
      </c>
      <c r="T286" s="228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29" t="s">
        <v>98</v>
      </c>
      <c r="AT286" s="229" t="s">
        <v>268</v>
      </c>
      <c r="AU286" s="229" t="s">
        <v>86</v>
      </c>
      <c r="AY286" s="19" t="s">
        <v>266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19" t="s">
        <v>84</v>
      </c>
      <c r="BK286" s="230">
        <f>ROUND(I286*H286,2)</f>
        <v>0</v>
      </c>
      <c r="BL286" s="19" t="s">
        <v>98</v>
      </c>
      <c r="BM286" s="229" t="s">
        <v>2679</v>
      </c>
    </row>
    <row r="287" s="2" customFormat="1">
      <c r="A287" s="41"/>
      <c r="B287" s="42"/>
      <c r="C287" s="43"/>
      <c r="D287" s="231" t="s">
        <v>274</v>
      </c>
      <c r="E287" s="43"/>
      <c r="F287" s="232" t="s">
        <v>1889</v>
      </c>
      <c r="G287" s="43"/>
      <c r="H287" s="43"/>
      <c r="I287" s="233"/>
      <c r="J287" s="43"/>
      <c r="K287" s="43"/>
      <c r="L287" s="47"/>
      <c r="M287" s="234"/>
      <c r="N287" s="235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19" t="s">
        <v>274</v>
      </c>
      <c r="AU287" s="19" t="s">
        <v>86</v>
      </c>
    </row>
    <row r="288" s="15" customFormat="1">
      <c r="A288" s="15"/>
      <c r="B288" s="273"/>
      <c r="C288" s="274"/>
      <c r="D288" s="238" t="s">
        <v>276</v>
      </c>
      <c r="E288" s="275" t="s">
        <v>32</v>
      </c>
      <c r="F288" s="276" t="s">
        <v>2522</v>
      </c>
      <c r="G288" s="274"/>
      <c r="H288" s="275" t="s">
        <v>32</v>
      </c>
      <c r="I288" s="277"/>
      <c r="J288" s="274"/>
      <c r="K288" s="274"/>
      <c r="L288" s="278"/>
      <c r="M288" s="279"/>
      <c r="N288" s="280"/>
      <c r="O288" s="280"/>
      <c r="P288" s="280"/>
      <c r="Q288" s="280"/>
      <c r="R288" s="280"/>
      <c r="S288" s="280"/>
      <c r="T288" s="281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82" t="s">
        <v>276</v>
      </c>
      <c r="AU288" s="282" t="s">
        <v>86</v>
      </c>
      <c r="AV288" s="15" t="s">
        <v>84</v>
      </c>
      <c r="AW288" s="15" t="s">
        <v>39</v>
      </c>
      <c r="AX288" s="15" t="s">
        <v>77</v>
      </c>
      <c r="AY288" s="282" t="s">
        <v>266</v>
      </c>
    </row>
    <row r="289" s="13" customFormat="1">
      <c r="A289" s="13"/>
      <c r="B289" s="236"/>
      <c r="C289" s="237"/>
      <c r="D289" s="238" t="s">
        <v>276</v>
      </c>
      <c r="E289" s="239" t="s">
        <v>2680</v>
      </c>
      <c r="F289" s="240" t="s">
        <v>2681</v>
      </c>
      <c r="G289" s="237"/>
      <c r="H289" s="241">
        <v>1.95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276</v>
      </c>
      <c r="AU289" s="247" t="s">
        <v>86</v>
      </c>
      <c r="AV289" s="13" t="s">
        <v>86</v>
      </c>
      <c r="AW289" s="13" t="s">
        <v>39</v>
      </c>
      <c r="AX289" s="13" t="s">
        <v>84</v>
      </c>
      <c r="AY289" s="247" t="s">
        <v>266</v>
      </c>
    </row>
    <row r="290" s="2" customFormat="1" ht="24.15" customHeight="1">
      <c r="A290" s="41"/>
      <c r="B290" s="42"/>
      <c r="C290" s="218" t="s">
        <v>1885</v>
      </c>
      <c r="D290" s="218" t="s">
        <v>268</v>
      </c>
      <c r="E290" s="219" t="s">
        <v>2682</v>
      </c>
      <c r="F290" s="220" t="s">
        <v>2683</v>
      </c>
      <c r="G290" s="221" t="s">
        <v>288</v>
      </c>
      <c r="H290" s="222">
        <v>13.137000000000001</v>
      </c>
      <c r="I290" s="223"/>
      <c r="J290" s="224">
        <f>ROUND(I290*H290,2)</f>
        <v>0</v>
      </c>
      <c r="K290" s="220" t="s">
        <v>340</v>
      </c>
      <c r="L290" s="47"/>
      <c r="M290" s="225" t="s">
        <v>32</v>
      </c>
      <c r="N290" s="226" t="s">
        <v>48</v>
      </c>
      <c r="O290" s="87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R290" s="229" t="s">
        <v>98</v>
      </c>
      <c r="AT290" s="229" t="s">
        <v>268</v>
      </c>
      <c r="AU290" s="229" t="s">
        <v>86</v>
      </c>
      <c r="AY290" s="19" t="s">
        <v>266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19" t="s">
        <v>84</v>
      </c>
      <c r="BK290" s="230">
        <f>ROUND(I290*H290,2)</f>
        <v>0</v>
      </c>
      <c r="BL290" s="19" t="s">
        <v>98</v>
      </c>
      <c r="BM290" s="229" t="s">
        <v>2684</v>
      </c>
    </row>
    <row r="291" s="15" customFormat="1">
      <c r="A291" s="15"/>
      <c r="B291" s="273"/>
      <c r="C291" s="274"/>
      <c r="D291" s="238" t="s">
        <v>276</v>
      </c>
      <c r="E291" s="275" t="s">
        <v>32</v>
      </c>
      <c r="F291" s="276" t="s">
        <v>2685</v>
      </c>
      <c r="G291" s="274"/>
      <c r="H291" s="275" t="s">
        <v>32</v>
      </c>
      <c r="I291" s="277"/>
      <c r="J291" s="274"/>
      <c r="K291" s="274"/>
      <c r="L291" s="278"/>
      <c r="M291" s="279"/>
      <c r="N291" s="280"/>
      <c r="O291" s="280"/>
      <c r="P291" s="280"/>
      <c r="Q291" s="280"/>
      <c r="R291" s="280"/>
      <c r="S291" s="280"/>
      <c r="T291" s="281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82" t="s">
        <v>276</v>
      </c>
      <c r="AU291" s="282" t="s">
        <v>86</v>
      </c>
      <c r="AV291" s="15" t="s">
        <v>84</v>
      </c>
      <c r="AW291" s="15" t="s">
        <v>39</v>
      </c>
      <c r="AX291" s="15" t="s">
        <v>77</v>
      </c>
      <c r="AY291" s="282" t="s">
        <v>266</v>
      </c>
    </row>
    <row r="292" s="13" customFormat="1">
      <c r="A292" s="13"/>
      <c r="B292" s="236"/>
      <c r="C292" s="237"/>
      <c r="D292" s="238" t="s">
        <v>276</v>
      </c>
      <c r="E292" s="239" t="s">
        <v>32</v>
      </c>
      <c r="F292" s="240" t="s">
        <v>2686</v>
      </c>
      <c r="G292" s="237"/>
      <c r="H292" s="241">
        <v>2.7360000000000002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276</v>
      </c>
      <c r="AU292" s="247" t="s">
        <v>86</v>
      </c>
      <c r="AV292" s="13" t="s">
        <v>86</v>
      </c>
      <c r="AW292" s="13" t="s">
        <v>39</v>
      </c>
      <c r="AX292" s="13" t="s">
        <v>77</v>
      </c>
      <c r="AY292" s="247" t="s">
        <v>266</v>
      </c>
    </row>
    <row r="293" s="15" customFormat="1">
      <c r="A293" s="15"/>
      <c r="B293" s="273"/>
      <c r="C293" s="274"/>
      <c r="D293" s="238" t="s">
        <v>276</v>
      </c>
      <c r="E293" s="275" t="s">
        <v>32</v>
      </c>
      <c r="F293" s="276" t="s">
        <v>2687</v>
      </c>
      <c r="G293" s="274"/>
      <c r="H293" s="275" t="s">
        <v>32</v>
      </c>
      <c r="I293" s="277"/>
      <c r="J293" s="274"/>
      <c r="K293" s="274"/>
      <c r="L293" s="278"/>
      <c r="M293" s="279"/>
      <c r="N293" s="280"/>
      <c r="O293" s="280"/>
      <c r="P293" s="280"/>
      <c r="Q293" s="280"/>
      <c r="R293" s="280"/>
      <c r="S293" s="280"/>
      <c r="T293" s="281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82" t="s">
        <v>276</v>
      </c>
      <c r="AU293" s="282" t="s">
        <v>86</v>
      </c>
      <c r="AV293" s="15" t="s">
        <v>84</v>
      </c>
      <c r="AW293" s="15" t="s">
        <v>39</v>
      </c>
      <c r="AX293" s="15" t="s">
        <v>77</v>
      </c>
      <c r="AY293" s="282" t="s">
        <v>266</v>
      </c>
    </row>
    <row r="294" s="13" customFormat="1">
      <c r="A294" s="13"/>
      <c r="B294" s="236"/>
      <c r="C294" s="237"/>
      <c r="D294" s="238" t="s">
        <v>276</v>
      </c>
      <c r="E294" s="239" t="s">
        <v>32</v>
      </c>
      <c r="F294" s="240" t="s">
        <v>2688</v>
      </c>
      <c r="G294" s="237"/>
      <c r="H294" s="241">
        <v>10.401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276</v>
      </c>
      <c r="AU294" s="247" t="s">
        <v>86</v>
      </c>
      <c r="AV294" s="13" t="s">
        <v>86</v>
      </c>
      <c r="AW294" s="13" t="s">
        <v>39</v>
      </c>
      <c r="AX294" s="13" t="s">
        <v>77</v>
      </c>
      <c r="AY294" s="247" t="s">
        <v>266</v>
      </c>
    </row>
    <row r="295" s="14" customFormat="1">
      <c r="A295" s="14"/>
      <c r="B295" s="259"/>
      <c r="C295" s="260"/>
      <c r="D295" s="238" t="s">
        <v>276</v>
      </c>
      <c r="E295" s="261" t="s">
        <v>32</v>
      </c>
      <c r="F295" s="262" t="s">
        <v>430</v>
      </c>
      <c r="G295" s="260"/>
      <c r="H295" s="263">
        <v>13.137000000000001</v>
      </c>
      <c r="I295" s="264"/>
      <c r="J295" s="260"/>
      <c r="K295" s="260"/>
      <c r="L295" s="265"/>
      <c r="M295" s="266"/>
      <c r="N295" s="267"/>
      <c r="O295" s="267"/>
      <c r="P295" s="267"/>
      <c r="Q295" s="267"/>
      <c r="R295" s="267"/>
      <c r="S295" s="267"/>
      <c r="T295" s="26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9" t="s">
        <v>276</v>
      </c>
      <c r="AU295" s="269" t="s">
        <v>86</v>
      </c>
      <c r="AV295" s="14" t="s">
        <v>98</v>
      </c>
      <c r="AW295" s="14" t="s">
        <v>39</v>
      </c>
      <c r="AX295" s="14" t="s">
        <v>84</v>
      </c>
      <c r="AY295" s="269" t="s">
        <v>266</v>
      </c>
    </row>
    <row r="296" s="2" customFormat="1" ht="24.15" customHeight="1">
      <c r="A296" s="41"/>
      <c r="B296" s="42"/>
      <c r="C296" s="218" t="s">
        <v>1892</v>
      </c>
      <c r="D296" s="218" t="s">
        <v>268</v>
      </c>
      <c r="E296" s="219" t="s">
        <v>2689</v>
      </c>
      <c r="F296" s="220" t="s">
        <v>2690</v>
      </c>
      <c r="G296" s="221" t="s">
        <v>288</v>
      </c>
      <c r="H296" s="222">
        <v>10.262000000000001</v>
      </c>
      <c r="I296" s="223"/>
      <c r="J296" s="224">
        <f>ROUND(I296*H296,2)</f>
        <v>0</v>
      </c>
      <c r="K296" s="220" t="s">
        <v>272</v>
      </c>
      <c r="L296" s="47"/>
      <c r="M296" s="225" t="s">
        <v>32</v>
      </c>
      <c r="N296" s="226" t="s">
        <v>48</v>
      </c>
      <c r="O296" s="87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29" t="s">
        <v>98</v>
      </c>
      <c r="AT296" s="229" t="s">
        <v>268</v>
      </c>
      <c r="AU296" s="229" t="s">
        <v>86</v>
      </c>
      <c r="AY296" s="19" t="s">
        <v>266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19" t="s">
        <v>84</v>
      </c>
      <c r="BK296" s="230">
        <f>ROUND(I296*H296,2)</f>
        <v>0</v>
      </c>
      <c r="BL296" s="19" t="s">
        <v>98</v>
      </c>
      <c r="BM296" s="229" t="s">
        <v>2691</v>
      </c>
    </row>
    <row r="297" s="2" customFormat="1">
      <c r="A297" s="41"/>
      <c r="B297" s="42"/>
      <c r="C297" s="43"/>
      <c r="D297" s="231" t="s">
        <v>274</v>
      </c>
      <c r="E297" s="43"/>
      <c r="F297" s="232" t="s">
        <v>2692</v>
      </c>
      <c r="G297" s="43"/>
      <c r="H297" s="43"/>
      <c r="I297" s="233"/>
      <c r="J297" s="43"/>
      <c r="K297" s="43"/>
      <c r="L297" s="47"/>
      <c r="M297" s="234"/>
      <c r="N297" s="235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19" t="s">
        <v>274</v>
      </c>
      <c r="AU297" s="19" t="s">
        <v>86</v>
      </c>
    </row>
    <row r="298" s="15" customFormat="1">
      <c r="A298" s="15"/>
      <c r="B298" s="273"/>
      <c r="C298" s="274"/>
      <c r="D298" s="238" t="s">
        <v>276</v>
      </c>
      <c r="E298" s="275" t="s">
        <v>32</v>
      </c>
      <c r="F298" s="276" t="s">
        <v>2693</v>
      </c>
      <c r="G298" s="274"/>
      <c r="H298" s="275" t="s">
        <v>32</v>
      </c>
      <c r="I298" s="277"/>
      <c r="J298" s="274"/>
      <c r="K298" s="274"/>
      <c r="L298" s="278"/>
      <c r="M298" s="279"/>
      <c r="N298" s="280"/>
      <c r="O298" s="280"/>
      <c r="P298" s="280"/>
      <c r="Q298" s="280"/>
      <c r="R298" s="280"/>
      <c r="S298" s="280"/>
      <c r="T298" s="281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82" t="s">
        <v>276</v>
      </c>
      <c r="AU298" s="282" t="s">
        <v>86</v>
      </c>
      <c r="AV298" s="15" t="s">
        <v>84</v>
      </c>
      <c r="AW298" s="15" t="s">
        <v>39</v>
      </c>
      <c r="AX298" s="15" t="s">
        <v>77</v>
      </c>
      <c r="AY298" s="282" t="s">
        <v>266</v>
      </c>
    </row>
    <row r="299" s="13" customFormat="1">
      <c r="A299" s="13"/>
      <c r="B299" s="236"/>
      <c r="C299" s="237"/>
      <c r="D299" s="238" t="s">
        <v>276</v>
      </c>
      <c r="E299" s="239" t="s">
        <v>2694</v>
      </c>
      <c r="F299" s="240" t="s">
        <v>2695</v>
      </c>
      <c r="G299" s="237"/>
      <c r="H299" s="241">
        <v>10.262000000000001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276</v>
      </c>
      <c r="AU299" s="247" t="s">
        <v>86</v>
      </c>
      <c r="AV299" s="13" t="s">
        <v>86</v>
      </c>
      <c r="AW299" s="13" t="s">
        <v>39</v>
      </c>
      <c r="AX299" s="13" t="s">
        <v>84</v>
      </c>
      <c r="AY299" s="247" t="s">
        <v>266</v>
      </c>
    </row>
    <row r="300" s="2" customFormat="1" ht="24.15" customHeight="1">
      <c r="A300" s="41"/>
      <c r="B300" s="42"/>
      <c r="C300" s="218" t="s">
        <v>917</v>
      </c>
      <c r="D300" s="218" t="s">
        <v>268</v>
      </c>
      <c r="E300" s="219" t="s">
        <v>2696</v>
      </c>
      <c r="F300" s="220" t="s">
        <v>2697</v>
      </c>
      <c r="G300" s="221" t="s">
        <v>288</v>
      </c>
      <c r="H300" s="222">
        <v>6.0549999999999997</v>
      </c>
      <c r="I300" s="223"/>
      <c r="J300" s="224">
        <f>ROUND(I300*H300,2)</f>
        <v>0</v>
      </c>
      <c r="K300" s="220" t="s">
        <v>272</v>
      </c>
      <c r="L300" s="47"/>
      <c r="M300" s="225" t="s">
        <v>32</v>
      </c>
      <c r="N300" s="226" t="s">
        <v>48</v>
      </c>
      <c r="O300" s="87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29" t="s">
        <v>98</v>
      </c>
      <c r="AT300" s="229" t="s">
        <v>268</v>
      </c>
      <c r="AU300" s="229" t="s">
        <v>86</v>
      </c>
      <c r="AY300" s="19" t="s">
        <v>266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19" t="s">
        <v>84</v>
      </c>
      <c r="BK300" s="230">
        <f>ROUND(I300*H300,2)</f>
        <v>0</v>
      </c>
      <c r="BL300" s="19" t="s">
        <v>98</v>
      </c>
      <c r="BM300" s="229" t="s">
        <v>2698</v>
      </c>
    </row>
    <row r="301" s="2" customFormat="1">
      <c r="A301" s="41"/>
      <c r="B301" s="42"/>
      <c r="C301" s="43"/>
      <c r="D301" s="231" t="s">
        <v>274</v>
      </c>
      <c r="E301" s="43"/>
      <c r="F301" s="232" t="s">
        <v>2699</v>
      </c>
      <c r="G301" s="43"/>
      <c r="H301" s="43"/>
      <c r="I301" s="233"/>
      <c r="J301" s="43"/>
      <c r="K301" s="43"/>
      <c r="L301" s="47"/>
      <c r="M301" s="234"/>
      <c r="N301" s="235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19" t="s">
        <v>274</v>
      </c>
      <c r="AU301" s="19" t="s">
        <v>86</v>
      </c>
    </row>
    <row r="302" s="15" customFormat="1">
      <c r="A302" s="15"/>
      <c r="B302" s="273"/>
      <c r="C302" s="274"/>
      <c r="D302" s="238" t="s">
        <v>276</v>
      </c>
      <c r="E302" s="275" t="s">
        <v>32</v>
      </c>
      <c r="F302" s="276" t="s">
        <v>2700</v>
      </c>
      <c r="G302" s="274"/>
      <c r="H302" s="275" t="s">
        <v>32</v>
      </c>
      <c r="I302" s="277"/>
      <c r="J302" s="274"/>
      <c r="K302" s="274"/>
      <c r="L302" s="278"/>
      <c r="M302" s="279"/>
      <c r="N302" s="280"/>
      <c r="O302" s="280"/>
      <c r="P302" s="280"/>
      <c r="Q302" s="280"/>
      <c r="R302" s="280"/>
      <c r="S302" s="280"/>
      <c r="T302" s="281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82" t="s">
        <v>276</v>
      </c>
      <c r="AU302" s="282" t="s">
        <v>86</v>
      </c>
      <c r="AV302" s="15" t="s">
        <v>84</v>
      </c>
      <c r="AW302" s="15" t="s">
        <v>39</v>
      </c>
      <c r="AX302" s="15" t="s">
        <v>77</v>
      </c>
      <c r="AY302" s="282" t="s">
        <v>266</v>
      </c>
    </row>
    <row r="303" s="13" customFormat="1">
      <c r="A303" s="13"/>
      <c r="B303" s="236"/>
      <c r="C303" s="237"/>
      <c r="D303" s="238" t="s">
        <v>276</v>
      </c>
      <c r="E303" s="239" t="s">
        <v>1919</v>
      </c>
      <c r="F303" s="240" t="s">
        <v>2701</v>
      </c>
      <c r="G303" s="237"/>
      <c r="H303" s="241">
        <v>6.0549999999999997</v>
      </c>
      <c r="I303" s="242"/>
      <c r="J303" s="237"/>
      <c r="K303" s="237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276</v>
      </c>
      <c r="AU303" s="247" t="s">
        <v>86</v>
      </c>
      <c r="AV303" s="13" t="s">
        <v>86</v>
      </c>
      <c r="AW303" s="13" t="s">
        <v>39</v>
      </c>
      <c r="AX303" s="13" t="s">
        <v>84</v>
      </c>
      <c r="AY303" s="247" t="s">
        <v>266</v>
      </c>
    </row>
    <row r="304" s="2" customFormat="1" ht="16.5" customHeight="1">
      <c r="A304" s="41"/>
      <c r="B304" s="42"/>
      <c r="C304" s="218" t="s">
        <v>919</v>
      </c>
      <c r="D304" s="218" t="s">
        <v>268</v>
      </c>
      <c r="E304" s="219" t="s">
        <v>1893</v>
      </c>
      <c r="F304" s="220" t="s">
        <v>1894</v>
      </c>
      <c r="G304" s="221" t="s">
        <v>452</v>
      </c>
      <c r="H304" s="222">
        <v>9</v>
      </c>
      <c r="I304" s="223"/>
      <c r="J304" s="224">
        <f>ROUND(I304*H304,2)</f>
        <v>0</v>
      </c>
      <c r="K304" s="220" t="s">
        <v>272</v>
      </c>
      <c r="L304" s="47"/>
      <c r="M304" s="225" t="s">
        <v>32</v>
      </c>
      <c r="N304" s="226" t="s">
        <v>48</v>
      </c>
      <c r="O304" s="87"/>
      <c r="P304" s="227">
        <f>O304*H304</f>
        <v>0</v>
      </c>
      <c r="Q304" s="227">
        <v>0.010189999999999999</v>
      </c>
      <c r="R304" s="227">
        <f>Q304*H304</f>
        <v>0.09171</v>
      </c>
      <c r="S304" s="227">
        <v>0</v>
      </c>
      <c r="T304" s="228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29" t="s">
        <v>98</v>
      </c>
      <c r="AT304" s="229" t="s">
        <v>268</v>
      </c>
      <c r="AU304" s="229" t="s">
        <v>86</v>
      </c>
      <c r="AY304" s="19" t="s">
        <v>266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19" t="s">
        <v>84</v>
      </c>
      <c r="BK304" s="230">
        <f>ROUND(I304*H304,2)</f>
        <v>0</v>
      </c>
      <c r="BL304" s="19" t="s">
        <v>98</v>
      </c>
      <c r="BM304" s="229" t="s">
        <v>2702</v>
      </c>
    </row>
    <row r="305" s="2" customFormat="1">
      <c r="A305" s="41"/>
      <c r="B305" s="42"/>
      <c r="C305" s="43"/>
      <c r="D305" s="231" t="s">
        <v>274</v>
      </c>
      <c r="E305" s="43"/>
      <c r="F305" s="232" t="s">
        <v>1896</v>
      </c>
      <c r="G305" s="43"/>
      <c r="H305" s="43"/>
      <c r="I305" s="233"/>
      <c r="J305" s="43"/>
      <c r="K305" s="43"/>
      <c r="L305" s="47"/>
      <c r="M305" s="234"/>
      <c r="N305" s="235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19" t="s">
        <v>274</v>
      </c>
      <c r="AU305" s="19" t="s">
        <v>86</v>
      </c>
    </row>
    <row r="306" s="2" customFormat="1" ht="16.5" customHeight="1">
      <c r="A306" s="41"/>
      <c r="B306" s="42"/>
      <c r="C306" s="248" t="s">
        <v>922</v>
      </c>
      <c r="D306" s="248" t="s">
        <v>336</v>
      </c>
      <c r="E306" s="249" t="s">
        <v>1926</v>
      </c>
      <c r="F306" s="250" t="s">
        <v>1927</v>
      </c>
      <c r="G306" s="251" t="s">
        <v>452</v>
      </c>
      <c r="H306" s="252">
        <v>9</v>
      </c>
      <c r="I306" s="253"/>
      <c r="J306" s="254">
        <f>ROUND(I306*H306,2)</f>
        <v>0</v>
      </c>
      <c r="K306" s="250" t="s">
        <v>272</v>
      </c>
      <c r="L306" s="255"/>
      <c r="M306" s="256" t="s">
        <v>32</v>
      </c>
      <c r="N306" s="257" t="s">
        <v>48</v>
      </c>
      <c r="O306" s="87"/>
      <c r="P306" s="227">
        <f>O306*H306</f>
        <v>0</v>
      </c>
      <c r="Q306" s="227">
        <v>0.002</v>
      </c>
      <c r="R306" s="227">
        <f>Q306*H306</f>
        <v>0.018000000000000002</v>
      </c>
      <c r="S306" s="227">
        <v>0</v>
      </c>
      <c r="T306" s="228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29" t="s">
        <v>319</v>
      </c>
      <c r="AT306" s="229" t="s">
        <v>336</v>
      </c>
      <c r="AU306" s="229" t="s">
        <v>86</v>
      </c>
      <c r="AY306" s="19" t="s">
        <v>266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19" t="s">
        <v>84</v>
      </c>
      <c r="BK306" s="230">
        <f>ROUND(I306*H306,2)</f>
        <v>0</v>
      </c>
      <c r="BL306" s="19" t="s">
        <v>98</v>
      </c>
      <c r="BM306" s="229" t="s">
        <v>2703</v>
      </c>
    </row>
    <row r="307" s="2" customFormat="1" ht="16.5" customHeight="1">
      <c r="A307" s="41"/>
      <c r="B307" s="42"/>
      <c r="C307" s="248" t="s">
        <v>1913</v>
      </c>
      <c r="D307" s="248" t="s">
        <v>336</v>
      </c>
      <c r="E307" s="249" t="s">
        <v>2704</v>
      </c>
      <c r="F307" s="250" t="s">
        <v>2705</v>
      </c>
      <c r="G307" s="251" t="s">
        <v>452</v>
      </c>
      <c r="H307" s="252">
        <v>1</v>
      </c>
      <c r="I307" s="253"/>
      <c r="J307" s="254">
        <f>ROUND(I307*H307,2)</f>
        <v>0</v>
      </c>
      <c r="K307" s="250" t="s">
        <v>272</v>
      </c>
      <c r="L307" s="255"/>
      <c r="M307" s="256" t="s">
        <v>32</v>
      </c>
      <c r="N307" s="257" t="s">
        <v>48</v>
      </c>
      <c r="O307" s="87"/>
      <c r="P307" s="227">
        <f>O307*H307</f>
        <v>0</v>
      </c>
      <c r="Q307" s="227">
        <v>0.26200000000000001</v>
      </c>
      <c r="R307" s="227">
        <f>Q307*H307</f>
        <v>0.26200000000000001</v>
      </c>
      <c r="S307" s="227">
        <v>0</v>
      </c>
      <c r="T307" s="228">
        <f>S307*H307</f>
        <v>0</v>
      </c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R307" s="229" t="s">
        <v>319</v>
      </c>
      <c r="AT307" s="229" t="s">
        <v>336</v>
      </c>
      <c r="AU307" s="229" t="s">
        <v>86</v>
      </c>
      <c r="AY307" s="19" t="s">
        <v>266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19" t="s">
        <v>84</v>
      </c>
      <c r="BK307" s="230">
        <f>ROUND(I307*H307,2)</f>
        <v>0</v>
      </c>
      <c r="BL307" s="19" t="s">
        <v>98</v>
      </c>
      <c r="BM307" s="229" t="s">
        <v>2706</v>
      </c>
    </row>
    <row r="308" s="15" customFormat="1">
      <c r="A308" s="15"/>
      <c r="B308" s="273"/>
      <c r="C308" s="274"/>
      <c r="D308" s="238" t="s">
        <v>276</v>
      </c>
      <c r="E308" s="275" t="s">
        <v>32</v>
      </c>
      <c r="F308" s="276" t="s">
        <v>1085</v>
      </c>
      <c r="G308" s="274"/>
      <c r="H308" s="275" t="s">
        <v>32</v>
      </c>
      <c r="I308" s="277"/>
      <c r="J308" s="274"/>
      <c r="K308" s="274"/>
      <c r="L308" s="278"/>
      <c r="M308" s="279"/>
      <c r="N308" s="280"/>
      <c r="O308" s="280"/>
      <c r="P308" s="280"/>
      <c r="Q308" s="280"/>
      <c r="R308" s="280"/>
      <c r="S308" s="280"/>
      <c r="T308" s="281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82" t="s">
        <v>276</v>
      </c>
      <c r="AU308" s="282" t="s">
        <v>86</v>
      </c>
      <c r="AV308" s="15" t="s">
        <v>84</v>
      </c>
      <c r="AW308" s="15" t="s">
        <v>39</v>
      </c>
      <c r="AX308" s="15" t="s">
        <v>77</v>
      </c>
      <c r="AY308" s="282" t="s">
        <v>266</v>
      </c>
    </row>
    <row r="309" s="15" customFormat="1">
      <c r="A309" s="15"/>
      <c r="B309" s="273"/>
      <c r="C309" s="274"/>
      <c r="D309" s="238" t="s">
        <v>276</v>
      </c>
      <c r="E309" s="275" t="s">
        <v>32</v>
      </c>
      <c r="F309" s="276" t="s">
        <v>2522</v>
      </c>
      <c r="G309" s="274"/>
      <c r="H309" s="275" t="s">
        <v>32</v>
      </c>
      <c r="I309" s="277"/>
      <c r="J309" s="274"/>
      <c r="K309" s="274"/>
      <c r="L309" s="278"/>
      <c r="M309" s="279"/>
      <c r="N309" s="280"/>
      <c r="O309" s="280"/>
      <c r="P309" s="280"/>
      <c r="Q309" s="280"/>
      <c r="R309" s="280"/>
      <c r="S309" s="280"/>
      <c r="T309" s="281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82" t="s">
        <v>276</v>
      </c>
      <c r="AU309" s="282" t="s">
        <v>86</v>
      </c>
      <c r="AV309" s="15" t="s">
        <v>84</v>
      </c>
      <c r="AW309" s="15" t="s">
        <v>39</v>
      </c>
      <c r="AX309" s="15" t="s">
        <v>77</v>
      </c>
      <c r="AY309" s="282" t="s">
        <v>266</v>
      </c>
    </row>
    <row r="310" s="13" customFormat="1">
      <c r="A310" s="13"/>
      <c r="B310" s="236"/>
      <c r="C310" s="237"/>
      <c r="D310" s="238" t="s">
        <v>276</v>
      </c>
      <c r="E310" s="239" t="s">
        <v>1946</v>
      </c>
      <c r="F310" s="240" t="s">
        <v>84</v>
      </c>
      <c r="G310" s="237"/>
      <c r="H310" s="241">
        <v>1</v>
      </c>
      <c r="I310" s="242"/>
      <c r="J310" s="237"/>
      <c r="K310" s="237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276</v>
      </c>
      <c r="AU310" s="247" t="s">
        <v>86</v>
      </c>
      <c r="AV310" s="13" t="s">
        <v>86</v>
      </c>
      <c r="AW310" s="13" t="s">
        <v>39</v>
      </c>
      <c r="AX310" s="13" t="s">
        <v>84</v>
      </c>
      <c r="AY310" s="247" t="s">
        <v>266</v>
      </c>
    </row>
    <row r="311" s="2" customFormat="1" ht="16.5" customHeight="1">
      <c r="A311" s="41"/>
      <c r="B311" s="42"/>
      <c r="C311" s="248" t="s">
        <v>1921</v>
      </c>
      <c r="D311" s="248" t="s">
        <v>336</v>
      </c>
      <c r="E311" s="249" t="s">
        <v>2707</v>
      </c>
      <c r="F311" s="250" t="s">
        <v>2708</v>
      </c>
      <c r="G311" s="251" t="s">
        <v>452</v>
      </c>
      <c r="H311" s="252">
        <v>1</v>
      </c>
      <c r="I311" s="253"/>
      <c r="J311" s="254">
        <f>ROUND(I311*H311,2)</f>
        <v>0</v>
      </c>
      <c r="K311" s="250" t="s">
        <v>272</v>
      </c>
      <c r="L311" s="255"/>
      <c r="M311" s="256" t="s">
        <v>32</v>
      </c>
      <c r="N311" s="257" t="s">
        <v>48</v>
      </c>
      <c r="O311" s="87"/>
      <c r="P311" s="227">
        <f>O311*H311</f>
        <v>0</v>
      </c>
      <c r="Q311" s="227">
        <v>0.52600000000000002</v>
      </c>
      <c r="R311" s="227">
        <f>Q311*H311</f>
        <v>0.52600000000000002</v>
      </c>
      <c r="S311" s="227">
        <v>0</v>
      </c>
      <c r="T311" s="228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9" t="s">
        <v>319</v>
      </c>
      <c r="AT311" s="229" t="s">
        <v>336</v>
      </c>
      <c r="AU311" s="229" t="s">
        <v>86</v>
      </c>
      <c r="AY311" s="19" t="s">
        <v>266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19" t="s">
        <v>84</v>
      </c>
      <c r="BK311" s="230">
        <f>ROUND(I311*H311,2)</f>
        <v>0</v>
      </c>
      <c r="BL311" s="19" t="s">
        <v>98</v>
      </c>
      <c r="BM311" s="229" t="s">
        <v>2709</v>
      </c>
    </row>
    <row r="312" s="15" customFormat="1">
      <c r="A312" s="15"/>
      <c r="B312" s="273"/>
      <c r="C312" s="274"/>
      <c r="D312" s="238" t="s">
        <v>276</v>
      </c>
      <c r="E312" s="275" t="s">
        <v>32</v>
      </c>
      <c r="F312" s="276" t="s">
        <v>1085</v>
      </c>
      <c r="G312" s="274"/>
      <c r="H312" s="275" t="s">
        <v>32</v>
      </c>
      <c r="I312" s="277"/>
      <c r="J312" s="274"/>
      <c r="K312" s="274"/>
      <c r="L312" s="278"/>
      <c r="M312" s="279"/>
      <c r="N312" s="280"/>
      <c r="O312" s="280"/>
      <c r="P312" s="280"/>
      <c r="Q312" s="280"/>
      <c r="R312" s="280"/>
      <c r="S312" s="280"/>
      <c r="T312" s="281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82" t="s">
        <v>276</v>
      </c>
      <c r="AU312" s="282" t="s">
        <v>86</v>
      </c>
      <c r="AV312" s="15" t="s">
        <v>84</v>
      </c>
      <c r="AW312" s="15" t="s">
        <v>39</v>
      </c>
      <c r="AX312" s="15" t="s">
        <v>77</v>
      </c>
      <c r="AY312" s="282" t="s">
        <v>266</v>
      </c>
    </row>
    <row r="313" s="15" customFormat="1">
      <c r="A313" s="15"/>
      <c r="B313" s="273"/>
      <c r="C313" s="274"/>
      <c r="D313" s="238" t="s">
        <v>276</v>
      </c>
      <c r="E313" s="275" t="s">
        <v>32</v>
      </c>
      <c r="F313" s="276" t="s">
        <v>2522</v>
      </c>
      <c r="G313" s="274"/>
      <c r="H313" s="275" t="s">
        <v>32</v>
      </c>
      <c r="I313" s="277"/>
      <c r="J313" s="274"/>
      <c r="K313" s="274"/>
      <c r="L313" s="278"/>
      <c r="M313" s="279"/>
      <c r="N313" s="280"/>
      <c r="O313" s="280"/>
      <c r="P313" s="280"/>
      <c r="Q313" s="280"/>
      <c r="R313" s="280"/>
      <c r="S313" s="280"/>
      <c r="T313" s="281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82" t="s">
        <v>276</v>
      </c>
      <c r="AU313" s="282" t="s">
        <v>86</v>
      </c>
      <c r="AV313" s="15" t="s">
        <v>84</v>
      </c>
      <c r="AW313" s="15" t="s">
        <v>39</v>
      </c>
      <c r="AX313" s="15" t="s">
        <v>77</v>
      </c>
      <c r="AY313" s="282" t="s">
        <v>266</v>
      </c>
    </row>
    <row r="314" s="13" customFormat="1">
      <c r="A314" s="13"/>
      <c r="B314" s="236"/>
      <c r="C314" s="237"/>
      <c r="D314" s="238" t="s">
        <v>276</v>
      </c>
      <c r="E314" s="239" t="s">
        <v>2710</v>
      </c>
      <c r="F314" s="240" t="s">
        <v>84</v>
      </c>
      <c r="G314" s="237"/>
      <c r="H314" s="241">
        <v>1</v>
      </c>
      <c r="I314" s="242"/>
      <c r="J314" s="237"/>
      <c r="K314" s="237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276</v>
      </c>
      <c r="AU314" s="247" t="s">
        <v>86</v>
      </c>
      <c r="AV314" s="13" t="s">
        <v>86</v>
      </c>
      <c r="AW314" s="13" t="s">
        <v>39</v>
      </c>
      <c r="AX314" s="13" t="s">
        <v>84</v>
      </c>
      <c r="AY314" s="247" t="s">
        <v>266</v>
      </c>
    </row>
    <row r="315" s="2" customFormat="1" ht="16.5" customHeight="1">
      <c r="A315" s="41"/>
      <c r="B315" s="42"/>
      <c r="C315" s="248" t="s">
        <v>1925</v>
      </c>
      <c r="D315" s="248" t="s">
        <v>336</v>
      </c>
      <c r="E315" s="249" t="s">
        <v>2711</v>
      </c>
      <c r="F315" s="250" t="s">
        <v>2712</v>
      </c>
      <c r="G315" s="251" t="s">
        <v>452</v>
      </c>
      <c r="H315" s="252">
        <v>7</v>
      </c>
      <c r="I315" s="253"/>
      <c r="J315" s="254">
        <f>ROUND(I315*H315,2)</f>
        <v>0</v>
      </c>
      <c r="K315" s="250" t="s">
        <v>272</v>
      </c>
      <c r="L315" s="255"/>
      <c r="M315" s="256" t="s">
        <v>32</v>
      </c>
      <c r="N315" s="257" t="s">
        <v>48</v>
      </c>
      <c r="O315" s="87"/>
      <c r="P315" s="227">
        <f>O315*H315</f>
        <v>0</v>
      </c>
      <c r="Q315" s="227">
        <v>1.0540000000000001</v>
      </c>
      <c r="R315" s="227">
        <f>Q315*H315</f>
        <v>7.3780000000000001</v>
      </c>
      <c r="S315" s="227">
        <v>0</v>
      </c>
      <c r="T315" s="228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9" t="s">
        <v>319</v>
      </c>
      <c r="AT315" s="229" t="s">
        <v>336</v>
      </c>
      <c r="AU315" s="229" t="s">
        <v>86</v>
      </c>
      <c r="AY315" s="19" t="s">
        <v>266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19" t="s">
        <v>84</v>
      </c>
      <c r="BK315" s="230">
        <f>ROUND(I315*H315,2)</f>
        <v>0</v>
      </c>
      <c r="BL315" s="19" t="s">
        <v>98</v>
      </c>
      <c r="BM315" s="229" t="s">
        <v>2713</v>
      </c>
    </row>
    <row r="316" s="15" customFormat="1">
      <c r="A316" s="15"/>
      <c r="B316" s="273"/>
      <c r="C316" s="274"/>
      <c r="D316" s="238" t="s">
        <v>276</v>
      </c>
      <c r="E316" s="275" t="s">
        <v>32</v>
      </c>
      <c r="F316" s="276" t="s">
        <v>1085</v>
      </c>
      <c r="G316" s="274"/>
      <c r="H316" s="275" t="s">
        <v>32</v>
      </c>
      <c r="I316" s="277"/>
      <c r="J316" s="274"/>
      <c r="K316" s="274"/>
      <c r="L316" s="278"/>
      <c r="M316" s="279"/>
      <c r="N316" s="280"/>
      <c r="O316" s="280"/>
      <c r="P316" s="280"/>
      <c r="Q316" s="280"/>
      <c r="R316" s="280"/>
      <c r="S316" s="280"/>
      <c r="T316" s="281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82" t="s">
        <v>276</v>
      </c>
      <c r="AU316" s="282" t="s">
        <v>86</v>
      </c>
      <c r="AV316" s="15" t="s">
        <v>84</v>
      </c>
      <c r="AW316" s="15" t="s">
        <v>39</v>
      </c>
      <c r="AX316" s="15" t="s">
        <v>77</v>
      </c>
      <c r="AY316" s="282" t="s">
        <v>266</v>
      </c>
    </row>
    <row r="317" s="15" customFormat="1">
      <c r="A317" s="15"/>
      <c r="B317" s="273"/>
      <c r="C317" s="274"/>
      <c r="D317" s="238" t="s">
        <v>276</v>
      </c>
      <c r="E317" s="275" t="s">
        <v>32</v>
      </c>
      <c r="F317" s="276" t="s">
        <v>2522</v>
      </c>
      <c r="G317" s="274"/>
      <c r="H317" s="275" t="s">
        <v>32</v>
      </c>
      <c r="I317" s="277"/>
      <c r="J317" s="274"/>
      <c r="K317" s="274"/>
      <c r="L317" s="278"/>
      <c r="M317" s="279"/>
      <c r="N317" s="280"/>
      <c r="O317" s="280"/>
      <c r="P317" s="280"/>
      <c r="Q317" s="280"/>
      <c r="R317" s="280"/>
      <c r="S317" s="280"/>
      <c r="T317" s="281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82" t="s">
        <v>276</v>
      </c>
      <c r="AU317" s="282" t="s">
        <v>86</v>
      </c>
      <c r="AV317" s="15" t="s">
        <v>84</v>
      </c>
      <c r="AW317" s="15" t="s">
        <v>39</v>
      </c>
      <c r="AX317" s="15" t="s">
        <v>77</v>
      </c>
      <c r="AY317" s="282" t="s">
        <v>266</v>
      </c>
    </row>
    <row r="318" s="13" customFormat="1">
      <c r="A318" s="13"/>
      <c r="B318" s="236"/>
      <c r="C318" s="237"/>
      <c r="D318" s="238" t="s">
        <v>276</v>
      </c>
      <c r="E318" s="239" t="s">
        <v>1957</v>
      </c>
      <c r="F318" s="240" t="s">
        <v>312</v>
      </c>
      <c r="G318" s="237"/>
      <c r="H318" s="241">
        <v>7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276</v>
      </c>
      <c r="AU318" s="247" t="s">
        <v>86</v>
      </c>
      <c r="AV318" s="13" t="s">
        <v>86</v>
      </c>
      <c r="AW318" s="13" t="s">
        <v>39</v>
      </c>
      <c r="AX318" s="13" t="s">
        <v>84</v>
      </c>
      <c r="AY318" s="247" t="s">
        <v>266</v>
      </c>
    </row>
    <row r="319" s="2" customFormat="1" ht="16.5" customHeight="1">
      <c r="A319" s="41"/>
      <c r="B319" s="42"/>
      <c r="C319" s="218" t="s">
        <v>1929</v>
      </c>
      <c r="D319" s="218" t="s">
        <v>268</v>
      </c>
      <c r="E319" s="219" t="s">
        <v>1930</v>
      </c>
      <c r="F319" s="220" t="s">
        <v>1931</v>
      </c>
      <c r="G319" s="221" t="s">
        <v>452</v>
      </c>
      <c r="H319" s="222">
        <v>1</v>
      </c>
      <c r="I319" s="223"/>
      <c r="J319" s="224">
        <f>ROUND(I319*H319,2)</f>
        <v>0</v>
      </c>
      <c r="K319" s="220" t="s">
        <v>272</v>
      </c>
      <c r="L319" s="47"/>
      <c r="M319" s="225" t="s">
        <v>32</v>
      </c>
      <c r="N319" s="226" t="s">
        <v>48</v>
      </c>
      <c r="O319" s="87"/>
      <c r="P319" s="227">
        <f>O319*H319</f>
        <v>0</v>
      </c>
      <c r="Q319" s="227">
        <v>0.01248</v>
      </c>
      <c r="R319" s="227">
        <f>Q319*H319</f>
        <v>0.01248</v>
      </c>
      <c r="S319" s="227">
        <v>0</v>
      </c>
      <c r="T319" s="228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29" t="s">
        <v>98</v>
      </c>
      <c r="AT319" s="229" t="s">
        <v>268</v>
      </c>
      <c r="AU319" s="229" t="s">
        <v>86</v>
      </c>
      <c r="AY319" s="19" t="s">
        <v>266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19" t="s">
        <v>84</v>
      </c>
      <c r="BK319" s="230">
        <f>ROUND(I319*H319,2)</f>
        <v>0</v>
      </c>
      <c r="BL319" s="19" t="s">
        <v>98</v>
      </c>
      <c r="BM319" s="229" t="s">
        <v>2714</v>
      </c>
    </row>
    <row r="320" s="2" customFormat="1">
      <c r="A320" s="41"/>
      <c r="B320" s="42"/>
      <c r="C320" s="43"/>
      <c r="D320" s="231" t="s">
        <v>274</v>
      </c>
      <c r="E320" s="43"/>
      <c r="F320" s="232" t="s">
        <v>1933</v>
      </c>
      <c r="G320" s="43"/>
      <c r="H320" s="43"/>
      <c r="I320" s="233"/>
      <c r="J320" s="43"/>
      <c r="K320" s="43"/>
      <c r="L320" s="47"/>
      <c r="M320" s="234"/>
      <c r="N320" s="235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19" t="s">
        <v>274</v>
      </c>
      <c r="AU320" s="19" t="s">
        <v>86</v>
      </c>
    </row>
    <row r="321" s="2" customFormat="1" ht="16.5" customHeight="1">
      <c r="A321" s="41"/>
      <c r="B321" s="42"/>
      <c r="C321" s="248" t="s">
        <v>1934</v>
      </c>
      <c r="D321" s="248" t="s">
        <v>336</v>
      </c>
      <c r="E321" s="249" t="s">
        <v>2715</v>
      </c>
      <c r="F321" s="250" t="s">
        <v>2716</v>
      </c>
      <c r="G321" s="251" t="s">
        <v>452</v>
      </c>
      <c r="H321" s="252">
        <v>1</v>
      </c>
      <c r="I321" s="253"/>
      <c r="J321" s="254">
        <f>ROUND(I321*H321,2)</f>
        <v>0</v>
      </c>
      <c r="K321" s="250" t="s">
        <v>272</v>
      </c>
      <c r="L321" s="255"/>
      <c r="M321" s="256" t="s">
        <v>32</v>
      </c>
      <c r="N321" s="257" t="s">
        <v>48</v>
      </c>
      <c r="O321" s="87"/>
      <c r="P321" s="227">
        <f>O321*H321</f>
        <v>0</v>
      </c>
      <c r="Q321" s="227">
        <v>0.58499999999999996</v>
      </c>
      <c r="R321" s="227">
        <f>Q321*H321</f>
        <v>0.58499999999999996</v>
      </c>
      <c r="S321" s="227">
        <v>0</v>
      </c>
      <c r="T321" s="228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29" t="s">
        <v>319</v>
      </c>
      <c r="AT321" s="229" t="s">
        <v>336</v>
      </c>
      <c r="AU321" s="229" t="s">
        <v>86</v>
      </c>
      <c r="AY321" s="19" t="s">
        <v>266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19" t="s">
        <v>84</v>
      </c>
      <c r="BK321" s="230">
        <f>ROUND(I321*H321,2)</f>
        <v>0</v>
      </c>
      <c r="BL321" s="19" t="s">
        <v>98</v>
      </c>
      <c r="BM321" s="229" t="s">
        <v>2717</v>
      </c>
    </row>
    <row r="322" s="2" customFormat="1" ht="21.75" customHeight="1">
      <c r="A322" s="41"/>
      <c r="B322" s="42"/>
      <c r="C322" s="218" t="s">
        <v>1942</v>
      </c>
      <c r="D322" s="218" t="s">
        <v>268</v>
      </c>
      <c r="E322" s="219" t="s">
        <v>2718</v>
      </c>
      <c r="F322" s="220" t="s">
        <v>2719</v>
      </c>
      <c r="G322" s="221" t="s">
        <v>271</v>
      </c>
      <c r="H322" s="222">
        <v>10.6</v>
      </c>
      <c r="I322" s="223"/>
      <c r="J322" s="224">
        <f>ROUND(I322*H322,2)</f>
        <v>0</v>
      </c>
      <c r="K322" s="220" t="s">
        <v>272</v>
      </c>
      <c r="L322" s="47"/>
      <c r="M322" s="225" t="s">
        <v>32</v>
      </c>
      <c r="N322" s="226" t="s">
        <v>48</v>
      </c>
      <c r="O322" s="87"/>
      <c r="P322" s="227">
        <f>O322*H322</f>
        <v>0</v>
      </c>
      <c r="Q322" s="227">
        <v>0.00232</v>
      </c>
      <c r="R322" s="227">
        <f>Q322*H322</f>
        <v>0.024591999999999999</v>
      </c>
      <c r="S322" s="227">
        <v>0</v>
      </c>
      <c r="T322" s="228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29" t="s">
        <v>98</v>
      </c>
      <c r="AT322" s="229" t="s">
        <v>268</v>
      </c>
      <c r="AU322" s="229" t="s">
        <v>86</v>
      </c>
      <c r="AY322" s="19" t="s">
        <v>266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19" t="s">
        <v>84</v>
      </c>
      <c r="BK322" s="230">
        <f>ROUND(I322*H322,2)</f>
        <v>0</v>
      </c>
      <c r="BL322" s="19" t="s">
        <v>98</v>
      </c>
      <c r="BM322" s="229" t="s">
        <v>2720</v>
      </c>
    </row>
    <row r="323" s="2" customFormat="1">
      <c r="A323" s="41"/>
      <c r="B323" s="42"/>
      <c r="C323" s="43"/>
      <c r="D323" s="231" t="s">
        <v>274</v>
      </c>
      <c r="E323" s="43"/>
      <c r="F323" s="232" t="s">
        <v>2721</v>
      </c>
      <c r="G323" s="43"/>
      <c r="H323" s="43"/>
      <c r="I323" s="233"/>
      <c r="J323" s="43"/>
      <c r="K323" s="43"/>
      <c r="L323" s="47"/>
      <c r="M323" s="234"/>
      <c r="N323" s="235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19" t="s">
        <v>274</v>
      </c>
      <c r="AU323" s="19" t="s">
        <v>86</v>
      </c>
    </row>
    <row r="324" s="15" customFormat="1">
      <c r="A324" s="15"/>
      <c r="B324" s="273"/>
      <c r="C324" s="274"/>
      <c r="D324" s="238" t="s">
        <v>276</v>
      </c>
      <c r="E324" s="275" t="s">
        <v>32</v>
      </c>
      <c r="F324" s="276" t="s">
        <v>2687</v>
      </c>
      <c r="G324" s="274"/>
      <c r="H324" s="275" t="s">
        <v>32</v>
      </c>
      <c r="I324" s="277"/>
      <c r="J324" s="274"/>
      <c r="K324" s="274"/>
      <c r="L324" s="278"/>
      <c r="M324" s="279"/>
      <c r="N324" s="280"/>
      <c r="O324" s="280"/>
      <c r="P324" s="280"/>
      <c r="Q324" s="280"/>
      <c r="R324" s="280"/>
      <c r="S324" s="280"/>
      <c r="T324" s="281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82" t="s">
        <v>276</v>
      </c>
      <c r="AU324" s="282" t="s">
        <v>86</v>
      </c>
      <c r="AV324" s="15" t="s">
        <v>84</v>
      </c>
      <c r="AW324" s="15" t="s">
        <v>39</v>
      </c>
      <c r="AX324" s="15" t="s">
        <v>77</v>
      </c>
      <c r="AY324" s="282" t="s">
        <v>266</v>
      </c>
    </row>
    <row r="325" s="13" customFormat="1">
      <c r="A325" s="13"/>
      <c r="B325" s="236"/>
      <c r="C325" s="237"/>
      <c r="D325" s="238" t="s">
        <v>276</v>
      </c>
      <c r="E325" s="239" t="s">
        <v>32</v>
      </c>
      <c r="F325" s="240" t="s">
        <v>2722</v>
      </c>
      <c r="G325" s="237"/>
      <c r="H325" s="241">
        <v>10.6</v>
      </c>
      <c r="I325" s="242"/>
      <c r="J325" s="237"/>
      <c r="K325" s="237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276</v>
      </c>
      <c r="AU325" s="247" t="s">
        <v>86</v>
      </c>
      <c r="AV325" s="13" t="s">
        <v>86</v>
      </c>
      <c r="AW325" s="13" t="s">
        <v>39</v>
      </c>
      <c r="AX325" s="13" t="s">
        <v>77</v>
      </c>
      <c r="AY325" s="247" t="s">
        <v>266</v>
      </c>
    </row>
    <row r="326" s="14" customFormat="1">
      <c r="A326" s="14"/>
      <c r="B326" s="259"/>
      <c r="C326" s="260"/>
      <c r="D326" s="238" t="s">
        <v>276</v>
      </c>
      <c r="E326" s="261" t="s">
        <v>32</v>
      </c>
      <c r="F326" s="262" t="s">
        <v>430</v>
      </c>
      <c r="G326" s="260"/>
      <c r="H326" s="263">
        <v>10.6</v>
      </c>
      <c r="I326" s="264"/>
      <c r="J326" s="260"/>
      <c r="K326" s="260"/>
      <c r="L326" s="265"/>
      <c r="M326" s="266"/>
      <c r="N326" s="267"/>
      <c r="O326" s="267"/>
      <c r="P326" s="267"/>
      <c r="Q326" s="267"/>
      <c r="R326" s="267"/>
      <c r="S326" s="267"/>
      <c r="T326" s="268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9" t="s">
        <v>276</v>
      </c>
      <c r="AU326" s="269" t="s">
        <v>86</v>
      </c>
      <c r="AV326" s="14" t="s">
        <v>98</v>
      </c>
      <c r="AW326" s="14" t="s">
        <v>39</v>
      </c>
      <c r="AX326" s="14" t="s">
        <v>84</v>
      </c>
      <c r="AY326" s="269" t="s">
        <v>266</v>
      </c>
    </row>
    <row r="327" s="2" customFormat="1" ht="24.15" customHeight="1">
      <c r="A327" s="41"/>
      <c r="B327" s="42"/>
      <c r="C327" s="218" t="s">
        <v>2113</v>
      </c>
      <c r="D327" s="258" t="s">
        <v>268</v>
      </c>
      <c r="E327" s="219" t="s">
        <v>2723</v>
      </c>
      <c r="F327" s="220" t="s">
        <v>2724</v>
      </c>
      <c r="G327" s="221" t="s">
        <v>271</v>
      </c>
      <c r="H327" s="222">
        <v>10.6</v>
      </c>
      <c r="I327" s="223"/>
      <c r="J327" s="224">
        <f>ROUND(I327*H327,2)</f>
        <v>0</v>
      </c>
      <c r="K327" s="220" t="s">
        <v>428</v>
      </c>
      <c r="L327" s="47"/>
      <c r="M327" s="225" t="s">
        <v>32</v>
      </c>
      <c r="N327" s="226" t="s">
        <v>48</v>
      </c>
      <c r="O327" s="87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29" t="s">
        <v>98</v>
      </c>
      <c r="AT327" s="229" t="s">
        <v>268</v>
      </c>
      <c r="AU327" s="229" t="s">
        <v>86</v>
      </c>
      <c r="AY327" s="19" t="s">
        <v>266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19" t="s">
        <v>84</v>
      </c>
      <c r="BK327" s="230">
        <f>ROUND(I327*H327,2)</f>
        <v>0</v>
      </c>
      <c r="BL327" s="19" t="s">
        <v>98</v>
      </c>
      <c r="BM327" s="229" t="s">
        <v>2725</v>
      </c>
    </row>
    <row r="328" s="15" customFormat="1">
      <c r="A328" s="15"/>
      <c r="B328" s="273"/>
      <c r="C328" s="274"/>
      <c r="D328" s="238" t="s">
        <v>276</v>
      </c>
      <c r="E328" s="275" t="s">
        <v>32</v>
      </c>
      <c r="F328" s="276" t="s">
        <v>2687</v>
      </c>
      <c r="G328" s="274"/>
      <c r="H328" s="275" t="s">
        <v>32</v>
      </c>
      <c r="I328" s="277"/>
      <c r="J328" s="274"/>
      <c r="K328" s="274"/>
      <c r="L328" s="278"/>
      <c r="M328" s="279"/>
      <c r="N328" s="280"/>
      <c r="O328" s="280"/>
      <c r="P328" s="280"/>
      <c r="Q328" s="280"/>
      <c r="R328" s="280"/>
      <c r="S328" s="280"/>
      <c r="T328" s="281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82" t="s">
        <v>276</v>
      </c>
      <c r="AU328" s="282" t="s">
        <v>86</v>
      </c>
      <c r="AV328" s="15" t="s">
        <v>84</v>
      </c>
      <c r="AW328" s="15" t="s">
        <v>39</v>
      </c>
      <c r="AX328" s="15" t="s">
        <v>77</v>
      </c>
      <c r="AY328" s="282" t="s">
        <v>266</v>
      </c>
    </row>
    <row r="329" s="13" customFormat="1">
      <c r="A329" s="13"/>
      <c r="B329" s="236"/>
      <c r="C329" s="237"/>
      <c r="D329" s="238" t="s">
        <v>276</v>
      </c>
      <c r="E329" s="239" t="s">
        <v>32</v>
      </c>
      <c r="F329" s="240" t="s">
        <v>2722</v>
      </c>
      <c r="G329" s="237"/>
      <c r="H329" s="241">
        <v>10.6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276</v>
      </c>
      <c r="AU329" s="247" t="s">
        <v>86</v>
      </c>
      <c r="AV329" s="13" t="s">
        <v>86</v>
      </c>
      <c r="AW329" s="13" t="s">
        <v>39</v>
      </c>
      <c r="AX329" s="13" t="s">
        <v>77</v>
      </c>
      <c r="AY329" s="247" t="s">
        <v>266</v>
      </c>
    </row>
    <row r="330" s="14" customFormat="1">
      <c r="A330" s="14"/>
      <c r="B330" s="259"/>
      <c r="C330" s="260"/>
      <c r="D330" s="238" t="s">
        <v>276</v>
      </c>
      <c r="E330" s="261" t="s">
        <v>32</v>
      </c>
      <c r="F330" s="262" t="s">
        <v>430</v>
      </c>
      <c r="G330" s="260"/>
      <c r="H330" s="263">
        <v>10.6</v>
      </c>
      <c r="I330" s="264"/>
      <c r="J330" s="260"/>
      <c r="K330" s="260"/>
      <c r="L330" s="265"/>
      <c r="M330" s="266"/>
      <c r="N330" s="267"/>
      <c r="O330" s="267"/>
      <c r="P330" s="267"/>
      <c r="Q330" s="267"/>
      <c r="R330" s="267"/>
      <c r="S330" s="267"/>
      <c r="T330" s="268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9" t="s">
        <v>276</v>
      </c>
      <c r="AU330" s="269" t="s">
        <v>86</v>
      </c>
      <c r="AV330" s="14" t="s">
        <v>98</v>
      </c>
      <c r="AW330" s="14" t="s">
        <v>39</v>
      </c>
      <c r="AX330" s="14" t="s">
        <v>84</v>
      </c>
      <c r="AY330" s="269" t="s">
        <v>266</v>
      </c>
    </row>
    <row r="331" s="2" customFormat="1" ht="21.75" customHeight="1">
      <c r="A331" s="41"/>
      <c r="B331" s="42"/>
      <c r="C331" s="218" t="s">
        <v>1948</v>
      </c>
      <c r="D331" s="218" t="s">
        <v>268</v>
      </c>
      <c r="E331" s="219" t="s">
        <v>2726</v>
      </c>
      <c r="F331" s="220" t="s">
        <v>2727</v>
      </c>
      <c r="G331" s="221" t="s">
        <v>271</v>
      </c>
      <c r="H331" s="222">
        <v>75.245999999999995</v>
      </c>
      <c r="I331" s="223"/>
      <c r="J331" s="224">
        <f>ROUND(I331*H331,2)</f>
        <v>0</v>
      </c>
      <c r="K331" s="220" t="s">
        <v>272</v>
      </c>
      <c r="L331" s="47"/>
      <c r="M331" s="225" t="s">
        <v>32</v>
      </c>
      <c r="N331" s="226" t="s">
        <v>48</v>
      </c>
      <c r="O331" s="87"/>
      <c r="P331" s="227">
        <f>O331*H331</f>
        <v>0</v>
      </c>
      <c r="Q331" s="227">
        <v>0.0046499999999999996</v>
      </c>
      <c r="R331" s="227">
        <f>Q331*H331</f>
        <v>0.34989389999999992</v>
      </c>
      <c r="S331" s="227">
        <v>0</v>
      </c>
      <c r="T331" s="228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29" t="s">
        <v>98</v>
      </c>
      <c r="AT331" s="229" t="s">
        <v>268</v>
      </c>
      <c r="AU331" s="229" t="s">
        <v>86</v>
      </c>
      <c r="AY331" s="19" t="s">
        <v>266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19" t="s">
        <v>84</v>
      </c>
      <c r="BK331" s="230">
        <f>ROUND(I331*H331,2)</f>
        <v>0</v>
      </c>
      <c r="BL331" s="19" t="s">
        <v>98</v>
      </c>
      <c r="BM331" s="229" t="s">
        <v>2728</v>
      </c>
    </row>
    <row r="332" s="2" customFormat="1">
      <c r="A332" s="41"/>
      <c r="B332" s="42"/>
      <c r="C332" s="43"/>
      <c r="D332" s="231" t="s">
        <v>274</v>
      </c>
      <c r="E332" s="43"/>
      <c r="F332" s="232" t="s">
        <v>2729</v>
      </c>
      <c r="G332" s="43"/>
      <c r="H332" s="43"/>
      <c r="I332" s="233"/>
      <c r="J332" s="43"/>
      <c r="K332" s="43"/>
      <c r="L332" s="47"/>
      <c r="M332" s="234"/>
      <c r="N332" s="235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19" t="s">
        <v>274</v>
      </c>
      <c r="AU332" s="19" t="s">
        <v>86</v>
      </c>
    </row>
    <row r="333" s="15" customFormat="1">
      <c r="A333" s="15"/>
      <c r="B333" s="273"/>
      <c r="C333" s="274"/>
      <c r="D333" s="238" t="s">
        <v>276</v>
      </c>
      <c r="E333" s="275" t="s">
        <v>32</v>
      </c>
      <c r="F333" s="276" t="s">
        <v>2522</v>
      </c>
      <c r="G333" s="274"/>
      <c r="H333" s="275" t="s">
        <v>32</v>
      </c>
      <c r="I333" s="277"/>
      <c r="J333" s="274"/>
      <c r="K333" s="274"/>
      <c r="L333" s="278"/>
      <c r="M333" s="279"/>
      <c r="N333" s="280"/>
      <c r="O333" s="280"/>
      <c r="P333" s="280"/>
      <c r="Q333" s="280"/>
      <c r="R333" s="280"/>
      <c r="S333" s="280"/>
      <c r="T333" s="281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82" t="s">
        <v>276</v>
      </c>
      <c r="AU333" s="282" t="s">
        <v>86</v>
      </c>
      <c r="AV333" s="15" t="s">
        <v>84</v>
      </c>
      <c r="AW333" s="15" t="s">
        <v>39</v>
      </c>
      <c r="AX333" s="15" t="s">
        <v>77</v>
      </c>
      <c r="AY333" s="282" t="s">
        <v>266</v>
      </c>
    </row>
    <row r="334" s="13" customFormat="1">
      <c r="A334" s="13"/>
      <c r="B334" s="236"/>
      <c r="C334" s="237"/>
      <c r="D334" s="238" t="s">
        <v>276</v>
      </c>
      <c r="E334" s="239" t="s">
        <v>2730</v>
      </c>
      <c r="F334" s="240" t="s">
        <v>2731</v>
      </c>
      <c r="G334" s="237"/>
      <c r="H334" s="241">
        <v>26.495999999999999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276</v>
      </c>
      <c r="AU334" s="247" t="s">
        <v>86</v>
      </c>
      <c r="AV334" s="13" t="s">
        <v>86</v>
      </c>
      <c r="AW334" s="13" t="s">
        <v>39</v>
      </c>
      <c r="AX334" s="13" t="s">
        <v>77</v>
      </c>
      <c r="AY334" s="247" t="s">
        <v>266</v>
      </c>
    </row>
    <row r="335" s="13" customFormat="1">
      <c r="A335" s="13"/>
      <c r="B335" s="236"/>
      <c r="C335" s="237"/>
      <c r="D335" s="238" t="s">
        <v>276</v>
      </c>
      <c r="E335" s="239" t="s">
        <v>2732</v>
      </c>
      <c r="F335" s="240" t="s">
        <v>2733</v>
      </c>
      <c r="G335" s="237"/>
      <c r="H335" s="241">
        <v>48.75</v>
      </c>
      <c r="I335" s="242"/>
      <c r="J335" s="237"/>
      <c r="K335" s="237"/>
      <c r="L335" s="243"/>
      <c r="M335" s="244"/>
      <c r="N335" s="245"/>
      <c r="O335" s="245"/>
      <c r="P335" s="245"/>
      <c r="Q335" s="245"/>
      <c r="R335" s="245"/>
      <c r="S335" s="245"/>
      <c r="T335" s="24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7" t="s">
        <v>276</v>
      </c>
      <c r="AU335" s="247" t="s">
        <v>86</v>
      </c>
      <c r="AV335" s="13" t="s">
        <v>86</v>
      </c>
      <c r="AW335" s="13" t="s">
        <v>39</v>
      </c>
      <c r="AX335" s="13" t="s">
        <v>77</v>
      </c>
      <c r="AY335" s="247" t="s">
        <v>266</v>
      </c>
    </row>
    <row r="336" s="14" customFormat="1">
      <c r="A336" s="14"/>
      <c r="B336" s="259"/>
      <c r="C336" s="260"/>
      <c r="D336" s="238" t="s">
        <v>276</v>
      </c>
      <c r="E336" s="261" t="s">
        <v>32</v>
      </c>
      <c r="F336" s="262" t="s">
        <v>430</v>
      </c>
      <c r="G336" s="260"/>
      <c r="H336" s="263">
        <v>75.245999999999995</v>
      </c>
      <c r="I336" s="264"/>
      <c r="J336" s="260"/>
      <c r="K336" s="260"/>
      <c r="L336" s="265"/>
      <c r="M336" s="266"/>
      <c r="N336" s="267"/>
      <c r="O336" s="267"/>
      <c r="P336" s="267"/>
      <c r="Q336" s="267"/>
      <c r="R336" s="267"/>
      <c r="S336" s="267"/>
      <c r="T336" s="26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9" t="s">
        <v>276</v>
      </c>
      <c r="AU336" s="269" t="s">
        <v>86</v>
      </c>
      <c r="AV336" s="14" t="s">
        <v>98</v>
      </c>
      <c r="AW336" s="14" t="s">
        <v>39</v>
      </c>
      <c r="AX336" s="14" t="s">
        <v>84</v>
      </c>
      <c r="AY336" s="269" t="s">
        <v>266</v>
      </c>
    </row>
    <row r="337" s="2" customFormat="1" ht="24.15" customHeight="1">
      <c r="A337" s="41"/>
      <c r="B337" s="42"/>
      <c r="C337" s="218" t="s">
        <v>2117</v>
      </c>
      <c r="D337" s="258" t="s">
        <v>268</v>
      </c>
      <c r="E337" s="219" t="s">
        <v>2734</v>
      </c>
      <c r="F337" s="220" t="s">
        <v>2735</v>
      </c>
      <c r="G337" s="221" t="s">
        <v>271</v>
      </c>
      <c r="H337" s="222">
        <v>75.245999999999995</v>
      </c>
      <c r="I337" s="223"/>
      <c r="J337" s="224">
        <f>ROUND(I337*H337,2)</f>
        <v>0</v>
      </c>
      <c r="K337" s="220" t="s">
        <v>428</v>
      </c>
      <c r="L337" s="47"/>
      <c r="M337" s="225" t="s">
        <v>32</v>
      </c>
      <c r="N337" s="226" t="s">
        <v>48</v>
      </c>
      <c r="O337" s="87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29" t="s">
        <v>98</v>
      </c>
      <c r="AT337" s="229" t="s">
        <v>268</v>
      </c>
      <c r="AU337" s="229" t="s">
        <v>86</v>
      </c>
      <c r="AY337" s="19" t="s">
        <v>266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19" t="s">
        <v>84</v>
      </c>
      <c r="BK337" s="230">
        <f>ROUND(I337*H337,2)</f>
        <v>0</v>
      </c>
      <c r="BL337" s="19" t="s">
        <v>98</v>
      </c>
      <c r="BM337" s="229" t="s">
        <v>2736</v>
      </c>
    </row>
    <row r="338" s="15" customFormat="1">
      <c r="A338" s="15"/>
      <c r="B338" s="273"/>
      <c r="C338" s="274"/>
      <c r="D338" s="238" t="s">
        <v>276</v>
      </c>
      <c r="E338" s="275" t="s">
        <v>32</v>
      </c>
      <c r="F338" s="276" t="s">
        <v>2522</v>
      </c>
      <c r="G338" s="274"/>
      <c r="H338" s="275" t="s">
        <v>32</v>
      </c>
      <c r="I338" s="277"/>
      <c r="J338" s="274"/>
      <c r="K338" s="274"/>
      <c r="L338" s="278"/>
      <c r="M338" s="279"/>
      <c r="N338" s="280"/>
      <c r="O338" s="280"/>
      <c r="P338" s="280"/>
      <c r="Q338" s="280"/>
      <c r="R338" s="280"/>
      <c r="S338" s="280"/>
      <c r="T338" s="281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82" t="s">
        <v>276</v>
      </c>
      <c r="AU338" s="282" t="s">
        <v>86</v>
      </c>
      <c r="AV338" s="15" t="s">
        <v>84</v>
      </c>
      <c r="AW338" s="15" t="s">
        <v>39</v>
      </c>
      <c r="AX338" s="15" t="s">
        <v>77</v>
      </c>
      <c r="AY338" s="282" t="s">
        <v>266</v>
      </c>
    </row>
    <row r="339" s="13" customFormat="1">
      <c r="A339" s="13"/>
      <c r="B339" s="236"/>
      <c r="C339" s="237"/>
      <c r="D339" s="238" t="s">
        <v>276</v>
      </c>
      <c r="E339" s="239" t="s">
        <v>32</v>
      </c>
      <c r="F339" s="240" t="s">
        <v>2731</v>
      </c>
      <c r="G339" s="237"/>
      <c r="H339" s="241">
        <v>26.495999999999999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276</v>
      </c>
      <c r="AU339" s="247" t="s">
        <v>86</v>
      </c>
      <c r="AV339" s="13" t="s">
        <v>86</v>
      </c>
      <c r="AW339" s="13" t="s">
        <v>39</v>
      </c>
      <c r="AX339" s="13" t="s">
        <v>77</v>
      </c>
      <c r="AY339" s="247" t="s">
        <v>266</v>
      </c>
    </row>
    <row r="340" s="13" customFormat="1">
      <c r="A340" s="13"/>
      <c r="B340" s="236"/>
      <c r="C340" s="237"/>
      <c r="D340" s="238" t="s">
        <v>276</v>
      </c>
      <c r="E340" s="239" t="s">
        <v>32</v>
      </c>
      <c r="F340" s="240" t="s">
        <v>2733</v>
      </c>
      <c r="G340" s="237"/>
      <c r="H340" s="241">
        <v>48.75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276</v>
      </c>
      <c r="AU340" s="247" t="s">
        <v>86</v>
      </c>
      <c r="AV340" s="13" t="s">
        <v>86</v>
      </c>
      <c r="AW340" s="13" t="s">
        <v>39</v>
      </c>
      <c r="AX340" s="13" t="s">
        <v>77</v>
      </c>
      <c r="AY340" s="247" t="s">
        <v>266</v>
      </c>
    </row>
    <row r="341" s="14" customFormat="1">
      <c r="A341" s="14"/>
      <c r="B341" s="259"/>
      <c r="C341" s="260"/>
      <c r="D341" s="238" t="s">
        <v>276</v>
      </c>
      <c r="E341" s="261" t="s">
        <v>32</v>
      </c>
      <c r="F341" s="262" t="s">
        <v>430</v>
      </c>
      <c r="G341" s="260"/>
      <c r="H341" s="263">
        <v>75.245999999999995</v>
      </c>
      <c r="I341" s="264"/>
      <c r="J341" s="260"/>
      <c r="K341" s="260"/>
      <c r="L341" s="265"/>
      <c r="M341" s="266"/>
      <c r="N341" s="267"/>
      <c r="O341" s="267"/>
      <c r="P341" s="267"/>
      <c r="Q341" s="267"/>
      <c r="R341" s="267"/>
      <c r="S341" s="267"/>
      <c r="T341" s="26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69" t="s">
        <v>276</v>
      </c>
      <c r="AU341" s="269" t="s">
        <v>86</v>
      </c>
      <c r="AV341" s="14" t="s">
        <v>98</v>
      </c>
      <c r="AW341" s="14" t="s">
        <v>39</v>
      </c>
      <c r="AX341" s="14" t="s">
        <v>84</v>
      </c>
      <c r="AY341" s="269" t="s">
        <v>266</v>
      </c>
    </row>
    <row r="342" s="2" customFormat="1" ht="16.5" customHeight="1">
      <c r="A342" s="41"/>
      <c r="B342" s="42"/>
      <c r="C342" s="218" t="s">
        <v>1953</v>
      </c>
      <c r="D342" s="218" t="s">
        <v>268</v>
      </c>
      <c r="E342" s="219" t="s">
        <v>2737</v>
      </c>
      <c r="F342" s="220" t="s">
        <v>2738</v>
      </c>
      <c r="G342" s="221" t="s">
        <v>271</v>
      </c>
      <c r="H342" s="222">
        <v>3.8479999999999999</v>
      </c>
      <c r="I342" s="223"/>
      <c r="J342" s="224">
        <f>ROUND(I342*H342,2)</f>
        <v>0</v>
      </c>
      <c r="K342" s="220" t="s">
        <v>272</v>
      </c>
      <c r="L342" s="47"/>
      <c r="M342" s="225" t="s">
        <v>32</v>
      </c>
      <c r="N342" s="226" t="s">
        <v>48</v>
      </c>
      <c r="O342" s="87"/>
      <c r="P342" s="227">
        <f>O342*H342</f>
        <v>0</v>
      </c>
      <c r="Q342" s="227">
        <v>0.00396</v>
      </c>
      <c r="R342" s="227">
        <f>Q342*H342</f>
        <v>0.015238079999999999</v>
      </c>
      <c r="S342" s="227">
        <v>0</v>
      </c>
      <c r="T342" s="228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29" t="s">
        <v>98</v>
      </c>
      <c r="AT342" s="229" t="s">
        <v>268</v>
      </c>
      <c r="AU342" s="229" t="s">
        <v>86</v>
      </c>
      <c r="AY342" s="19" t="s">
        <v>266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19" t="s">
        <v>84</v>
      </c>
      <c r="BK342" s="230">
        <f>ROUND(I342*H342,2)</f>
        <v>0</v>
      </c>
      <c r="BL342" s="19" t="s">
        <v>98</v>
      </c>
      <c r="BM342" s="229" t="s">
        <v>2739</v>
      </c>
    </row>
    <row r="343" s="2" customFormat="1">
      <c r="A343" s="41"/>
      <c r="B343" s="42"/>
      <c r="C343" s="43"/>
      <c r="D343" s="231" t="s">
        <v>274</v>
      </c>
      <c r="E343" s="43"/>
      <c r="F343" s="232" t="s">
        <v>2740</v>
      </c>
      <c r="G343" s="43"/>
      <c r="H343" s="43"/>
      <c r="I343" s="233"/>
      <c r="J343" s="43"/>
      <c r="K343" s="43"/>
      <c r="L343" s="47"/>
      <c r="M343" s="234"/>
      <c r="N343" s="235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19" t="s">
        <v>274</v>
      </c>
      <c r="AU343" s="19" t="s">
        <v>86</v>
      </c>
    </row>
    <row r="344" s="15" customFormat="1">
      <c r="A344" s="15"/>
      <c r="B344" s="273"/>
      <c r="C344" s="274"/>
      <c r="D344" s="238" t="s">
        <v>276</v>
      </c>
      <c r="E344" s="275" t="s">
        <v>32</v>
      </c>
      <c r="F344" s="276" t="s">
        <v>2522</v>
      </c>
      <c r="G344" s="274"/>
      <c r="H344" s="275" t="s">
        <v>32</v>
      </c>
      <c r="I344" s="277"/>
      <c r="J344" s="274"/>
      <c r="K344" s="274"/>
      <c r="L344" s="278"/>
      <c r="M344" s="279"/>
      <c r="N344" s="280"/>
      <c r="O344" s="280"/>
      <c r="P344" s="280"/>
      <c r="Q344" s="280"/>
      <c r="R344" s="280"/>
      <c r="S344" s="280"/>
      <c r="T344" s="281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82" t="s">
        <v>276</v>
      </c>
      <c r="AU344" s="282" t="s">
        <v>86</v>
      </c>
      <c r="AV344" s="15" t="s">
        <v>84</v>
      </c>
      <c r="AW344" s="15" t="s">
        <v>39</v>
      </c>
      <c r="AX344" s="15" t="s">
        <v>77</v>
      </c>
      <c r="AY344" s="282" t="s">
        <v>266</v>
      </c>
    </row>
    <row r="345" s="13" customFormat="1">
      <c r="A345" s="13"/>
      <c r="B345" s="236"/>
      <c r="C345" s="237"/>
      <c r="D345" s="238" t="s">
        <v>276</v>
      </c>
      <c r="E345" s="239" t="s">
        <v>2741</v>
      </c>
      <c r="F345" s="240" t="s">
        <v>2742</v>
      </c>
      <c r="G345" s="237"/>
      <c r="H345" s="241">
        <v>3.8479999999999999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276</v>
      </c>
      <c r="AU345" s="247" t="s">
        <v>86</v>
      </c>
      <c r="AV345" s="13" t="s">
        <v>86</v>
      </c>
      <c r="AW345" s="13" t="s">
        <v>39</v>
      </c>
      <c r="AX345" s="13" t="s">
        <v>84</v>
      </c>
      <c r="AY345" s="247" t="s">
        <v>266</v>
      </c>
    </row>
    <row r="346" s="2" customFormat="1" ht="16.5" customHeight="1">
      <c r="A346" s="41"/>
      <c r="B346" s="42"/>
      <c r="C346" s="218" t="s">
        <v>2134</v>
      </c>
      <c r="D346" s="258" t="s">
        <v>268</v>
      </c>
      <c r="E346" s="219" t="s">
        <v>2743</v>
      </c>
      <c r="F346" s="220" t="s">
        <v>2744</v>
      </c>
      <c r="G346" s="221" t="s">
        <v>271</v>
      </c>
      <c r="H346" s="222">
        <v>3.8479999999999999</v>
      </c>
      <c r="I346" s="223"/>
      <c r="J346" s="224">
        <f>ROUND(I346*H346,2)</f>
        <v>0</v>
      </c>
      <c r="K346" s="220" t="s">
        <v>428</v>
      </c>
      <c r="L346" s="47"/>
      <c r="M346" s="225" t="s">
        <v>32</v>
      </c>
      <c r="N346" s="226" t="s">
        <v>48</v>
      </c>
      <c r="O346" s="87"/>
      <c r="P346" s="227">
        <f>O346*H346</f>
        <v>0</v>
      </c>
      <c r="Q346" s="227">
        <v>0</v>
      </c>
      <c r="R346" s="227">
        <f>Q346*H346</f>
        <v>0</v>
      </c>
      <c r="S346" s="227">
        <v>0</v>
      </c>
      <c r="T346" s="228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9" t="s">
        <v>98</v>
      </c>
      <c r="AT346" s="229" t="s">
        <v>268</v>
      </c>
      <c r="AU346" s="229" t="s">
        <v>86</v>
      </c>
      <c r="AY346" s="19" t="s">
        <v>266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19" t="s">
        <v>84</v>
      </c>
      <c r="BK346" s="230">
        <f>ROUND(I346*H346,2)</f>
        <v>0</v>
      </c>
      <c r="BL346" s="19" t="s">
        <v>98</v>
      </c>
      <c r="BM346" s="229" t="s">
        <v>2745</v>
      </c>
    </row>
    <row r="347" s="15" customFormat="1">
      <c r="A347" s="15"/>
      <c r="B347" s="273"/>
      <c r="C347" s="274"/>
      <c r="D347" s="238" t="s">
        <v>276</v>
      </c>
      <c r="E347" s="275" t="s">
        <v>32</v>
      </c>
      <c r="F347" s="276" t="s">
        <v>2522</v>
      </c>
      <c r="G347" s="274"/>
      <c r="H347" s="275" t="s">
        <v>32</v>
      </c>
      <c r="I347" s="277"/>
      <c r="J347" s="274"/>
      <c r="K347" s="274"/>
      <c r="L347" s="278"/>
      <c r="M347" s="279"/>
      <c r="N347" s="280"/>
      <c r="O347" s="280"/>
      <c r="P347" s="280"/>
      <c r="Q347" s="280"/>
      <c r="R347" s="280"/>
      <c r="S347" s="280"/>
      <c r="T347" s="281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82" t="s">
        <v>276</v>
      </c>
      <c r="AU347" s="282" t="s">
        <v>86</v>
      </c>
      <c r="AV347" s="15" t="s">
        <v>84</v>
      </c>
      <c r="AW347" s="15" t="s">
        <v>39</v>
      </c>
      <c r="AX347" s="15" t="s">
        <v>77</v>
      </c>
      <c r="AY347" s="282" t="s">
        <v>266</v>
      </c>
    </row>
    <row r="348" s="13" customFormat="1">
      <c r="A348" s="13"/>
      <c r="B348" s="236"/>
      <c r="C348" s="237"/>
      <c r="D348" s="238" t="s">
        <v>276</v>
      </c>
      <c r="E348" s="239" t="s">
        <v>32</v>
      </c>
      <c r="F348" s="240" t="s">
        <v>2742</v>
      </c>
      <c r="G348" s="237"/>
      <c r="H348" s="241">
        <v>3.8479999999999999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276</v>
      </c>
      <c r="AU348" s="247" t="s">
        <v>86</v>
      </c>
      <c r="AV348" s="13" t="s">
        <v>86</v>
      </c>
      <c r="AW348" s="13" t="s">
        <v>39</v>
      </c>
      <c r="AX348" s="13" t="s">
        <v>84</v>
      </c>
      <c r="AY348" s="247" t="s">
        <v>266</v>
      </c>
    </row>
    <row r="349" s="2" customFormat="1" ht="16.5" customHeight="1">
      <c r="A349" s="41"/>
      <c r="B349" s="42"/>
      <c r="C349" s="218" t="s">
        <v>1962</v>
      </c>
      <c r="D349" s="218" t="s">
        <v>268</v>
      </c>
      <c r="E349" s="219" t="s">
        <v>2746</v>
      </c>
      <c r="F349" s="220" t="s">
        <v>2747</v>
      </c>
      <c r="G349" s="221" t="s">
        <v>339</v>
      </c>
      <c r="H349" s="222">
        <v>3.0489999999999999</v>
      </c>
      <c r="I349" s="223"/>
      <c r="J349" s="224">
        <f>ROUND(I349*H349,2)</f>
        <v>0</v>
      </c>
      <c r="K349" s="220" t="s">
        <v>272</v>
      </c>
      <c r="L349" s="47"/>
      <c r="M349" s="225" t="s">
        <v>32</v>
      </c>
      <c r="N349" s="226" t="s">
        <v>48</v>
      </c>
      <c r="O349" s="87"/>
      <c r="P349" s="227">
        <f>O349*H349</f>
        <v>0</v>
      </c>
      <c r="Q349" s="227">
        <v>1.0423199999999999</v>
      </c>
      <c r="R349" s="227">
        <f>Q349*H349</f>
        <v>3.1780336799999995</v>
      </c>
      <c r="S349" s="227">
        <v>0</v>
      </c>
      <c r="T349" s="228">
        <f>S349*H349</f>
        <v>0</v>
      </c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R349" s="229" t="s">
        <v>98</v>
      </c>
      <c r="AT349" s="229" t="s">
        <v>268</v>
      </c>
      <c r="AU349" s="229" t="s">
        <v>86</v>
      </c>
      <c r="AY349" s="19" t="s">
        <v>266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19" t="s">
        <v>84</v>
      </c>
      <c r="BK349" s="230">
        <f>ROUND(I349*H349,2)</f>
        <v>0</v>
      </c>
      <c r="BL349" s="19" t="s">
        <v>98</v>
      </c>
      <c r="BM349" s="229" t="s">
        <v>2748</v>
      </c>
    </row>
    <row r="350" s="2" customFormat="1">
      <c r="A350" s="41"/>
      <c r="B350" s="42"/>
      <c r="C350" s="43"/>
      <c r="D350" s="231" t="s">
        <v>274</v>
      </c>
      <c r="E350" s="43"/>
      <c r="F350" s="232" t="s">
        <v>2749</v>
      </c>
      <c r="G350" s="43"/>
      <c r="H350" s="43"/>
      <c r="I350" s="233"/>
      <c r="J350" s="43"/>
      <c r="K350" s="43"/>
      <c r="L350" s="47"/>
      <c r="M350" s="234"/>
      <c r="N350" s="235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19" t="s">
        <v>274</v>
      </c>
      <c r="AU350" s="19" t="s">
        <v>86</v>
      </c>
    </row>
    <row r="351" s="2" customFormat="1" ht="16.5" customHeight="1">
      <c r="A351" s="41"/>
      <c r="B351" s="42"/>
      <c r="C351" s="218" t="s">
        <v>1968</v>
      </c>
      <c r="D351" s="218" t="s">
        <v>268</v>
      </c>
      <c r="E351" s="219" t="s">
        <v>1949</v>
      </c>
      <c r="F351" s="220" t="s">
        <v>1950</v>
      </c>
      <c r="G351" s="221" t="s">
        <v>452</v>
      </c>
      <c r="H351" s="222">
        <v>1</v>
      </c>
      <c r="I351" s="223"/>
      <c r="J351" s="224">
        <f>ROUND(I351*H351,2)</f>
        <v>0</v>
      </c>
      <c r="K351" s="220" t="s">
        <v>272</v>
      </c>
      <c r="L351" s="47"/>
      <c r="M351" s="225" t="s">
        <v>32</v>
      </c>
      <c r="N351" s="226" t="s">
        <v>48</v>
      </c>
      <c r="O351" s="87"/>
      <c r="P351" s="227">
        <f>O351*H351</f>
        <v>0</v>
      </c>
      <c r="Q351" s="227">
        <v>0.21734000000000001</v>
      </c>
      <c r="R351" s="227">
        <f>Q351*H351</f>
        <v>0.21734000000000001</v>
      </c>
      <c r="S351" s="227">
        <v>0</v>
      </c>
      <c r="T351" s="228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29" t="s">
        <v>98</v>
      </c>
      <c r="AT351" s="229" t="s">
        <v>268</v>
      </c>
      <c r="AU351" s="229" t="s">
        <v>86</v>
      </c>
      <c r="AY351" s="19" t="s">
        <v>266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19" t="s">
        <v>84</v>
      </c>
      <c r="BK351" s="230">
        <f>ROUND(I351*H351,2)</f>
        <v>0</v>
      </c>
      <c r="BL351" s="19" t="s">
        <v>98</v>
      </c>
      <c r="BM351" s="229" t="s">
        <v>2750</v>
      </c>
    </row>
    <row r="352" s="2" customFormat="1">
      <c r="A352" s="41"/>
      <c r="B352" s="42"/>
      <c r="C352" s="43"/>
      <c r="D352" s="231" t="s">
        <v>274</v>
      </c>
      <c r="E352" s="43"/>
      <c r="F352" s="232" t="s">
        <v>1952</v>
      </c>
      <c r="G352" s="43"/>
      <c r="H352" s="43"/>
      <c r="I352" s="233"/>
      <c r="J352" s="43"/>
      <c r="K352" s="43"/>
      <c r="L352" s="47"/>
      <c r="M352" s="234"/>
      <c r="N352" s="235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19" t="s">
        <v>274</v>
      </c>
      <c r="AU352" s="19" t="s">
        <v>86</v>
      </c>
    </row>
    <row r="353" s="2" customFormat="1" ht="16.5" customHeight="1">
      <c r="A353" s="41"/>
      <c r="B353" s="42"/>
      <c r="C353" s="248" t="s">
        <v>1984</v>
      </c>
      <c r="D353" s="248" t="s">
        <v>336</v>
      </c>
      <c r="E353" s="249" t="s">
        <v>1954</v>
      </c>
      <c r="F353" s="250" t="s">
        <v>1955</v>
      </c>
      <c r="G353" s="251" t="s">
        <v>452</v>
      </c>
      <c r="H353" s="252">
        <v>1</v>
      </c>
      <c r="I353" s="253"/>
      <c r="J353" s="254">
        <f>ROUND(I353*H353,2)</f>
        <v>0</v>
      </c>
      <c r="K353" s="250" t="s">
        <v>272</v>
      </c>
      <c r="L353" s="255"/>
      <c r="M353" s="256" t="s">
        <v>32</v>
      </c>
      <c r="N353" s="257" t="s">
        <v>48</v>
      </c>
      <c r="O353" s="87"/>
      <c r="P353" s="227">
        <f>O353*H353</f>
        <v>0</v>
      </c>
      <c r="Q353" s="227">
        <v>0.19600000000000001</v>
      </c>
      <c r="R353" s="227">
        <f>Q353*H353</f>
        <v>0.19600000000000001</v>
      </c>
      <c r="S353" s="227">
        <v>0</v>
      </c>
      <c r="T353" s="228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9" t="s">
        <v>319</v>
      </c>
      <c r="AT353" s="229" t="s">
        <v>336</v>
      </c>
      <c r="AU353" s="229" t="s">
        <v>86</v>
      </c>
      <c r="AY353" s="19" t="s">
        <v>266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19" t="s">
        <v>84</v>
      </c>
      <c r="BK353" s="230">
        <f>ROUND(I353*H353,2)</f>
        <v>0</v>
      </c>
      <c r="BL353" s="19" t="s">
        <v>98</v>
      </c>
      <c r="BM353" s="229" t="s">
        <v>2751</v>
      </c>
    </row>
    <row r="354" s="15" customFormat="1">
      <c r="A354" s="15"/>
      <c r="B354" s="273"/>
      <c r="C354" s="274"/>
      <c r="D354" s="238" t="s">
        <v>276</v>
      </c>
      <c r="E354" s="275" t="s">
        <v>32</v>
      </c>
      <c r="F354" s="276" t="s">
        <v>2752</v>
      </c>
      <c r="G354" s="274"/>
      <c r="H354" s="275" t="s">
        <v>32</v>
      </c>
      <c r="I354" s="277"/>
      <c r="J354" s="274"/>
      <c r="K354" s="274"/>
      <c r="L354" s="278"/>
      <c r="M354" s="279"/>
      <c r="N354" s="280"/>
      <c r="O354" s="280"/>
      <c r="P354" s="280"/>
      <c r="Q354" s="280"/>
      <c r="R354" s="280"/>
      <c r="S354" s="280"/>
      <c r="T354" s="281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82" t="s">
        <v>276</v>
      </c>
      <c r="AU354" s="282" t="s">
        <v>86</v>
      </c>
      <c r="AV354" s="15" t="s">
        <v>84</v>
      </c>
      <c r="AW354" s="15" t="s">
        <v>39</v>
      </c>
      <c r="AX354" s="15" t="s">
        <v>77</v>
      </c>
      <c r="AY354" s="282" t="s">
        <v>266</v>
      </c>
    </row>
    <row r="355" s="13" customFormat="1">
      <c r="A355" s="13"/>
      <c r="B355" s="236"/>
      <c r="C355" s="237"/>
      <c r="D355" s="238" t="s">
        <v>276</v>
      </c>
      <c r="E355" s="239" t="s">
        <v>2048</v>
      </c>
      <c r="F355" s="240" t="s">
        <v>2753</v>
      </c>
      <c r="G355" s="237"/>
      <c r="H355" s="241">
        <v>1</v>
      </c>
      <c r="I355" s="242"/>
      <c r="J355" s="237"/>
      <c r="K355" s="237"/>
      <c r="L355" s="243"/>
      <c r="M355" s="244"/>
      <c r="N355" s="245"/>
      <c r="O355" s="245"/>
      <c r="P355" s="245"/>
      <c r="Q355" s="245"/>
      <c r="R355" s="245"/>
      <c r="S355" s="245"/>
      <c r="T355" s="24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7" t="s">
        <v>276</v>
      </c>
      <c r="AU355" s="247" t="s">
        <v>86</v>
      </c>
      <c r="AV355" s="13" t="s">
        <v>86</v>
      </c>
      <c r="AW355" s="13" t="s">
        <v>39</v>
      </c>
      <c r="AX355" s="13" t="s">
        <v>84</v>
      </c>
      <c r="AY355" s="247" t="s">
        <v>266</v>
      </c>
    </row>
    <row r="356" s="2" customFormat="1" ht="16.5" customHeight="1">
      <c r="A356" s="41"/>
      <c r="B356" s="42"/>
      <c r="C356" s="248" t="s">
        <v>1231</v>
      </c>
      <c r="D356" s="248" t="s">
        <v>336</v>
      </c>
      <c r="E356" s="249" t="s">
        <v>1963</v>
      </c>
      <c r="F356" s="250" t="s">
        <v>1964</v>
      </c>
      <c r="G356" s="251" t="s">
        <v>452</v>
      </c>
      <c r="H356" s="252">
        <v>1</v>
      </c>
      <c r="I356" s="253"/>
      <c r="J356" s="254">
        <f>ROUND(I356*H356,2)</f>
        <v>0</v>
      </c>
      <c r="K356" s="250" t="s">
        <v>272</v>
      </c>
      <c r="L356" s="255"/>
      <c r="M356" s="256" t="s">
        <v>32</v>
      </c>
      <c r="N356" s="257" t="s">
        <v>48</v>
      </c>
      <c r="O356" s="87"/>
      <c r="P356" s="227">
        <f>O356*H356</f>
        <v>0</v>
      </c>
      <c r="Q356" s="227">
        <v>0.01</v>
      </c>
      <c r="R356" s="227">
        <f>Q356*H356</f>
        <v>0.01</v>
      </c>
      <c r="S356" s="227">
        <v>0</v>
      </c>
      <c r="T356" s="228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29" t="s">
        <v>319</v>
      </c>
      <c r="AT356" s="229" t="s">
        <v>336</v>
      </c>
      <c r="AU356" s="229" t="s">
        <v>86</v>
      </c>
      <c r="AY356" s="19" t="s">
        <v>266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19" t="s">
        <v>84</v>
      </c>
      <c r="BK356" s="230">
        <f>ROUND(I356*H356,2)</f>
        <v>0</v>
      </c>
      <c r="BL356" s="19" t="s">
        <v>98</v>
      </c>
      <c r="BM356" s="229" t="s">
        <v>2754</v>
      </c>
    </row>
    <row r="357" s="2" customFormat="1">
      <c r="A357" s="41"/>
      <c r="B357" s="42"/>
      <c r="C357" s="43"/>
      <c r="D357" s="238" t="s">
        <v>1069</v>
      </c>
      <c r="E357" s="43"/>
      <c r="F357" s="287" t="s">
        <v>1966</v>
      </c>
      <c r="G357" s="43"/>
      <c r="H357" s="43"/>
      <c r="I357" s="233"/>
      <c r="J357" s="43"/>
      <c r="K357" s="43"/>
      <c r="L357" s="47"/>
      <c r="M357" s="234"/>
      <c r="N357" s="235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19" t="s">
        <v>1069</v>
      </c>
      <c r="AU357" s="19" t="s">
        <v>86</v>
      </c>
    </row>
    <row r="358" s="2" customFormat="1" ht="24.15" customHeight="1">
      <c r="A358" s="41"/>
      <c r="B358" s="42"/>
      <c r="C358" s="218" t="s">
        <v>879</v>
      </c>
      <c r="D358" s="218" t="s">
        <v>268</v>
      </c>
      <c r="E358" s="219" t="s">
        <v>2755</v>
      </c>
      <c r="F358" s="220" t="s">
        <v>2756</v>
      </c>
      <c r="G358" s="221" t="s">
        <v>452</v>
      </c>
      <c r="H358" s="222">
        <v>5</v>
      </c>
      <c r="I358" s="223"/>
      <c r="J358" s="224">
        <f>ROUND(I358*H358,2)</f>
        <v>0</v>
      </c>
      <c r="K358" s="220" t="s">
        <v>272</v>
      </c>
      <c r="L358" s="47"/>
      <c r="M358" s="225" t="s">
        <v>32</v>
      </c>
      <c r="N358" s="226" t="s">
        <v>48</v>
      </c>
      <c r="O358" s="87"/>
      <c r="P358" s="227">
        <f>O358*H358</f>
        <v>0</v>
      </c>
      <c r="Q358" s="227">
        <v>0.012460000000000001</v>
      </c>
      <c r="R358" s="227">
        <f>Q358*H358</f>
        <v>0.062300000000000001</v>
      </c>
      <c r="S358" s="227">
        <v>0.065000000000000002</v>
      </c>
      <c r="T358" s="228">
        <f>S358*H358</f>
        <v>0.32500000000000001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29" t="s">
        <v>98</v>
      </c>
      <c r="AT358" s="229" t="s">
        <v>268</v>
      </c>
      <c r="AU358" s="229" t="s">
        <v>86</v>
      </c>
      <c r="AY358" s="19" t="s">
        <v>266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19" t="s">
        <v>84</v>
      </c>
      <c r="BK358" s="230">
        <f>ROUND(I358*H358,2)</f>
        <v>0</v>
      </c>
      <c r="BL358" s="19" t="s">
        <v>98</v>
      </c>
      <c r="BM358" s="229" t="s">
        <v>2757</v>
      </c>
    </row>
    <row r="359" s="2" customFormat="1">
      <c r="A359" s="41"/>
      <c r="B359" s="42"/>
      <c r="C359" s="43"/>
      <c r="D359" s="231" t="s">
        <v>274</v>
      </c>
      <c r="E359" s="43"/>
      <c r="F359" s="232" t="s">
        <v>2758</v>
      </c>
      <c r="G359" s="43"/>
      <c r="H359" s="43"/>
      <c r="I359" s="233"/>
      <c r="J359" s="43"/>
      <c r="K359" s="43"/>
      <c r="L359" s="47"/>
      <c r="M359" s="234"/>
      <c r="N359" s="235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19" t="s">
        <v>274</v>
      </c>
      <c r="AU359" s="19" t="s">
        <v>86</v>
      </c>
    </row>
    <row r="360" s="15" customFormat="1">
      <c r="A360" s="15"/>
      <c r="B360" s="273"/>
      <c r="C360" s="274"/>
      <c r="D360" s="238" t="s">
        <v>276</v>
      </c>
      <c r="E360" s="275" t="s">
        <v>32</v>
      </c>
      <c r="F360" s="276" t="s">
        <v>2522</v>
      </c>
      <c r="G360" s="274"/>
      <c r="H360" s="275" t="s">
        <v>32</v>
      </c>
      <c r="I360" s="277"/>
      <c r="J360" s="274"/>
      <c r="K360" s="274"/>
      <c r="L360" s="278"/>
      <c r="M360" s="279"/>
      <c r="N360" s="280"/>
      <c r="O360" s="280"/>
      <c r="P360" s="280"/>
      <c r="Q360" s="280"/>
      <c r="R360" s="280"/>
      <c r="S360" s="280"/>
      <c r="T360" s="281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82" t="s">
        <v>276</v>
      </c>
      <c r="AU360" s="282" t="s">
        <v>86</v>
      </c>
      <c r="AV360" s="15" t="s">
        <v>84</v>
      </c>
      <c r="AW360" s="15" t="s">
        <v>39</v>
      </c>
      <c r="AX360" s="15" t="s">
        <v>77</v>
      </c>
      <c r="AY360" s="282" t="s">
        <v>266</v>
      </c>
    </row>
    <row r="361" s="13" customFormat="1">
      <c r="A361" s="13"/>
      <c r="B361" s="236"/>
      <c r="C361" s="237"/>
      <c r="D361" s="238" t="s">
        <v>276</v>
      </c>
      <c r="E361" s="239" t="s">
        <v>2759</v>
      </c>
      <c r="F361" s="240" t="s">
        <v>301</v>
      </c>
      <c r="G361" s="237"/>
      <c r="H361" s="241">
        <v>5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276</v>
      </c>
      <c r="AU361" s="247" t="s">
        <v>86</v>
      </c>
      <c r="AV361" s="13" t="s">
        <v>86</v>
      </c>
      <c r="AW361" s="13" t="s">
        <v>39</v>
      </c>
      <c r="AX361" s="13" t="s">
        <v>84</v>
      </c>
      <c r="AY361" s="247" t="s">
        <v>266</v>
      </c>
    </row>
    <row r="362" s="2" customFormat="1" ht="24.15" customHeight="1">
      <c r="A362" s="41"/>
      <c r="B362" s="42"/>
      <c r="C362" s="218" t="s">
        <v>888</v>
      </c>
      <c r="D362" s="218" t="s">
        <v>268</v>
      </c>
      <c r="E362" s="219" t="s">
        <v>1985</v>
      </c>
      <c r="F362" s="220" t="s">
        <v>1986</v>
      </c>
      <c r="G362" s="221" t="s">
        <v>452</v>
      </c>
      <c r="H362" s="222">
        <v>6</v>
      </c>
      <c r="I362" s="223"/>
      <c r="J362" s="224">
        <f>ROUND(I362*H362,2)</f>
        <v>0</v>
      </c>
      <c r="K362" s="220" t="s">
        <v>272</v>
      </c>
      <c r="L362" s="47"/>
      <c r="M362" s="225" t="s">
        <v>32</v>
      </c>
      <c r="N362" s="226" t="s">
        <v>48</v>
      </c>
      <c r="O362" s="87"/>
      <c r="P362" s="227">
        <f>O362*H362</f>
        <v>0</v>
      </c>
      <c r="Q362" s="227">
        <v>0.00076000000000000004</v>
      </c>
      <c r="R362" s="227">
        <f>Q362*H362</f>
        <v>0.0045599999999999998</v>
      </c>
      <c r="S362" s="227">
        <v>0</v>
      </c>
      <c r="T362" s="228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29" t="s">
        <v>98</v>
      </c>
      <c r="AT362" s="229" t="s">
        <v>268</v>
      </c>
      <c r="AU362" s="229" t="s">
        <v>86</v>
      </c>
      <c r="AY362" s="19" t="s">
        <v>266</v>
      </c>
      <c r="BE362" s="230">
        <f>IF(N362="základní",J362,0)</f>
        <v>0</v>
      </c>
      <c r="BF362" s="230">
        <f>IF(N362="snížená",J362,0)</f>
        <v>0</v>
      </c>
      <c r="BG362" s="230">
        <f>IF(N362="zákl. přenesená",J362,0)</f>
        <v>0</v>
      </c>
      <c r="BH362" s="230">
        <f>IF(N362="sníž. přenesená",J362,0)</f>
        <v>0</v>
      </c>
      <c r="BI362" s="230">
        <f>IF(N362="nulová",J362,0)</f>
        <v>0</v>
      </c>
      <c r="BJ362" s="19" t="s">
        <v>84</v>
      </c>
      <c r="BK362" s="230">
        <f>ROUND(I362*H362,2)</f>
        <v>0</v>
      </c>
      <c r="BL362" s="19" t="s">
        <v>98</v>
      </c>
      <c r="BM362" s="229" t="s">
        <v>2760</v>
      </c>
    </row>
    <row r="363" s="2" customFormat="1">
      <c r="A363" s="41"/>
      <c r="B363" s="42"/>
      <c r="C363" s="43"/>
      <c r="D363" s="231" t="s">
        <v>274</v>
      </c>
      <c r="E363" s="43"/>
      <c r="F363" s="232" t="s">
        <v>1988</v>
      </c>
      <c r="G363" s="43"/>
      <c r="H363" s="43"/>
      <c r="I363" s="233"/>
      <c r="J363" s="43"/>
      <c r="K363" s="43"/>
      <c r="L363" s="47"/>
      <c r="M363" s="234"/>
      <c r="N363" s="235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19" t="s">
        <v>274</v>
      </c>
      <c r="AU363" s="19" t="s">
        <v>86</v>
      </c>
    </row>
    <row r="364" s="15" customFormat="1">
      <c r="A364" s="15"/>
      <c r="B364" s="273"/>
      <c r="C364" s="274"/>
      <c r="D364" s="238" t="s">
        <v>276</v>
      </c>
      <c r="E364" s="275" t="s">
        <v>32</v>
      </c>
      <c r="F364" s="276" t="s">
        <v>2522</v>
      </c>
      <c r="G364" s="274"/>
      <c r="H364" s="275" t="s">
        <v>32</v>
      </c>
      <c r="I364" s="277"/>
      <c r="J364" s="274"/>
      <c r="K364" s="274"/>
      <c r="L364" s="278"/>
      <c r="M364" s="279"/>
      <c r="N364" s="280"/>
      <c r="O364" s="280"/>
      <c r="P364" s="280"/>
      <c r="Q364" s="280"/>
      <c r="R364" s="280"/>
      <c r="S364" s="280"/>
      <c r="T364" s="281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82" t="s">
        <v>276</v>
      </c>
      <c r="AU364" s="282" t="s">
        <v>86</v>
      </c>
      <c r="AV364" s="15" t="s">
        <v>84</v>
      </c>
      <c r="AW364" s="15" t="s">
        <v>39</v>
      </c>
      <c r="AX364" s="15" t="s">
        <v>77</v>
      </c>
      <c r="AY364" s="282" t="s">
        <v>266</v>
      </c>
    </row>
    <row r="365" s="13" customFormat="1">
      <c r="A365" s="13"/>
      <c r="B365" s="236"/>
      <c r="C365" s="237"/>
      <c r="D365" s="238" t="s">
        <v>276</v>
      </c>
      <c r="E365" s="239" t="s">
        <v>2761</v>
      </c>
      <c r="F365" s="240" t="s">
        <v>306</v>
      </c>
      <c r="G365" s="237"/>
      <c r="H365" s="241">
        <v>6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276</v>
      </c>
      <c r="AU365" s="247" t="s">
        <v>86</v>
      </c>
      <c r="AV365" s="13" t="s">
        <v>86</v>
      </c>
      <c r="AW365" s="13" t="s">
        <v>39</v>
      </c>
      <c r="AX365" s="13" t="s">
        <v>84</v>
      </c>
      <c r="AY365" s="247" t="s">
        <v>266</v>
      </c>
    </row>
    <row r="366" s="2" customFormat="1" ht="24.15" customHeight="1">
      <c r="A366" s="41"/>
      <c r="B366" s="42"/>
      <c r="C366" s="218" t="s">
        <v>893</v>
      </c>
      <c r="D366" s="218" t="s">
        <v>268</v>
      </c>
      <c r="E366" s="219" t="s">
        <v>1162</v>
      </c>
      <c r="F366" s="220" t="s">
        <v>1163</v>
      </c>
      <c r="G366" s="221" t="s">
        <v>281</v>
      </c>
      <c r="H366" s="222">
        <v>25.404</v>
      </c>
      <c r="I366" s="223"/>
      <c r="J366" s="224">
        <f>ROUND(I366*H366,2)</f>
        <v>0</v>
      </c>
      <c r="K366" s="220" t="s">
        <v>272</v>
      </c>
      <c r="L366" s="47"/>
      <c r="M366" s="225" t="s">
        <v>32</v>
      </c>
      <c r="N366" s="226" t="s">
        <v>48</v>
      </c>
      <c r="O366" s="87"/>
      <c r="P366" s="227">
        <f>O366*H366</f>
        <v>0</v>
      </c>
      <c r="Q366" s="227">
        <v>2.3010199999999998</v>
      </c>
      <c r="R366" s="227">
        <f>Q366*H366</f>
        <v>58.455112079999999</v>
      </c>
      <c r="S366" s="227">
        <v>0</v>
      </c>
      <c r="T366" s="228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29" t="s">
        <v>98</v>
      </c>
      <c r="AT366" s="229" t="s">
        <v>268</v>
      </c>
      <c r="AU366" s="229" t="s">
        <v>86</v>
      </c>
      <c r="AY366" s="19" t="s">
        <v>266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19" t="s">
        <v>84</v>
      </c>
      <c r="BK366" s="230">
        <f>ROUND(I366*H366,2)</f>
        <v>0</v>
      </c>
      <c r="BL366" s="19" t="s">
        <v>98</v>
      </c>
      <c r="BM366" s="229" t="s">
        <v>2762</v>
      </c>
    </row>
    <row r="367" s="2" customFormat="1">
      <c r="A367" s="41"/>
      <c r="B367" s="42"/>
      <c r="C367" s="43"/>
      <c r="D367" s="231" t="s">
        <v>274</v>
      </c>
      <c r="E367" s="43"/>
      <c r="F367" s="232" t="s">
        <v>1165</v>
      </c>
      <c r="G367" s="43"/>
      <c r="H367" s="43"/>
      <c r="I367" s="233"/>
      <c r="J367" s="43"/>
      <c r="K367" s="43"/>
      <c r="L367" s="47"/>
      <c r="M367" s="234"/>
      <c r="N367" s="235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19" t="s">
        <v>274</v>
      </c>
      <c r="AU367" s="19" t="s">
        <v>86</v>
      </c>
    </row>
    <row r="368" s="15" customFormat="1">
      <c r="A368" s="15"/>
      <c r="B368" s="273"/>
      <c r="C368" s="274"/>
      <c r="D368" s="238" t="s">
        <v>276</v>
      </c>
      <c r="E368" s="275" t="s">
        <v>32</v>
      </c>
      <c r="F368" s="276" t="s">
        <v>1166</v>
      </c>
      <c r="G368" s="274"/>
      <c r="H368" s="275" t="s">
        <v>32</v>
      </c>
      <c r="I368" s="277"/>
      <c r="J368" s="274"/>
      <c r="K368" s="274"/>
      <c r="L368" s="278"/>
      <c r="M368" s="279"/>
      <c r="N368" s="280"/>
      <c r="O368" s="280"/>
      <c r="P368" s="280"/>
      <c r="Q368" s="280"/>
      <c r="R368" s="280"/>
      <c r="S368" s="280"/>
      <c r="T368" s="281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82" t="s">
        <v>276</v>
      </c>
      <c r="AU368" s="282" t="s">
        <v>86</v>
      </c>
      <c r="AV368" s="15" t="s">
        <v>84</v>
      </c>
      <c r="AW368" s="15" t="s">
        <v>39</v>
      </c>
      <c r="AX368" s="15" t="s">
        <v>77</v>
      </c>
      <c r="AY368" s="282" t="s">
        <v>266</v>
      </c>
    </row>
    <row r="369" s="13" customFormat="1">
      <c r="A369" s="13"/>
      <c r="B369" s="236"/>
      <c r="C369" s="237"/>
      <c r="D369" s="238" t="s">
        <v>276</v>
      </c>
      <c r="E369" s="239" t="s">
        <v>32</v>
      </c>
      <c r="F369" s="240" t="s">
        <v>2763</v>
      </c>
      <c r="G369" s="237"/>
      <c r="H369" s="241">
        <v>25.404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276</v>
      </c>
      <c r="AU369" s="247" t="s">
        <v>86</v>
      </c>
      <c r="AV369" s="13" t="s">
        <v>86</v>
      </c>
      <c r="AW369" s="13" t="s">
        <v>39</v>
      </c>
      <c r="AX369" s="13" t="s">
        <v>84</v>
      </c>
      <c r="AY369" s="247" t="s">
        <v>266</v>
      </c>
    </row>
    <row r="370" s="2" customFormat="1" ht="16.5" customHeight="1">
      <c r="A370" s="41"/>
      <c r="B370" s="42"/>
      <c r="C370" s="218" t="s">
        <v>2012</v>
      </c>
      <c r="D370" s="218" t="s">
        <v>268</v>
      </c>
      <c r="E370" s="219" t="s">
        <v>1168</v>
      </c>
      <c r="F370" s="220" t="s">
        <v>1169</v>
      </c>
      <c r="G370" s="221" t="s">
        <v>281</v>
      </c>
      <c r="H370" s="222">
        <v>25.404</v>
      </c>
      <c r="I370" s="223"/>
      <c r="J370" s="224">
        <f>ROUND(I370*H370,2)</f>
        <v>0</v>
      </c>
      <c r="K370" s="220" t="s">
        <v>272</v>
      </c>
      <c r="L370" s="47"/>
      <c r="M370" s="225" t="s">
        <v>32</v>
      </c>
      <c r="N370" s="226" t="s">
        <v>48</v>
      </c>
      <c r="O370" s="87"/>
      <c r="P370" s="227">
        <f>O370*H370</f>
        <v>0</v>
      </c>
      <c r="Q370" s="227">
        <v>0</v>
      </c>
      <c r="R370" s="227">
        <f>Q370*H370</f>
        <v>0</v>
      </c>
      <c r="S370" s="227">
        <v>0</v>
      </c>
      <c r="T370" s="228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29" t="s">
        <v>98</v>
      </c>
      <c r="AT370" s="229" t="s">
        <v>268</v>
      </c>
      <c r="AU370" s="229" t="s">
        <v>86</v>
      </c>
      <c r="AY370" s="19" t="s">
        <v>266</v>
      </c>
      <c r="BE370" s="230">
        <f>IF(N370="základní",J370,0)</f>
        <v>0</v>
      </c>
      <c r="BF370" s="230">
        <f>IF(N370="snížená",J370,0)</f>
        <v>0</v>
      </c>
      <c r="BG370" s="230">
        <f>IF(N370="zákl. přenesená",J370,0)</f>
        <v>0</v>
      </c>
      <c r="BH370" s="230">
        <f>IF(N370="sníž. přenesená",J370,0)</f>
        <v>0</v>
      </c>
      <c r="BI370" s="230">
        <f>IF(N370="nulová",J370,0)</f>
        <v>0</v>
      </c>
      <c r="BJ370" s="19" t="s">
        <v>84</v>
      </c>
      <c r="BK370" s="230">
        <f>ROUND(I370*H370,2)</f>
        <v>0</v>
      </c>
      <c r="BL370" s="19" t="s">
        <v>98</v>
      </c>
      <c r="BM370" s="229" t="s">
        <v>2764</v>
      </c>
    </row>
    <row r="371" s="2" customFormat="1">
      <c r="A371" s="41"/>
      <c r="B371" s="42"/>
      <c r="C371" s="43"/>
      <c r="D371" s="231" t="s">
        <v>274</v>
      </c>
      <c r="E371" s="43"/>
      <c r="F371" s="232" t="s">
        <v>1171</v>
      </c>
      <c r="G371" s="43"/>
      <c r="H371" s="43"/>
      <c r="I371" s="233"/>
      <c r="J371" s="43"/>
      <c r="K371" s="43"/>
      <c r="L371" s="47"/>
      <c r="M371" s="234"/>
      <c r="N371" s="235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19" t="s">
        <v>274</v>
      </c>
      <c r="AU371" s="19" t="s">
        <v>86</v>
      </c>
    </row>
    <row r="372" s="2" customFormat="1" ht="16.5" customHeight="1">
      <c r="A372" s="41"/>
      <c r="B372" s="42"/>
      <c r="C372" s="218" t="s">
        <v>2017</v>
      </c>
      <c r="D372" s="218" t="s">
        <v>268</v>
      </c>
      <c r="E372" s="219" t="s">
        <v>1172</v>
      </c>
      <c r="F372" s="220" t="s">
        <v>1173</v>
      </c>
      <c r="G372" s="221" t="s">
        <v>822</v>
      </c>
      <c r="H372" s="222">
        <v>65.700000000000003</v>
      </c>
      <c r="I372" s="223"/>
      <c r="J372" s="224">
        <f>ROUND(I372*H372,2)</f>
        <v>0</v>
      </c>
      <c r="K372" s="220" t="s">
        <v>272</v>
      </c>
      <c r="L372" s="47"/>
      <c r="M372" s="225" t="s">
        <v>32</v>
      </c>
      <c r="N372" s="226" t="s">
        <v>48</v>
      </c>
      <c r="O372" s="87"/>
      <c r="P372" s="227">
        <f>O372*H372</f>
        <v>0</v>
      </c>
      <c r="Q372" s="227">
        <v>0.0040200000000000001</v>
      </c>
      <c r="R372" s="227">
        <f>Q372*H372</f>
        <v>0.26411400000000002</v>
      </c>
      <c r="S372" s="227">
        <v>0</v>
      </c>
      <c r="T372" s="228">
        <f>S372*H372</f>
        <v>0</v>
      </c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R372" s="229" t="s">
        <v>98</v>
      </c>
      <c r="AT372" s="229" t="s">
        <v>268</v>
      </c>
      <c r="AU372" s="229" t="s">
        <v>86</v>
      </c>
      <c r="AY372" s="19" t="s">
        <v>266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19" t="s">
        <v>84</v>
      </c>
      <c r="BK372" s="230">
        <f>ROUND(I372*H372,2)</f>
        <v>0</v>
      </c>
      <c r="BL372" s="19" t="s">
        <v>98</v>
      </c>
      <c r="BM372" s="229" t="s">
        <v>2765</v>
      </c>
    </row>
    <row r="373" s="2" customFormat="1">
      <c r="A373" s="41"/>
      <c r="B373" s="42"/>
      <c r="C373" s="43"/>
      <c r="D373" s="231" t="s">
        <v>274</v>
      </c>
      <c r="E373" s="43"/>
      <c r="F373" s="232" t="s">
        <v>1175</v>
      </c>
      <c r="G373" s="43"/>
      <c r="H373" s="43"/>
      <c r="I373" s="233"/>
      <c r="J373" s="43"/>
      <c r="K373" s="43"/>
      <c r="L373" s="47"/>
      <c r="M373" s="234"/>
      <c r="N373" s="235"/>
      <c r="O373" s="87"/>
      <c r="P373" s="87"/>
      <c r="Q373" s="87"/>
      <c r="R373" s="87"/>
      <c r="S373" s="87"/>
      <c r="T373" s="88"/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T373" s="19" t="s">
        <v>274</v>
      </c>
      <c r="AU373" s="19" t="s">
        <v>86</v>
      </c>
    </row>
    <row r="374" s="15" customFormat="1">
      <c r="A374" s="15"/>
      <c r="B374" s="273"/>
      <c r="C374" s="274"/>
      <c r="D374" s="238" t="s">
        <v>276</v>
      </c>
      <c r="E374" s="275" t="s">
        <v>32</v>
      </c>
      <c r="F374" s="276" t="s">
        <v>1176</v>
      </c>
      <c r="G374" s="274"/>
      <c r="H374" s="275" t="s">
        <v>32</v>
      </c>
      <c r="I374" s="277"/>
      <c r="J374" s="274"/>
      <c r="K374" s="274"/>
      <c r="L374" s="278"/>
      <c r="M374" s="279"/>
      <c r="N374" s="280"/>
      <c r="O374" s="280"/>
      <c r="P374" s="280"/>
      <c r="Q374" s="280"/>
      <c r="R374" s="280"/>
      <c r="S374" s="280"/>
      <c r="T374" s="281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82" t="s">
        <v>276</v>
      </c>
      <c r="AU374" s="282" t="s">
        <v>86</v>
      </c>
      <c r="AV374" s="15" t="s">
        <v>84</v>
      </c>
      <c r="AW374" s="15" t="s">
        <v>39</v>
      </c>
      <c r="AX374" s="15" t="s">
        <v>77</v>
      </c>
      <c r="AY374" s="282" t="s">
        <v>266</v>
      </c>
    </row>
    <row r="375" s="13" customFormat="1">
      <c r="A375" s="13"/>
      <c r="B375" s="236"/>
      <c r="C375" s="237"/>
      <c r="D375" s="238" t="s">
        <v>276</v>
      </c>
      <c r="E375" s="239" t="s">
        <v>32</v>
      </c>
      <c r="F375" s="240" t="s">
        <v>2766</v>
      </c>
      <c r="G375" s="237"/>
      <c r="H375" s="241">
        <v>65.700000000000003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276</v>
      </c>
      <c r="AU375" s="247" t="s">
        <v>86</v>
      </c>
      <c r="AV375" s="13" t="s">
        <v>86</v>
      </c>
      <c r="AW375" s="13" t="s">
        <v>39</v>
      </c>
      <c r="AX375" s="13" t="s">
        <v>84</v>
      </c>
      <c r="AY375" s="247" t="s">
        <v>266</v>
      </c>
    </row>
    <row r="376" s="2" customFormat="1" ht="16.5" customHeight="1">
      <c r="A376" s="41"/>
      <c r="B376" s="42"/>
      <c r="C376" s="218" t="s">
        <v>2145</v>
      </c>
      <c r="D376" s="258" t="s">
        <v>268</v>
      </c>
      <c r="E376" s="219" t="s">
        <v>1178</v>
      </c>
      <c r="F376" s="220" t="s">
        <v>1179</v>
      </c>
      <c r="G376" s="221" t="s">
        <v>271</v>
      </c>
      <c r="H376" s="222">
        <v>65.700000000000003</v>
      </c>
      <c r="I376" s="223"/>
      <c r="J376" s="224">
        <f>ROUND(I376*H376,2)</f>
        <v>0</v>
      </c>
      <c r="K376" s="220" t="s">
        <v>428</v>
      </c>
      <c r="L376" s="47"/>
      <c r="M376" s="225" t="s">
        <v>32</v>
      </c>
      <c r="N376" s="226" t="s">
        <v>48</v>
      </c>
      <c r="O376" s="87"/>
      <c r="P376" s="227">
        <f>O376*H376</f>
        <v>0</v>
      </c>
      <c r="Q376" s="227">
        <v>0</v>
      </c>
      <c r="R376" s="227">
        <f>Q376*H376</f>
        <v>0</v>
      </c>
      <c r="S376" s="227">
        <v>0</v>
      </c>
      <c r="T376" s="228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29" t="s">
        <v>98</v>
      </c>
      <c r="AT376" s="229" t="s">
        <v>268</v>
      </c>
      <c r="AU376" s="229" t="s">
        <v>86</v>
      </c>
      <c r="AY376" s="19" t="s">
        <v>266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19" t="s">
        <v>84</v>
      </c>
      <c r="BK376" s="230">
        <f>ROUND(I376*H376,2)</f>
        <v>0</v>
      </c>
      <c r="BL376" s="19" t="s">
        <v>98</v>
      </c>
      <c r="BM376" s="229" t="s">
        <v>2767</v>
      </c>
    </row>
    <row r="377" s="15" customFormat="1">
      <c r="A377" s="15"/>
      <c r="B377" s="273"/>
      <c r="C377" s="274"/>
      <c r="D377" s="238" t="s">
        <v>276</v>
      </c>
      <c r="E377" s="275" t="s">
        <v>32</v>
      </c>
      <c r="F377" s="276" t="s">
        <v>1176</v>
      </c>
      <c r="G377" s="274"/>
      <c r="H377" s="275" t="s">
        <v>32</v>
      </c>
      <c r="I377" s="277"/>
      <c r="J377" s="274"/>
      <c r="K377" s="274"/>
      <c r="L377" s="278"/>
      <c r="M377" s="279"/>
      <c r="N377" s="280"/>
      <c r="O377" s="280"/>
      <c r="P377" s="280"/>
      <c r="Q377" s="280"/>
      <c r="R377" s="280"/>
      <c r="S377" s="280"/>
      <c r="T377" s="281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82" t="s">
        <v>276</v>
      </c>
      <c r="AU377" s="282" t="s">
        <v>86</v>
      </c>
      <c r="AV377" s="15" t="s">
        <v>84</v>
      </c>
      <c r="AW377" s="15" t="s">
        <v>39</v>
      </c>
      <c r="AX377" s="15" t="s">
        <v>77</v>
      </c>
      <c r="AY377" s="282" t="s">
        <v>266</v>
      </c>
    </row>
    <row r="378" s="13" customFormat="1">
      <c r="A378" s="13"/>
      <c r="B378" s="236"/>
      <c r="C378" s="237"/>
      <c r="D378" s="238" t="s">
        <v>276</v>
      </c>
      <c r="E378" s="239" t="s">
        <v>32</v>
      </c>
      <c r="F378" s="240" t="s">
        <v>2766</v>
      </c>
      <c r="G378" s="237"/>
      <c r="H378" s="241">
        <v>65.700000000000003</v>
      </c>
      <c r="I378" s="242"/>
      <c r="J378" s="237"/>
      <c r="K378" s="237"/>
      <c r="L378" s="243"/>
      <c r="M378" s="244"/>
      <c r="N378" s="245"/>
      <c r="O378" s="245"/>
      <c r="P378" s="245"/>
      <c r="Q378" s="245"/>
      <c r="R378" s="245"/>
      <c r="S378" s="245"/>
      <c r="T378" s="246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7" t="s">
        <v>276</v>
      </c>
      <c r="AU378" s="247" t="s">
        <v>86</v>
      </c>
      <c r="AV378" s="13" t="s">
        <v>86</v>
      </c>
      <c r="AW378" s="13" t="s">
        <v>39</v>
      </c>
      <c r="AX378" s="13" t="s">
        <v>84</v>
      </c>
      <c r="AY378" s="247" t="s">
        <v>266</v>
      </c>
    </row>
    <row r="379" s="2" customFormat="1" ht="16.5" customHeight="1">
      <c r="A379" s="41"/>
      <c r="B379" s="42"/>
      <c r="C379" s="218" t="s">
        <v>1014</v>
      </c>
      <c r="D379" s="218" t="s">
        <v>268</v>
      </c>
      <c r="E379" s="219" t="s">
        <v>1181</v>
      </c>
      <c r="F379" s="220" t="s">
        <v>1182</v>
      </c>
      <c r="G379" s="221" t="s">
        <v>822</v>
      </c>
      <c r="H379" s="222">
        <v>65.700000000000003</v>
      </c>
      <c r="I379" s="223"/>
      <c r="J379" s="224">
        <f>ROUND(I379*H379,2)</f>
        <v>0</v>
      </c>
      <c r="K379" s="220" t="s">
        <v>272</v>
      </c>
      <c r="L379" s="47"/>
      <c r="M379" s="225" t="s">
        <v>32</v>
      </c>
      <c r="N379" s="226" t="s">
        <v>48</v>
      </c>
      <c r="O379" s="87"/>
      <c r="P379" s="227">
        <f>O379*H379</f>
        <v>0</v>
      </c>
      <c r="Q379" s="227">
        <v>0</v>
      </c>
      <c r="R379" s="227">
        <f>Q379*H379</f>
        <v>0</v>
      </c>
      <c r="S379" s="227">
        <v>0</v>
      </c>
      <c r="T379" s="228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29" t="s">
        <v>98</v>
      </c>
      <c r="AT379" s="229" t="s">
        <v>268</v>
      </c>
      <c r="AU379" s="229" t="s">
        <v>86</v>
      </c>
      <c r="AY379" s="19" t="s">
        <v>266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19" t="s">
        <v>84</v>
      </c>
      <c r="BK379" s="230">
        <f>ROUND(I379*H379,2)</f>
        <v>0</v>
      </c>
      <c r="BL379" s="19" t="s">
        <v>98</v>
      </c>
      <c r="BM379" s="229" t="s">
        <v>2768</v>
      </c>
    </row>
    <row r="380" s="2" customFormat="1">
      <c r="A380" s="41"/>
      <c r="B380" s="42"/>
      <c r="C380" s="43"/>
      <c r="D380" s="231" t="s">
        <v>274</v>
      </c>
      <c r="E380" s="43"/>
      <c r="F380" s="232" t="s">
        <v>1184</v>
      </c>
      <c r="G380" s="43"/>
      <c r="H380" s="43"/>
      <c r="I380" s="233"/>
      <c r="J380" s="43"/>
      <c r="K380" s="43"/>
      <c r="L380" s="47"/>
      <c r="M380" s="234"/>
      <c r="N380" s="235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19" t="s">
        <v>274</v>
      </c>
      <c r="AU380" s="19" t="s">
        <v>86</v>
      </c>
    </row>
    <row r="381" s="2" customFormat="1" ht="16.5" customHeight="1">
      <c r="A381" s="41"/>
      <c r="B381" s="42"/>
      <c r="C381" s="218" t="s">
        <v>925</v>
      </c>
      <c r="D381" s="218" t="s">
        <v>268</v>
      </c>
      <c r="E381" s="219" t="s">
        <v>1185</v>
      </c>
      <c r="F381" s="220" t="s">
        <v>1186</v>
      </c>
      <c r="G381" s="221" t="s">
        <v>697</v>
      </c>
      <c r="H381" s="222">
        <v>0.97599999999999998</v>
      </c>
      <c r="I381" s="223"/>
      <c r="J381" s="224">
        <f>ROUND(I381*H381,2)</f>
        <v>0</v>
      </c>
      <c r="K381" s="220" t="s">
        <v>272</v>
      </c>
      <c r="L381" s="47"/>
      <c r="M381" s="225" t="s">
        <v>32</v>
      </c>
      <c r="N381" s="226" t="s">
        <v>48</v>
      </c>
      <c r="O381" s="87"/>
      <c r="P381" s="227">
        <f>O381*H381</f>
        <v>0</v>
      </c>
      <c r="Q381" s="227">
        <v>0.99734999999999996</v>
      </c>
      <c r="R381" s="227">
        <f>Q381*H381</f>
        <v>0.97341359999999999</v>
      </c>
      <c r="S381" s="227">
        <v>0</v>
      </c>
      <c r="T381" s="228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29" t="s">
        <v>98</v>
      </c>
      <c r="AT381" s="229" t="s">
        <v>268</v>
      </c>
      <c r="AU381" s="229" t="s">
        <v>86</v>
      </c>
      <c r="AY381" s="19" t="s">
        <v>266</v>
      </c>
      <c r="BE381" s="230">
        <f>IF(N381="základní",J381,0)</f>
        <v>0</v>
      </c>
      <c r="BF381" s="230">
        <f>IF(N381="snížená",J381,0)</f>
        <v>0</v>
      </c>
      <c r="BG381" s="230">
        <f>IF(N381="zákl. přenesená",J381,0)</f>
        <v>0</v>
      </c>
      <c r="BH381" s="230">
        <f>IF(N381="sníž. přenesená",J381,0)</f>
        <v>0</v>
      </c>
      <c r="BI381" s="230">
        <f>IF(N381="nulová",J381,0)</f>
        <v>0</v>
      </c>
      <c r="BJ381" s="19" t="s">
        <v>84</v>
      </c>
      <c r="BK381" s="230">
        <f>ROUND(I381*H381,2)</f>
        <v>0</v>
      </c>
      <c r="BL381" s="19" t="s">
        <v>98</v>
      </c>
      <c r="BM381" s="229" t="s">
        <v>2769</v>
      </c>
    </row>
    <row r="382" s="2" customFormat="1">
      <c r="A382" s="41"/>
      <c r="B382" s="42"/>
      <c r="C382" s="43"/>
      <c r="D382" s="231" t="s">
        <v>274</v>
      </c>
      <c r="E382" s="43"/>
      <c r="F382" s="232" t="s">
        <v>1188</v>
      </c>
      <c r="G382" s="43"/>
      <c r="H382" s="43"/>
      <c r="I382" s="233"/>
      <c r="J382" s="43"/>
      <c r="K382" s="43"/>
      <c r="L382" s="47"/>
      <c r="M382" s="234"/>
      <c r="N382" s="235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19" t="s">
        <v>274</v>
      </c>
      <c r="AU382" s="19" t="s">
        <v>86</v>
      </c>
    </row>
    <row r="383" s="15" customFormat="1">
      <c r="A383" s="15"/>
      <c r="B383" s="273"/>
      <c r="C383" s="274"/>
      <c r="D383" s="238" t="s">
        <v>276</v>
      </c>
      <c r="E383" s="275" t="s">
        <v>32</v>
      </c>
      <c r="F383" s="276" t="s">
        <v>2770</v>
      </c>
      <c r="G383" s="274"/>
      <c r="H383" s="275" t="s">
        <v>32</v>
      </c>
      <c r="I383" s="277"/>
      <c r="J383" s="274"/>
      <c r="K383" s="274"/>
      <c r="L383" s="278"/>
      <c r="M383" s="279"/>
      <c r="N383" s="280"/>
      <c r="O383" s="280"/>
      <c r="P383" s="280"/>
      <c r="Q383" s="280"/>
      <c r="R383" s="280"/>
      <c r="S383" s="280"/>
      <c r="T383" s="281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82" t="s">
        <v>276</v>
      </c>
      <c r="AU383" s="282" t="s">
        <v>86</v>
      </c>
      <c r="AV383" s="15" t="s">
        <v>84</v>
      </c>
      <c r="AW383" s="15" t="s">
        <v>39</v>
      </c>
      <c r="AX383" s="15" t="s">
        <v>77</v>
      </c>
      <c r="AY383" s="282" t="s">
        <v>266</v>
      </c>
    </row>
    <row r="384" s="13" customFormat="1">
      <c r="A384" s="13"/>
      <c r="B384" s="236"/>
      <c r="C384" s="237"/>
      <c r="D384" s="238" t="s">
        <v>276</v>
      </c>
      <c r="E384" s="239" t="s">
        <v>32</v>
      </c>
      <c r="F384" s="240" t="s">
        <v>2771</v>
      </c>
      <c r="G384" s="237"/>
      <c r="H384" s="241">
        <v>0.97599999999999998</v>
      </c>
      <c r="I384" s="242"/>
      <c r="J384" s="237"/>
      <c r="K384" s="237"/>
      <c r="L384" s="243"/>
      <c r="M384" s="244"/>
      <c r="N384" s="245"/>
      <c r="O384" s="245"/>
      <c r="P384" s="245"/>
      <c r="Q384" s="245"/>
      <c r="R384" s="245"/>
      <c r="S384" s="245"/>
      <c r="T384" s="246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7" t="s">
        <v>276</v>
      </c>
      <c r="AU384" s="247" t="s">
        <v>86</v>
      </c>
      <c r="AV384" s="13" t="s">
        <v>86</v>
      </c>
      <c r="AW384" s="13" t="s">
        <v>39</v>
      </c>
      <c r="AX384" s="13" t="s">
        <v>84</v>
      </c>
      <c r="AY384" s="247" t="s">
        <v>266</v>
      </c>
    </row>
    <row r="385" s="12" customFormat="1" ht="22.8" customHeight="1">
      <c r="A385" s="12"/>
      <c r="B385" s="202"/>
      <c r="C385" s="203"/>
      <c r="D385" s="204" t="s">
        <v>76</v>
      </c>
      <c r="E385" s="216" t="s">
        <v>324</v>
      </c>
      <c r="F385" s="216" t="s">
        <v>456</v>
      </c>
      <c r="G385" s="203"/>
      <c r="H385" s="203"/>
      <c r="I385" s="206"/>
      <c r="J385" s="217">
        <f>BK385</f>
        <v>0</v>
      </c>
      <c r="K385" s="203"/>
      <c r="L385" s="208"/>
      <c r="M385" s="209"/>
      <c r="N385" s="210"/>
      <c r="O385" s="210"/>
      <c r="P385" s="211">
        <f>SUM(P386:P409)</f>
        <v>0</v>
      </c>
      <c r="Q385" s="210"/>
      <c r="R385" s="211">
        <f>SUM(R386:R409)</f>
        <v>0.0367344</v>
      </c>
      <c r="S385" s="210"/>
      <c r="T385" s="212">
        <f>SUM(T386:T409)</f>
        <v>50.342500000000001</v>
      </c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R385" s="213" t="s">
        <v>98</v>
      </c>
      <c r="AT385" s="214" t="s">
        <v>76</v>
      </c>
      <c r="AU385" s="214" t="s">
        <v>84</v>
      </c>
      <c r="AY385" s="213" t="s">
        <v>266</v>
      </c>
      <c r="BK385" s="215">
        <f>SUM(BK386:BK409)</f>
        <v>0</v>
      </c>
    </row>
    <row r="386" s="2" customFormat="1" ht="16.5" customHeight="1">
      <c r="A386" s="41"/>
      <c r="B386" s="42"/>
      <c r="C386" s="218" t="s">
        <v>938</v>
      </c>
      <c r="D386" s="218" t="s">
        <v>268</v>
      </c>
      <c r="E386" s="219" t="s">
        <v>2772</v>
      </c>
      <c r="F386" s="220" t="s">
        <v>2773</v>
      </c>
      <c r="G386" s="221" t="s">
        <v>336</v>
      </c>
      <c r="H386" s="222">
        <v>21.5</v>
      </c>
      <c r="I386" s="223"/>
      <c r="J386" s="224">
        <f>ROUND(I386*H386,2)</f>
        <v>0</v>
      </c>
      <c r="K386" s="220" t="s">
        <v>272</v>
      </c>
      <c r="L386" s="47"/>
      <c r="M386" s="225" t="s">
        <v>32</v>
      </c>
      <c r="N386" s="226" t="s">
        <v>48</v>
      </c>
      <c r="O386" s="87"/>
      <c r="P386" s="227">
        <f>O386*H386</f>
        <v>0</v>
      </c>
      <c r="Q386" s="227">
        <v>0.00167</v>
      </c>
      <c r="R386" s="227">
        <f>Q386*H386</f>
        <v>0.035904999999999999</v>
      </c>
      <c r="S386" s="227">
        <v>0</v>
      </c>
      <c r="T386" s="228">
        <f>S386*H386</f>
        <v>0</v>
      </c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R386" s="229" t="s">
        <v>98</v>
      </c>
      <c r="AT386" s="229" t="s">
        <v>268</v>
      </c>
      <c r="AU386" s="229" t="s">
        <v>86</v>
      </c>
      <c r="AY386" s="19" t="s">
        <v>266</v>
      </c>
      <c r="BE386" s="230">
        <f>IF(N386="základní",J386,0)</f>
        <v>0</v>
      </c>
      <c r="BF386" s="230">
        <f>IF(N386="snížená",J386,0)</f>
        <v>0</v>
      </c>
      <c r="BG386" s="230">
        <f>IF(N386="zákl. přenesená",J386,0)</f>
        <v>0</v>
      </c>
      <c r="BH386" s="230">
        <f>IF(N386="sníž. přenesená",J386,0)</f>
        <v>0</v>
      </c>
      <c r="BI386" s="230">
        <f>IF(N386="nulová",J386,0)</f>
        <v>0</v>
      </c>
      <c r="BJ386" s="19" t="s">
        <v>84</v>
      </c>
      <c r="BK386" s="230">
        <f>ROUND(I386*H386,2)</f>
        <v>0</v>
      </c>
      <c r="BL386" s="19" t="s">
        <v>98</v>
      </c>
      <c r="BM386" s="229" t="s">
        <v>2774</v>
      </c>
    </row>
    <row r="387" s="2" customFormat="1">
      <c r="A387" s="41"/>
      <c r="B387" s="42"/>
      <c r="C387" s="43"/>
      <c r="D387" s="231" t="s">
        <v>274</v>
      </c>
      <c r="E387" s="43"/>
      <c r="F387" s="232" t="s">
        <v>2775</v>
      </c>
      <c r="G387" s="43"/>
      <c r="H387" s="43"/>
      <c r="I387" s="233"/>
      <c r="J387" s="43"/>
      <c r="K387" s="43"/>
      <c r="L387" s="47"/>
      <c r="M387" s="234"/>
      <c r="N387" s="235"/>
      <c r="O387" s="87"/>
      <c r="P387" s="87"/>
      <c r="Q387" s="87"/>
      <c r="R387" s="87"/>
      <c r="S387" s="87"/>
      <c r="T387" s="88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19" t="s">
        <v>274</v>
      </c>
      <c r="AU387" s="19" t="s">
        <v>86</v>
      </c>
    </row>
    <row r="388" s="15" customFormat="1">
      <c r="A388" s="15"/>
      <c r="B388" s="273"/>
      <c r="C388" s="274"/>
      <c r="D388" s="238" t="s">
        <v>276</v>
      </c>
      <c r="E388" s="275" t="s">
        <v>32</v>
      </c>
      <c r="F388" s="276" t="s">
        <v>2776</v>
      </c>
      <c r="G388" s="274"/>
      <c r="H388" s="275" t="s">
        <v>32</v>
      </c>
      <c r="I388" s="277"/>
      <c r="J388" s="274"/>
      <c r="K388" s="274"/>
      <c r="L388" s="278"/>
      <c r="M388" s="279"/>
      <c r="N388" s="280"/>
      <c r="O388" s="280"/>
      <c r="P388" s="280"/>
      <c r="Q388" s="280"/>
      <c r="R388" s="280"/>
      <c r="S388" s="280"/>
      <c r="T388" s="281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82" t="s">
        <v>276</v>
      </c>
      <c r="AU388" s="282" t="s">
        <v>86</v>
      </c>
      <c r="AV388" s="15" t="s">
        <v>84</v>
      </c>
      <c r="AW388" s="15" t="s">
        <v>39</v>
      </c>
      <c r="AX388" s="15" t="s">
        <v>77</v>
      </c>
      <c r="AY388" s="282" t="s">
        <v>266</v>
      </c>
    </row>
    <row r="389" s="13" customFormat="1">
      <c r="A389" s="13"/>
      <c r="B389" s="236"/>
      <c r="C389" s="237"/>
      <c r="D389" s="238" t="s">
        <v>276</v>
      </c>
      <c r="E389" s="239" t="s">
        <v>2777</v>
      </c>
      <c r="F389" s="240" t="s">
        <v>2778</v>
      </c>
      <c r="G389" s="237"/>
      <c r="H389" s="241">
        <v>18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276</v>
      </c>
      <c r="AU389" s="247" t="s">
        <v>86</v>
      </c>
      <c r="AV389" s="13" t="s">
        <v>86</v>
      </c>
      <c r="AW389" s="13" t="s">
        <v>39</v>
      </c>
      <c r="AX389" s="13" t="s">
        <v>77</v>
      </c>
      <c r="AY389" s="247" t="s">
        <v>266</v>
      </c>
    </row>
    <row r="390" s="13" customFormat="1">
      <c r="A390" s="13"/>
      <c r="B390" s="236"/>
      <c r="C390" s="237"/>
      <c r="D390" s="238" t="s">
        <v>276</v>
      </c>
      <c r="E390" s="239" t="s">
        <v>32</v>
      </c>
      <c r="F390" s="240" t="s">
        <v>2779</v>
      </c>
      <c r="G390" s="237"/>
      <c r="H390" s="241">
        <v>3.5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276</v>
      </c>
      <c r="AU390" s="247" t="s">
        <v>86</v>
      </c>
      <c r="AV390" s="13" t="s">
        <v>86</v>
      </c>
      <c r="AW390" s="13" t="s">
        <v>39</v>
      </c>
      <c r="AX390" s="13" t="s">
        <v>77</v>
      </c>
      <c r="AY390" s="247" t="s">
        <v>266</v>
      </c>
    </row>
    <row r="391" s="14" customFormat="1">
      <c r="A391" s="14"/>
      <c r="B391" s="259"/>
      <c r="C391" s="260"/>
      <c r="D391" s="238" t="s">
        <v>276</v>
      </c>
      <c r="E391" s="261" t="s">
        <v>32</v>
      </c>
      <c r="F391" s="262" t="s">
        <v>430</v>
      </c>
      <c r="G391" s="260"/>
      <c r="H391" s="263">
        <v>21.5</v>
      </c>
      <c r="I391" s="264"/>
      <c r="J391" s="260"/>
      <c r="K391" s="260"/>
      <c r="L391" s="265"/>
      <c r="M391" s="266"/>
      <c r="N391" s="267"/>
      <c r="O391" s="267"/>
      <c r="P391" s="267"/>
      <c r="Q391" s="267"/>
      <c r="R391" s="267"/>
      <c r="S391" s="267"/>
      <c r="T391" s="26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9" t="s">
        <v>276</v>
      </c>
      <c r="AU391" s="269" t="s">
        <v>86</v>
      </c>
      <c r="AV391" s="14" t="s">
        <v>98</v>
      </c>
      <c r="AW391" s="14" t="s">
        <v>39</v>
      </c>
      <c r="AX391" s="14" t="s">
        <v>84</v>
      </c>
      <c r="AY391" s="269" t="s">
        <v>266</v>
      </c>
    </row>
    <row r="392" s="2" customFormat="1" ht="21.75" customHeight="1">
      <c r="A392" s="41"/>
      <c r="B392" s="42"/>
      <c r="C392" s="218" t="s">
        <v>965</v>
      </c>
      <c r="D392" s="218" t="s">
        <v>268</v>
      </c>
      <c r="E392" s="219" t="s">
        <v>2022</v>
      </c>
      <c r="F392" s="220" t="s">
        <v>2023</v>
      </c>
      <c r="G392" s="221" t="s">
        <v>336</v>
      </c>
      <c r="H392" s="222">
        <v>3.77</v>
      </c>
      <c r="I392" s="223"/>
      <c r="J392" s="224">
        <f>ROUND(I392*H392,2)</f>
        <v>0</v>
      </c>
      <c r="K392" s="220" t="s">
        <v>272</v>
      </c>
      <c r="L392" s="47"/>
      <c r="M392" s="225" t="s">
        <v>32</v>
      </c>
      <c r="N392" s="226" t="s">
        <v>48</v>
      </c>
      <c r="O392" s="87"/>
      <c r="P392" s="227">
        <f>O392*H392</f>
        <v>0</v>
      </c>
      <c r="Q392" s="227">
        <v>0.00022000000000000001</v>
      </c>
      <c r="R392" s="227">
        <f>Q392*H392</f>
        <v>0.00082939999999999999</v>
      </c>
      <c r="S392" s="227">
        <v>0</v>
      </c>
      <c r="T392" s="228">
        <f>S392*H392</f>
        <v>0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29" t="s">
        <v>98</v>
      </c>
      <c r="AT392" s="229" t="s">
        <v>268</v>
      </c>
      <c r="AU392" s="229" t="s">
        <v>86</v>
      </c>
      <c r="AY392" s="19" t="s">
        <v>266</v>
      </c>
      <c r="BE392" s="230">
        <f>IF(N392="základní",J392,0)</f>
        <v>0</v>
      </c>
      <c r="BF392" s="230">
        <f>IF(N392="snížená",J392,0)</f>
        <v>0</v>
      </c>
      <c r="BG392" s="230">
        <f>IF(N392="zákl. přenesená",J392,0)</f>
        <v>0</v>
      </c>
      <c r="BH392" s="230">
        <f>IF(N392="sníž. přenesená",J392,0)</f>
        <v>0</v>
      </c>
      <c r="BI392" s="230">
        <f>IF(N392="nulová",J392,0)</f>
        <v>0</v>
      </c>
      <c r="BJ392" s="19" t="s">
        <v>84</v>
      </c>
      <c r="BK392" s="230">
        <f>ROUND(I392*H392,2)</f>
        <v>0</v>
      </c>
      <c r="BL392" s="19" t="s">
        <v>98</v>
      </c>
      <c r="BM392" s="229" t="s">
        <v>2780</v>
      </c>
    </row>
    <row r="393" s="2" customFormat="1">
      <c r="A393" s="41"/>
      <c r="B393" s="42"/>
      <c r="C393" s="43"/>
      <c r="D393" s="231" t="s">
        <v>274</v>
      </c>
      <c r="E393" s="43"/>
      <c r="F393" s="232" t="s">
        <v>2025</v>
      </c>
      <c r="G393" s="43"/>
      <c r="H393" s="43"/>
      <c r="I393" s="233"/>
      <c r="J393" s="43"/>
      <c r="K393" s="43"/>
      <c r="L393" s="47"/>
      <c r="M393" s="234"/>
      <c r="N393" s="235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19" t="s">
        <v>274</v>
      </c>
      <c r="AU393" s="19" t="s">
        <v>86</v>
      </c>
    </row>
    <row r="394" s="15" customFormat="1">
      <c r="A394" s="15"/>
      <c r="B394" s="273"/>
      <c r="C394" s="274"/>
      <c r="D394" s="238" t="s">
        <v>276</v>
      </c>
      <c r="E394" s="275" t="s">
        <v>32</v>
      </c>
      <c r="F394" s="276" t="s">
        <v>2026</v>
      </c>
      <c r="G394" s="274"/>
      <c r="H394" s="275" t="s">
        <v>32</v>
      </c>
      <c r="I394" s="277"/>
      <c r="J394" s="274"/>
      <c r="K394" s="274"/>
      <c r="L394" s="278"/>
      <c r="M394" s="279"/>
      <c r="N394" s="280"/>
      <c r="O394" s="280"/>
      <c r="P394" s="280"/>
      <c r="Q394" s="280"/>
      <c r="R394" s="280"/>
      <c r="S394" s="280"/>
      <c r="T394" s="281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82" t="s">
        <v>276</v>
      </c>
      <c r="AU394" s="282" t="s">
        <v>86</v>
      </c>
      <c r="AV394" s="15" t="s">
        <v>84</v>
      </c>
      <c r="AW394" s="15" t="s">
        <v>39</v>
      </c>
      <c r="AX394" s="15" t="s">
        <v>77</v>
      </c>
      <c r="AY394" s="282" t="s">
        <v>266</v>
      </c>
    </row>
    <row r="395" s="13" customFormat="1">
      <c r="A395" s="13"/>
      <c r="B395" s="236"/>
      <c r="C395" s="237"/>
      <c r="D395" s="238" t="s">
        <v>276</v>
      </c>
      <c r="E395" s="239" t="s">
        <v>1533</v>
      </c>
      <c r="F395" s="240" t="s">
        <v>2781</v>
      </c>
      <c r="G395" s="237"/>
      <c r="H395" s="241">
        <v>3.77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276</v>
      </c>
      <c r="AU395" s="247" t="s">
        <v>86</v>
      </c>
      <c r="AV395" s="13" t="s">
        <v>86</v>
      </c>
      <c r="AW395" s="13" t="s">
        <v>39</v>
      </c>
      <c r="AX395" s="13" t="s">
        <v>84</v>
      </c>
      <c r="AY395" s="247" t="s">
        <v>266</v>
      </c>
    </row>
    <row r="396" s="2" customFormat="1" ht="37.8" customHeight="1">
      <c r="A396" s="41"/>
      <c r="B396" s="42"/>
      <c r="C396" s="218" t="s">
        <v>942</v>
      </c>
      <c r="D396" s="218" t="s">
        <v>268</v>
      </c>
      <c r="E396" s="219" t="s">
        <v>2782</v>
      </c>
      <c r="F396" s="220" t="s">
        <v>2783</v>
      </c>
      <c r="G396" s="221" t="s">
        <v>661</v>
      </c>
      <c r="H396" s="222">
        <v>150</v>
      </c>
      <c r="I396" s="223"/>
      <c r="J396" s="224">
        <f>ROUND(I396*H396,2)</f>
        <v>0</v>
      </c>
      <c r="K396" s="220" t="s">
        <v>272</v>
      </c>
      <c r="L396" s="47"/>
      <c r="M396" s="225" t="s">
        <v>32</v>
      </c>
      <c r="N396" s="226" t="s">
        <v>48</v>
      </c>
      <c r="O396" s="87"/>
      <c r="P396" s="227">
        <f>O396*H396</f>
        <v>0</v>
      </c>
      <c r="Q396" s="227">
        <v>0</v>
      </c>
      <c r="R396" s="227">
        <f>Q396*H396</f>
        <v>0</v>
      </c>
      <c r="S396" s="227">
        <v>0.29099999999999998</v>
      </c>
      <c r="T396" s="228">
        <f>S396*H396</f>
        <v>43.649999999999999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29" t="s">
        <v>98</v>
      </c>
      <c r="AT396" s="229" t="s">
        <v>268</v>
      </c>
      <c r="AU396" s="229" t="s">
        <v>86</v>
      </c>
      <c r="AY396" s="19" t="s">
        <v>266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19" t="s">
        <v>84</v>
      </c>
      <c r="BK396" s="230">
        <f>ROUND(I396*H396,2)</f>
        <v>0</v>
      </c>
      <c r="BL396" s="19" t="s">
        <v>98</v>
      </c>
      <c r="BM396" s="229" t="s">
        <v>2784</v>
      </c>
    </row>
    <row r="397" s="2" customFormat="1">
      <c r="A397" s="41"/>
      <c r="B397" s="42"/>
      <c r="C397" s="43"/>
      <c r="D397" s="231" t="s">
        <v>274</v>
      </c>
      <c r="E397" s="43"/>
      <c r="F397" s="232" t="s">
        <v>2785</v>
      </c>
      <c r="G397" s="43"/>
      <c r="H397" s="43"/>
      <c r="I397" s="233"/>
      <c r="J397" s="43"/>
      <c r="K397" s="43"/>
      <c r="L397" s="47"/>
      <c r="M397" s="234"/>
      <c r="N397" s="235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19" t="s">
        <v>274</v>
      </c>
      <c r="AU397" s="19" t="s">
        <v>86</v>
      </c>
    </row>
    <row r="398" s="15" customFormat="1">
      <c r="A398" s="15"/>
      <c r="B398" s="273"/>
      <c r="C398" s="274"/>
      <c r="D398" s="238" t="s">
        <v>276</v>
      </c>
      <c r="E398" s="275" t="s">
        <v>32</v>
      </c>
      <c r="F398" s="276" t="s">
        <v>2786</v>
      </c>
      <c r="G398" s="274"/>
      <c r="H398" s="275" t="s">
        <v>32</v>
      </c>
      <c r="I398" s="277"/>
      <c r="J398" s="274"/>
      <c r="K398" s="274"/>
      <c r="L398" s="278"/>
      <c r="M398" s="279"/>
      <c r="N398" s="280"/>
      <c r="O398" s="280"/>
      <c r="P398" s="280"/>
      <c r="Q398" s="280"/>
      <c r="R398" s="280"/>
      <c r="S398" s="280"/>
      <c r="T398" s="281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82" t="s">
        <v>276</v>
      </c>
      <c r="AU398" s="282" t="s">
        <v>86</v>
      </c>
      <c r="AV398" s="15" t="s">
        <v>84</v>
      </c>
      <c r="AW398" s="15" t="s">
        <v>39</v>
      </c>
      <c r="AX398" s="15" t="s">
        <v>77</v>
      </c>
      <c r="AY398" s="282" t="s">
        <v>266</v>
      </c>
    </row>
    <row r="399" s="13" customFormat="1">
      <c r="A399" s="13"/>
      <c r="B399" s="236"/>
      <c r="C399" s="237"/>
      <c r="D399" s="238" t="s">
        <v>276</v>
      </c>
      <c r="E399" s="239" t="s">
        <v>32</v>
      </c>
      <c r="F399" s="240" t="s">
        <v>2787</v>
      </c>
      <c r="G399" s="237"/>
      <c r="H399" s="241">
        <v>150</v>
      </c>
      <c r="I399" s="242"/>
      <c r="J399" s="237"/>
      <c r="K399" s="237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276</v>
      </c>
      <c r="AU399" s="247" t="s">
        <v>86</v>
      </c>
      <c r="AV399" s="13" t="s">
        <v>86</v>
      </c>
      <c r="AW399" s="13" t="s">
        <v>39</v>
      </c>
      <c r="AX399" s="13" t="s">
        <v>84</v>
      </c>
      <c r="AY399" s="247" t="s">
        <v>266</v>
      </c>
    </row>
    <row r="400" s="2" customFormat="1" ht="37.8" customHeight="1">
      <c r="A400" s="41"/>
      <c r="B400" s="42"/>
      <c r="C400" s="218" t="s">
        <v>948</v>
      </c>
      <c r="D400" s="218" t="s">
        <v>268</v>
      </c>
      <c r="E400" s="219" t="s">
        <v>2788</v>
      </c>
      <c r="F400" s="220" t="s">
        <v>2789</v>
      </c>
      <c r="G400" s="221" t="s">
        <v>661</v>
      </c>
      <c r="H400" s="222">
        <v>142</v>
      </c>
      <c r="I400" s="223"/>
      <c r="J400" s="224">
        <f>ROUND(I400*H400,2)</f>
        <v>0</v>
      </c>
      <c r="K400" s="220" t="s">
        <v>272</v>
      </c>
      <c r="L400" s="47"/>
      <c r="M400" s="225" t="s">
        <v>32</v>
      </c>
      <c r="N400" s="226" t="s">
        <v>48</v>
      </c>
      <c r="O400" s="87"/>
      <c r="P400" s="227">
        <f>O400*H400</f>
        <v>0</v>
      </c>
      <c r="Q400" s="227">
        <v>0</v>
      </c>
      <c r="R400" s="227">
        <f>Q400*H400</f>
        <v>0</v>
      </c>
      <c r="S400" s="227">
        <v>0.042999999999999997</v>
      </c>
      <c r="T400" s="228">
        <f>S400*H400</f>
        <v>6.1059999999999999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29" t="s">
        <v>98</v>
      </c>
      <c r="AT400" s="229" t="s">
        <v>268</v>
      </c>
      <c r="AU400" s="229" t="s">
        <v>86</v>
      </c>
      <c r="AY400" s="19" t="s">
        <v>266</v>
      </c>
      <c r="BE400" s="230">
        <f>IF(N400="základní",J400,0)</f>
        <v>0</v>
      </c>
      <c r="BF400" s="230">
        <f>IF(N400="snížená",J400,0)</f>
        <v>0</v>
      </c>
      <c r="BG400" s="230">
        <f>IF(N400="zákl. přenesená",J400,0)</f>
        <v>0</v>
      </c>
      <c r="BH400" s="230">
        <f>IF(N400="sníž. přenesená",J400,0)</f>
        <v>0</v>
      </c>
      <c r="BI400" s="230">
        <f>IF(N400="nulová",J400,0)</f>
        <v>0</v>
      </c>
      <c r="BJ400" s="19" t="s">
        <v>84</v>
      </c>
      <c r="BK400" s="230">
        <f>ROUND(I400*H400,2)</f>
        <v>0</v>
      </c>
      <c r="BL400" s="19" t="s">
        <v>98</v>
      </c>
      <c r="BM400" s="229" t="s">
        <v>2790</v>
      </c>
    </row>
    <row r="401" s="2" customFormat="1">
      <c r="A401" s="41"/>
      <c r="B401" s="42"/>
      <c r="C401" s="43"/>
      <c r="D401" s="231" t="s">
        <v>274</v>
      </c>
      <c r="E401" s="43"/>
      <c r="F401" s="232" t="s">
        <v>2791</v>
      </c>
      <c r="G401" s="43"/>
      <c r="H401" s="43"/>
      <c r="I401" s="233"/>
      <c r="J401" s="43"/>
      <c r="K401" s="43"/>
      <c r="L401" s="47"/>
      <c r="M401" s="234"/>
      <c r="N401" s="235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19" t="s">
        <v>274</v>
      </c>
      <c r="AU401" s="19" t="s">
        <v>86</v>
      </c>
    </row>
    <row r="402" s="2" customFormat="1" ht="16.5" customHeight="1">
      <c r="A402" s="41"/>
      <c r="B402" s="42"/>
      <c r="C402" s="218" t="s">
        <v>954</v>
      </c>
      <c r="D402" s="218" t="s">
        <v>268</v>
      </c>
      <c r="E402" s="219" t="s">
        <v>2055</v>
      </c>
      <c r="F402" s="220" t="s">
        <v>2056</v>
      </c>
      <c r="G402" s="221" t="s">
        <v>336</v>
      </c>
      <c r="H402" s="222">
        <v>18</v>
      </c>
      <c r="I402" s="223"/>
      <c r="J402" s="224">
        <f>ROUND(I402*H402,2)</f>
        <v>0</v>
      </c>
      <c r="K402" s="220" t="s">
        <v>272</v>
      </c>
      <c r="L402" s="47"/>
      <c r="M402" s="225" t="s">
        <v>32</v>
      </c>
      <c r="N402" s="226" t="s">
        <v>48</v>
      </c>
      <c r="O402" s="87"/>
      <c r="P402" s="227">
        <f>O402*H402</f>
        <v>0</v>
      </c>
      <c r="Q402" s="227">
        <v>0</v>
      </c>
      <c r="R402" s="227">
        <f>Q402*H402</f>
        <v>0</v>
      </c>
      <c r="S402" s="227">
        <v>0.0092499999999999995</v>
      </c>
      <c r="T402" s="228">
        <f>S402*H402</f>
        <v>0.16649999999999998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9" t="s">
        <v>98</v>
      </c>
      <c r="AT402" s="229" t="s">
        <v>268</v>
      </c>
      <c r="AU402" s="229" t="s">
        <v>86</v>
      </c>
      <c r="AY402" s="19" t="s">
        <v>266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19" t="s">
        <v>84</v>
      </c>
      <c r="BK402" s="230">
        <f>ROUND(I402*H402,2)</f>
        <v>0</v>
      </c>
      <c r="BL402" s="19" t="s">
        <v>98</v>
      </c>
      <c r="BM402" s="229" t="s">
        <v>2792</v>
      </c>
    </row>
    <row r="403" s="2" customFormat="1">
      <c r="A403" s="41"/>
      <c r="B403" s="42"/>
      <c r="C403" s="43"/>
      <c r="D403" s="231" t="s">
        <v>274</v>
      </c>
      <c r="E403" s="43"/>
      <c r="F403" s="232" t="s">
        <v>2058</v>
      </c>
      <c r="G403" s="43"/>
      <c r="H403" s="43"/>
      <c r="I403" s="233"/>
      <c r="J403" s="43"/>
      <c r="K403" s="43"/>
      <c r="L403" s="47"/>
      <c r="M403" s="234"/>
      <c r="N403" s="235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19" t="s">
        <v>274</v>
      </c>
      <c r="AU403" s="19" t="s">
        <v>86</v>
      </c>
    </row>
    <row r="404" s="15" customFormat="1">
      <c r="A404" s="15"/>
      <c r="B404" s="273"/>
      <c r="C404" s="274"/>
      <c r="D404" s="238" t="s">
        <v>276</v>
      </c>
      <c r="E404" s="275" t="s">
        <v>32</v>
      </c>
      <c r="F404" s="276" t="s">
        <v>2793</v>
      </c>
      <c r="G404" s="274"/>
      <c r="H404" s="275" t="s">
        <v>32</v>
      </c>
      <c r="I404" s="277"/>
      <c r="J404" s="274"/>
      <c r="K404" s="274"/>
      <c r="L404" s="278"/>
      <c r="M404" s="279"/>
      <c r="N404" s="280"/>
      <c r="O404" s="280"/>
      <c r="P404" s="280"/>
      <c r="Q404" s="280"/>
      <c r="R404" s="280"/>
      <c r="S404" s="280"/>
      <c r="T404" s="281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82" t="s">
        <v>276</v>
      </c>
      <c r="AU404" s="282" t="s">
        <v>86</v>
      </c>
      <c r="AV404" s="15" t="s">
        <v>84</v>
      </c>
      <c r="AW404" s="15" t="s">
        <v>39</v>
      </c>
      <c r="AX404" s="15" t="s">
        <v>77</v>
      </c>
      <c r="AY404" s="282" t="s">
        <v>266</v>
      </c>
    </row>
    <row r="405" s="13" customFormat="1">
      <c r="A405" s="13"/>
      <c r="B405" s="236"/>
      <c r="C405" s="237"/>
      <c r="D405" s="238" t="s">
        <v>276</v>
      </c>
      <c r="E405" s="239" t="s">
        <v>2794</v>
      </c>
      <c r="F405" s="240" t="s">
        <v>2795</v>
      </c>
      <c r="G405" s="237"/>
      <c r="H405" s="241">
        <v>18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276</v>
      </c>
      <c r="AU405" s="247" t="s">
        <v>86</v>
      </c>
      <c r="AV405" s="13" t="s">
        <v>86</v>
      </c>
      <c r="AW405" s="13" t="s">
        <v>39</v>
      </c>
      <c r="AX405" s="13" t="s">
        <v>84</v>
      </c>
      <c r="AY405" s="247" t="s">
        <v>266</v>
      </c>
    </row>
    <row r="406" s="2" customFormat="1" ht="16.5" customHeight="1">
      <c r="A406" s="41"/>
      <c r="B406" s="42"/>
      <c r="C406" s="218" t="s">
        <v>960</v>
      </c>
      <c r="D406" s="218" t="s">
        <v>268</v>
      </c>
      <c r="E406" s="219" t="s">
        <v>2796</v>
      </c>
      <c r="F406" s="220" t="s">
        <v>2797</v>
      </c>
      <c r="G406" s="221" t="s">
        <v>452</v>
      </c>
      <c r="H406" s="222">
        <v>2</v>
      </c>
      <c r="I406" s="223"/>
      <c r="J406" s="224">
        <f>ROUND(I406*H406,2)</f>
        <v>0</v>
      </c>
      <c r="K406" s="220" t="s">
        <v>272</v>
      </c>
      <c r="L406" s="47"/>
      <c r="M406" s="225" t="s">
        <v>32</v>
      </c>
      <c r="N406" s="226" t="s">
        <v>48</v>
      </c>
      <c r="O406" s="87"/>
      <c r="P406" s="227">
        <f>O406*H406</f>
        <v>0</v>
      </c>
      <c r="Q406" s="227">
        <v>0</v>
      </c>
      <c r="R406" s="227">
        <f>Q406*H406</f>
        <v>0</v>
      </c>
      <c r="S406" s="227">
        <v>0.20999999999999999</v>
      </c>
      <c r="T406" s="228">
        <f>S406*H406</f>
        <v>0.41999999999999998</v>
      </c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R406" s="229" t="s">
        <v>98</v>
      </c>
      <c r="AT406" s="229" t="s">
        <v>268</v>
      </c>
      <c r="AU406" s="229" t="s">
        <v>86</v>
      </c>
      <c r="AY406" s="19" t="s">
        <v>266</v>
      </c>
      <c r="BE406" s="230">
        <f>IF(N406="základní",J406,0)</f>
        <v>0</v>
      </c>
      <c r="BF406" s="230">
        <f>IF(N406="snížená",J406,0)</f>
        <v>0</v>
      </c>
      <c r="BG406" s="230">
        <f>IF(N406="zákl. přenesená",J406,0)</f>
        <v>0</v>
      </c>
      <c r="BH406" s="230">
        <f>IF(N406="sníž. přenesená",J406,0)</f>
        <v>0</v>
      </c>
      <c r="BI406" s="230">
        <f>IF(N406="nulová",J406,0)</f>
        <v>0</v>
      </c>
      <c r="BJ406" s="19" t="s">
        <v>84</v>
      </c>
      <c r="BK406" s="230">
        <f>ROUND(I406*H406,2)</f>
        <v>0</v>
      </c>
      <c r="BL406" s="19" t="s">
        <v>98</v>
      </c>
      <c r="BM406" s="229" t="s">
        <v>2798</v>
      </c>
    </row>
    <row r="407" s="2" customFormat="1">
      <c r="A407" s="41"/>
      <c r="B407" s="42"/>
      <c r="C407" s="43"/>
      <c r="D407" s="231" t="s">
        <v>274</v>
      </c>
      <c r="E407" s="43"/>
      <c r="F407" s="232" t="s">
        <v>2799</v>
      </c>
      <c r="G407" s="43"/>
      <c r="H407" s="43"/>
      <c r="I407" s="233"/>
      <c r="J407" s="43"/>
      <c r="K407" s="43"/>
      <c r="L407" s="47"/>
      <c r="M407" s="234"/>
      <c r="N407" s="235"/>
      <c r="O407" s="87"/>
      <c r="P407" s="87"/>
      <c r="Q407" s="87"/>
      <c r="R407" s="87"/>
      <c r="S407" s="87"/>
      <c r="T407" s="88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19" t="s">
        <v>274</v>
      </c>
      <c r="AU407" s="19" t="s">
        <v>86</v>
      </c>
    </row>
    <row r="408" s="15" customFormat="1">
      <c r="A408" s="15"/>
      <c r="B408" s="273"/>
      <c r="C408" s="274"/>
      <c r="D408" s="238" t="s">
        <v>276</v>
      </c>
      <c r="E408" s="275" t="s">
        <v>32</v>
      </c>
      <c r="F408" s="276" t="s">
        <v>2793</v>
      </c>
      <c r="G408" s="274"/>
      <c r="H408" s="275" t="s">
        <v>32</v>
      </c>
      <c r="I408" s="277"/>
      <c r="J408" s="274"/>
      <c r="K408" s="274"/>
      <c r="L408" s="278"/>
      <c r="M408" s="279"/>
      <c r="N408" s="280"/>
      <c r="O408" s="280"/>
      <c r="P408" s="280"/>
      <c r="Q408" s="280"/>
      <c r="R408" s="280"/>
      <c r="S408" s="280"/>
      <c r="T408" s="281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82" t="s">
        <v>276</v>
      </c>
      <c r="AU408" s="282" t="s">
        <v>86</v>
      </c>
      <c r="AV408" s="15" t="s">
        <v>84</v>
      </c>
      <c r="AW408" s="15" t="s">
        <v>39</v>
      </c>
      <c r="AX408" s="15" t="s">
        <v>77</v>
      </c>
      <c r="AY408" s="282" t="s">
        <v>266</v>
      </c>
    </row>
    <row r="409" s="13" customFormat="1">
      <c r="A409" s="13"/>
      <c r="B409" s="236"/>
      <c r="C409" s="237"/>
      <c r="D409" s="238" t="s">
        <v>276</v>
      </c>
      <c r="E409" s="239" t="s">
        <v>1526</v>
      </c>
      <c r="F409" s="240" t="s">
        <v>2800</v>
      </c>
      <c r="G409" s="237"/>
      <c r="H409" s="241">
        <v>2</v>
      </c>
      <c r="I409" s="242"/>
      <c r="J409" s="237"/>
      <c r="K409" s="237"/>
      <c r="L409" s="243"/>
      <c r="M409" s="244"/>
      <c r="N409" s="245"/>
      <c r="O409" s="245"/>
      <c r="P409" s="245"/>
      <c r="Q409" s="245"/>
      <c r="R409" s="245"/>
      <c r="S409" s="245"/>
      <c r="T409" s="246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7" t="s">
        <v>276</v>
      </c>
      <c r="AU409" s="247" t="s">
        <v>86</v>
      </c>
      <c r="AV409" s="13" t="s">
        <v>86</v>
      </c>
      <c r="AW409" s="13" t="s">
        <v>39</v>
      </c>
      <c r="AX409" s="13" t="s">
        <v>84</v>
      </c>
      <c r="AY409" s="247" t="s">
        <v>266</v>
      </c>
    </row>
    <row r="410" s="12" customFormat="1" ht="22.8" customHeight="1">
      <c r="A410" s="12"/>
      <c r="B410" s="202"/>
      <c r="C410" s="203"/>
      <c r="D410" s="204" t="s">
        <v>76</v>
      </c>
      <c r="E410" s="216" t="s">
        <v>464</v>
      </c>
      <c r="F410" s="216" t="s">
        <v>465</v>
      </c>
      <c r="G410" s="203"/>
      <c r="H410" s="203"/>
      <c r="I410" s="206"/>
      <c r="J410" s="217">
        <f>BK410</f>
        <v>0</v>
      </c>
      <c r="K410" s="203"/>
      <c r="L410" s="208"/>
      <c r="M410" s="209"/>
      <c r="N410" s="210"/>
      <c r="O410" s="210"/>
      <c r="P410" s="211">
        <f>SUM(P411:P413)</f>
        <v>0</v>
      </c>
      <c r="Q410" s="210"/>
      <c r="R410" s="211">
        <f>SUM(R411:R413)</f>
        <v>0</v>
      </c>
      <c r="S410" s="210"/>
      <c r="T410" s="212">
        <f>SUM(T411:T413)</f>
        <v>0</v>
      </c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R410" s="213" t="s">
        <v>98</v>
      </c>
      <c r="AT410" s="214" t="s">
        <v>76</v>
      </c>
      <c r="AU410" s="214" t="s">
        <v>84</v>
      </c>
      <c r="AY410" s="213" t="s">
        <v>266</v>
      </c>
      <c r="BK410" s="215">
        <f>SUM(BK411:BK413)</f>
        <v>0</v>
      </c>
    </row>
    <row r="411" s="2" customFormat="1" ht="21.75" customHeight="1">
      <c r="A411" s="41"/>
      <c r="B411" s="42"/>
      <c r="C411" s="218" t="s">
        <v>1202</v>
      </c>
      <c r="D411" s="218" t="s">
        <v>268</v>
      </c>
      <c r="E411" s="219" t="s">
        <v>2801</v>
      </c>
      <c r="F411" s="220" t="s">
        <v>2802</v>
      </c>
      <c r="G411" s="221" t="s">
        <v>339</v>
      </c>
      <c r="H411" s="222">
        <v>129.36000000000001</v>
      </c>
      <c r="I411" s="223"/>
      <c r="J411" s="224">
        <f>ROUND(I411*H411,2)</f>
        <v>0</v>
      </c>
      <c r="K411" s="220" t="s">
        <v>340</v>
      </c>
      <c r="L411" s="47"/>
      <c r="M411" s="225" t="s">
        <v>32</v>
      </c>
      <c r="N411" s="226" t="s">
        <v>48</v>
      </c>
      <c r="O411" s="87"/>
      <c r="P411" s="227">
        <f>O411*H411</f>
        <v>0</v>
      </c>
      <c r="Q411" s="227">
        <v>0</v>
      </c>
      <c r="R411" s="227">
        <f>Q411*H411</f>
        <v>0</v>
      </c>
      <c r="S411" s="227">
        <v>0</v>
      </c>
      <c r="T411" s="228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29" t="s">
        <v>98</v>
      </c>
      <c r="AT411" s="229" t="s">
        <v>268</v>
      </c>
      <c r="AU411" s="229" t="s">
        <v>86</v>
      </c>
      <c r="AY411" s="19" t="s">
        <v>266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19" t="s">
        <v>84</v>
      </c>
      <c r="BK411" s="230">
        <f>ROUND(I411*H411,2)</f>
        <v>0</v>
      </c>
      <c r="BL411" s="19" t="s">
        <v>98</v>
      </c>
      <c r="BM411" s="229" t="s">
        <v>2803</v>
      </c>
    </row>
    <row r="412" s="2" customFormat="1" ht="24.15" customHeight="1">
      <c r="A412" s="41"/>
      <c r="B412" s="42"/>
      <c r="C412" s="218" t="s">
        <v>1225</v>
      </c>
      <c r="D412" s="218" t="s">
        <v>268</v>
      </c>
      <c r="E412" s="219" t="s">
        <v>2804</v>
      </c>
      <c r="F412" s="220" t="s">
        <v>2805</v>
      </c>
      <c r="G412" s="221" t="s">
        <v>339</v>
      </c>
      <c r="H412" s="222">
        <v>129.36000000000001</v>
      </c>
      <c r="I412" s="223"/>
      <c r="J412" s="224">
        <f>ROUND(I412*H412,2)</f>
        <v>0</v>
      </c>
      <c r="K412" s="220" t="s">
        <v>272</v>
      </c>
      <c r="L412" s="47"/>
      <c r="M412" s="225" t="s">
        <v>32</v>
      </c>
      <c r="N412" s="226" t="s">
        <v>48</v>
      </c>
      <c r="O412" s="87"/>
      <c r="P412" s="227">
        <f>O412*H412</f>
        <v>0</v>
      </c>
      <c r="Q412" s="227">
        <v>0</v>
      </c>
      <c r="R412" s="227">
        <f>Q412*H412</f>
        <v>0</v>
      </c>
      <c r="S412" s="227">
        <v>0</v>
      </c>
      <c r="T412" s="228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29" t="s">
        <v>98</v>
      </c>
      <c r="AT412" s="229" t="s">
        <v>268</v>
      </c>
      <c r="AU412" s="229" t="s">
        <v>86</v>
      </c>
      <c r="AY412" s="19" t="s">
        <v>266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19" t="s">
        <v>84</v>
      </c>
      <c r="BK412" s="230">
        <f>ROUND(I412*H412,2)</f>
        <v>0</v>
      </c>
      <c r="BL412" s="19" t="s">
        <v>98</v>
      </c>
      <c r="BM412" s="229" t="s">
        <v>2806</v>
      </c>
    </row>
    <row r="413" s="2" customFormat="1">
      <c r="A413" s="41"/>
      <c r="B413" s="42"/>
      <c r="C413" s="43"/>
      <c r="D413" s="231" t="s">
        <v>274</v>
      </c>
      <c r="E413" s="43"/>
      <c r="F413" s="232" t="s">
        <v>2807</v>
      </c>
      <c r="G413" s="43"/>
      <c r="H413" s="43"/>
      <c r="I413" s="233"/>
      <c r="J413" s="43"/>
      <c r="K413" s="43"/>
      <c r="L413" s="47"/>
      <c r="M413" s="234"/>
      <c r="N413" s="235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19" t="s">
        <v>274</v>
      </c>
      <c r="AU413" s="19" t="s">
        <v>86</v>
      </c>
    </row>
    <row r="414" s="12" customFormat="1" ht="22.8" customHeight="1">
      <c r="A414" s="12"/>
      <c r="B414" s="202"/>
      <c r="C414" s="203"/>
      <c r="D414" s="204" t="s">
        <v>76</v>
      </c>
      <c r="E414" s="216" t="s">
        <v>478</v>
      </c>
      <c r="F414" s="216" t="s">
        <v>479</v>
      </c>
      <c r="G414" s="203"/>
      <c r="H414" s="203"/>
      <c r="I414" s="206"/>
      <c r="J414" s="217">
        <f>BK414</f>
        <v>0</v>
      </c>
      <c r="K414" s="203"/>
      <c r="L414" s="208"/>
      <c r="M414" s="209"/>
      <c r="N414" s="210"/>
      <c r="O414" s="210"/>
      <c r="P414" s="211">
        <f>SUM(P415:P418)</f>
        <v>0</v>
      </c>
      <c r="Q414" s="210"/>
      <c r="R414" s="211">
        <f>SUM(R415:R418)</f>
        <v>0</v>
      </c>
      <c r="S414" s="210"/>
      <c r="T414" s="212">
        <f>SUM(T415:T418)</f>
        <v>0</v>
      </c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R414" s="213" t="s">
        <v>98</v>
      </c>
      <c r="AT414" s="214" t="s">
        <v>76</v>
      </c>
      <c r="AU414" s="214" t="s">
        <v>84</v>
      </c>
      <c r="AY414" s="213" t="s">
        <v>266</v>
      </c>
      <c r="BK414" s="215">
        <f>SUM(BK415:BK418)</f>
        <v>0</v>
      </c>
    </row>
    <row r="415" s="2" customFormat="1" ht="16.5" customHeight="1">
      <c r="A415" s="41"/>
      <c r="B415" s="42"/>
      <c r="C415" s="218" t="s">
        <v>1112</v>
      </c>
      <c r="D415" s="218" t="s">
        <v>268</v>
      </c>
      <c r="E415" s="219" t="s">
        <v>2808</v>
      </c>
      <c r="F415" s="220" t="s">
        <v>2809</v>
      </c>
      <c r="G415" s="221" t="s">
        <v>339</v>
      </c>
      <c r="H415" s="222">
        <v>318.14699999999999</v>
      </c>
      <c r="I415" s="223"/>
      <c r="J415" s="224">
        <f>ROUND(I415*H415,2)</f>
        <v>0</v>
      </c>
      <c r="K415" s="220" t="s">
        <v>272</v>
      </c>
      <c r="L415" s="47"/>
      <c r="M415" s="225" t="s">
        <v>32</v>
      </c>
      <c r="N415" s="226" t="s">
        <v>48</v>
      </c>
      <c r="O415" s="87"/>
      <c r="P415" s="227">
        <f>O415*H415</f>
        <v>0</v>
      </c>
      <c r="Q415" s="227">
        <v>0</v>
      </c>
      <c r="R415" s="227">
        <f>Q415*H415</f>
        <v>0</v>
      </c>
      <c r="S415" s="227">
        <v>0</v>
      </c>
      <c r="T415" s="228">
        <f>S415*H415</f>
        <v>0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29" t="s">
        <v>98</v>
      </c>
      <c r="AT415" s="229" t="s">
        <v>268</v>
      </c>
      <c r="AU415" s="229" t="s">
        <v>86</v>
      </c>
      <c r="AY415" s="19" t="s">
        <v>266</v>
      </c>
      <c r="BE415" s="230">
        <f>IF(N415="základní",J415,0)</f>
        <v>0</v>
      </c>
      <c r="BF415" s="230">
        <f>IF(N415="snížená",J415,0)</f>
        <v>0</v>
      </c>
      <c r="BG415" s="230">
        <f>IF(N415="zákl. přenesená",J415,0)</f>
        <v>0</v>
      </c>
      <c r="BH415" s="230">
        <f>IF(N415="sníž. přenesená",J415,0)</f>
        <v>0</v>
      </c>
      <c r="BI415" s="230">
        <f>IF(N415="nulová",J415,0)</f>
        <v>0</v>
      </c>
      <c r="BJ415" s="19" t="s">
        <v>84</v>
      </c>
      <c r="BK415" s="230">
        <f>ROUND(I415*H415,2)</f>
        <v>0</v>
      </c>
      <c r="BL415" s="19" t="s">
        <v>98</v>
      </c>
      <c r="BM415" s="229" t="s">
        <v>2810</v>
      </c>
    </row>
    <row r="416" s="2" customFormat="1">
      <c r="A416" s="41"/>
      <c r="B416" s="42"/>
      <c r="C416" s="43"/>
      <c r="D416" s="231" t="s">
        <v>274</v>
      </c>
      <c r="E416" s="43"/>
      <c r="F416" s="232" t="s">
        <v>2811</v>
      </c>
      <c r="G416" s="43"/>
      <c r="H416" s="43"/>
      <c r="I416" s="233"/>
      <c r="J416" s="43"/>
      <c r="K416" s="43"/>
      <c r="L416" s="47"/>
      <c r="M416" s="234"/>
      <c r="N416" s="235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19" t="s">
        <v>274</v>
      </c>
      <c r="AU416" s="19" t="s">
        <v>86</v>
      </c>
    </row>
    <row r="417" s="2" customFormat="1" ht="24.15" customHeight="1">
      <c r="A417" s="41"/>
      <c r="B417" s="42"/>
      <c r="C417" s="218" t="s">
        <v>1117</v>
      </c>
      <c r="D417" s="218" t="s">
        <v>268</v>
      </c>
      <c r="E417" s="219" t="s">
        <v>2812</v>
      </c>
      <c r="F417" s="220" t="s">
        <v>2813</v>
      </c>
      <c r="G417" s="221" t="s">
        <v>339</v>
      </c>
      <c r="H417" s="222">
        <v>318.14699999999999</v>
      </c>
      <c r="I417" s="223"/>
      <c r="J417" s="224">
        <f>ROUND(I417*H417,2)</f>
        <v>0</v>
      </c>
      <c r="K417" s="220" t="s">
        <v>272</v>
      </c>
      <c r="L417" s="47"/>
      <c r="M417" s="225" t="s">
        <v>32</v>
      </c>
      <c r="N417" s="226" t="s">
        <v>48</v>
      </c>
      <c r="O417" s="87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29" t="s">
        <v>98</v>
      </c>
      <c r="AT417" s="229" t="s">
        <v>268</v>
      </c>
      <c r="AU417" s="229" t="s">
        <v>86</v>
      </c>
      <c r="AY417" s="19" t="s">
        <v>266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19" t="s">
        <v>84</v>
      </c>
      <c r="BK417" s="230">
        <f>ROUND(I417*H417,2)</f>
        <v>0</v>
      </c>
      <c r="BL417" s="19" t="s">
        <v>98</v>
      </c>
      <c r="BM417" s="229" t="s">
        <v>2814</v>
      </c>
    </row>
    <row r="418" s="2" customFormat="1">
      <c r="A418" s="41"/>
      <c r="B418" s="42"/>
      <c r="C418" s="43"/>
      <c r="D418" s="231" t="s">
        <v>274</v>
      </c>
      <c r="E418" s="43"/>
      <c r="F418" s="232" t="s">
        <v>2815</v>
      </c>
      <c r="G418" s="43"/>
      <c r="H418" s="43"/>
      <c r="I418" s="233"/>
      <c r="J418" s="43"/>
      <c r="K418" s="43"/>
      <c r="L418" s="47"/>
      <c r="M418" s="234"/>
      <c r="N418" s="235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19" t="s">
        <v>274</v>
      </c>
      <c r="AU418" s="19" t="s">
        <v>86</v>
      </c>
    </row>
    <row r="419" s="12" customFormat="1" ht="25.92" customHeight="1">
      <c r="A419" s="12"/>
      <c r="B419" s="202"/>
      <c r="C419" s="203"/>
      <c r="D419" s="204" t="s">
        <v>76</v>
      </c>
      <c r="E419" s="205" t="s">
        <v>2161</v>
      </c>
      <c r="F419" s="205" t="s">
        <v>2162</v>
      </c>
      <c r="G419" s="203"/>
      <c r="H419" s="203"/>
      <c r="I419" s="206"/>
      <c r="J419" s="207">
        <f>BK419</f>
        <v>0</v>
      </c>
      <c r="K419" s="203"/>
      <c r="L419" s="208"/>
      <c r="M419" s="209"/>
      <c r="N419" s="210"/>
      <c r="O419" s="210"/>
      <c r="P419" s="211">
        <f>SUM(P420:P428)</f>
        <v>0</v>
      </c>
      <c r="Q419" s="210"/>
      <c r="R419" s="211">
        <f>SUM(R420:R428)</f>
        <v>0</v>
      </c>
      <c r="S419" s="210"/>
      <c r="T419" s="212">
        <f>SUM(T420:T428)</f>
        <v>0</v>
      </c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R419" s="213" t="s">
        <v>98</v>
      </c>
      <c r="AT419" s="214" t="s">
        <v>76</v>
      </c>
      <c r="AU419" s="214" t="s">
        <v>77</v>
      </c>
      <c r="AY419" s="213" t="s">
        <v>266</v>
      </c>
      <c r="BK419" s="215">
        <f>SUM(BK420:BK428)</f>
        <v>0</v>
      </c>
    </row>
    <row r="420" s="2" customFormat="1" ht="24.15" customHeight="1">
      <c r="A420" s="41"/>
      <c r="B420" s="42"/>
      <c r="C420" s="218" t="s">
        <v>1158</v>
      </c>
      <c r="D420" s="258" t="s">
        <v>268</v>
      </c>
      <c r="E420" s="219" t="s">
        <v>548</v>
      </c>
      <c r="F420" s="220" t="s">
        <v>549</v>
      </c>
      <c r="G420" s="221" t="s">
        <v>339</v>
      </c>
      <c r="H420" s="222">
        <v>81</v>
      </c>
      <c r="I420" s="223"/>
      <c r="J420" s="224">
        <f>ROUND(I420*H420,2)</f>
        <v>0</v>
      </c>
      <c r="K420" s="220" t="s">
        <v>272</v>
      </c>
      <c r="L420" s="47"/>
      <c r="M420" s="225" t="s">
        <v>32</v>
      </c>
      <c r="N420" s="226" t="s">
        <v>48</v>
      </c>
      <c r="O420" s="87"/>
      <c r="P420" s="227">
        <f>O420*H420</f>
        <v>0</v>
      </c>
      <c r="Q420" s="227">
        <v>0</v>
      </c>
      <c r="R420" s="227">
        <f>Q420*H420</f>
        <v>0</v>
      </c>
      <c r="S420" s="227">
        <v>0</v>
      </c>
      <c r="T420" s="228">
        <f>S420*H420</f>
        <v>0</v>
      </c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R420" s="229" t="s">
        <v>98</v>
      </c>
      <c r="AT420" s="229" t="s">
        <v>268</v>
      </c>
      <c r="AU420" s="229" t="s">
        <v>84</v>
      </c>
      <c r="AY420" s="19" t="s">
        <v>266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19" t="s">
        <v>84</v>
      </c>
      <c r="BK420" s="230">
        <f>ROUND(I420*H420,2)</f>
        <v>0</v>
      </c>
      <c r="BL420" s="19" t="s">
        <v>98</v>
      </c>
      <c r="BM420" s="229" t="s">
        <v>2816</v>
      </c>
    </row>
    <row r="421" s="2" customFormat="1">
      <c r="A421" s="41"/>
      <c r="B421" s="42"/>
      <c r="C421" s="43"/>
      <c r="D421" s="231" t="s">
        <v>274</v>
      </c>
      <c r="E421" s="43"/>
      <c r="F421" s="232" t="s">
        <v>551</v>
      </c>
      <c r="G421" s="43"/>
      <c r="H421" s="43"/>
      <c r="I421" s="233"/>
      <c r="J421" s="43"/>
      <c r="K421" s="43"/>
      <c r="L421" s="47"/>
      <c r="M421" s="234"/>
      <c r="N421" s="235"/>
      <c r="O421" s="87"/>
      <c r="P421" s="87"/>
      <c r="Q421" s="87"/>
      <c r="R421" s="87"/>
      <c r="S421" s="87"/>
      <c r="T421" s="88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T421" s="19" t="s">
        <v>274</v>
      </c>
      <c r="AU421" s="19" t="s">
        <v>84</v>
      </c>
    </row>
    <row r="422" s="13" customFormat="1">
      <c r="A422" s="13"/>
      <c r="B422" s="236"/>
      <c r="C422" s="237"/>
      <c r="D422" s="238" t="s">
        <v>276</v>
      </c>
      <c r="E422" s="239" t="s">
        <v>32</v>
      </c>
      <c r="F422" s="240" t="s">
        <v>2817</v>
      </c>
      <c r="G422" s="237"/>
      <c r="H422" s="241">
        <v>81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276</v>
      </c>
      <c r="AU422" s="247" t="s">
        <v>84</v>
      </c>
      <c r="AV422" s="13" t="s">
        <v>86</v>
      </c>
      <c r="AW422" s="13" t="s">
        <v>39</v>
      </c>
      <c r="AX422" s="13" t="s">
        <v>84</v>
      </c>
      <c r="AY422" s="247" t="s">
        <v>266</v>
      </c>
    </row>
    <row r="423" s="2" customFormat="1" ht="24.15" customHeight="1">
      <c r="A423" s="41"/>
      <c r="B423" s="42"/>
      <c r="C423" s="218" t="s">
        <v>2085</v>
      </c>
      <c r="D423" s="218" t="s">
        <v>268</v>
      </c>
      <c r="E423" s="219" t="s">
        <v>2818</v>
      </c>
      <c r="F423" s="220" t="s">
        <v>2819</v>
      </c>
      <c r="G423" s="221" t="s">
        <v>339</v>
      </c>
      <c r="H423" s="222">
        <v>57.771999999999998</v>
      </c>
      <c r="I423" s="223"/>
      <c r="J423" s="224">
        <f>ROUND(I423*H423,2)</f>
        <v>0</v>
      </c>
      <c r="K423" s="220" t="s">
        <v>272</v>
      </c>
      <c r="L423" s="47"/>
      <c r="M423" s="225" t="s">
        <v>32</v>
      </c>
      <c r="N423" s="226" t="s">
        <v>48</v>
      </c>
      <c r="O423" s="87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R423" s="229" t="s">
        <v>98</v>
      </c>
      <c r="AT423" s="229" t="s">
        <v>268</v>
      </c>
      <c r="AU423" s="229" t="s">
        <v>84</v>
      </c>
      <c r="AY423" s="19" t="s">
        <v>266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19" t="s">
        <v>84</v>
      </c>
      <c r="BK423" s="230">
        <f>ROUND(I423*H423,2)</f>
        <v>0</v>
      </c>
      <c r="BL423" s="19" t="s">
        <v>98</v>
      </c>
      <c r="BM423" s="229" t="s">
        <v>2820</v>
      </c>
    </row>
    <row r="424" s="2" customFormat="1">
      <c r="A424" s="41"/>
      <c r="B424" s="42"/>
      <c r="C424" s="43"/>
      <c r="D424" s="231" t="s">
        <v>274</v>
      </c>
      <c r="E424" s="43"/>
      <c r="F424" s="232" t="s">
        <v>2821</v>
      </c>
      <c r="G424" s="43"/>
      <c r="H424" s="43"/>
      <c r="I424" s="233"/>
      <c r="J424" s="43"/>
      <c r="K424" s="43"/>
      <c r="L424" s="47"/>
      <c r="M424" s="234"/>
      <c r="N424" s="235"/>
      <c r="O424" s="87"/>
      <c r="P424" s="87"/>
      <c r="Q424" s="87"/>
      <c r="R424" s="87"/>
      <c r="S424" s="87"/>
      <c r="T424" s="88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19" t="s">
        <v>274</v>
      </c>
      <c r="AU424" s="19" t="s">
        <v>84</v>
      </c>
    </row>
    <row r="425" s="2" customFormat="1" ht="24.15" customHeight="1">
      <c r="A425" s="41"/>
      <c r="B425" s="42"/>
      <c r="C425" s="218" t="s">
        <v>2090</v>
      </c>
      <c r="D425" s="218" t="s">
        <v>268</v>
      </c>
      <c r="E425" s="219" t="s">
        <v>2164</v>
      </c>
      <c r="F425" s="220" t="s">
        <v>2165</v>
      </c>
      <c r="G425" s="221" t="s">
        <v>339</v>
      </c>
      <c r="H425" s="222">
        <v>20.866</v>
      </c>
      <c r="I425" s="223"/>
      <c r="J425" s="224">
        <f>ROUND(I425*H425,2)</f>
        <v>0</v>
      </c>
      <c r="K425" s="220" t="s">
        <v>272</v>
      </c>
      <c r="L425" s="47"/>
      <c r="M425" s="225" t="s">
        <v>32</v>
      </c>
      <c r="N425" s="226" t="s">
        <v>48</v>
      </c>
      <c r="O425" s="87"/>
      <c r="P425" s="227">
        <f>O425*H425</f>
        <v>0</v>
      </c>
      <c r="Q425" s="227">
        <v>0</v>
      </c>
      <c r="R425" s="227">
        <f>Q425*H425</f>
        <v>0</v>
      </c>
      <c r="S425" s="227">
        <v>0</v>
      </c>
      <c r="T425" s="228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29" t="s">
        <v>98</v>
      </c>
      <c r="AT425" s="229" t="s">
        <v>268</v>
      </c>
      <c r="AU425" s="229" t="s">
        <v>84</v>
      </c>
      <c r="AY425" s="19" t="s">
        <v>266</v>
      </c>
      <c r="BE425" s="230">
        <f>IF(N425="základní",J425,0)</f>
        <v>0</v>
      </c>
      <c r="BF425" s="230">
        <f>IF(N425="snížená",J425,0)</f>
        <v>0</v>
      </c>
      <c r="BG425" s="230">
        <f>IF(N425="zákl. přenesená",J425,0)</f>
        <v>0</v>
      </c>
      <c r="BH425" s="230">
        <f>IF(N425="sníž. přenesená",J425,0)</f>
        <v>0</v>
      </c>
      <c r="BI425" s="230">
        <f>IF(N425="nulová",J425,0)</f>
        <v>0</v>
      </c>
      <c r="BJ425" s="19" t="s">
        <v>84</v>
      </c>
      <c r="BK425" s="230">
        <f>ROUND(I425*H425,2)</f>
        <v>0</v>
      </c>
      <c r="BL425" s="19" t="s">
        <v>98</v>
      </c>
      <c r="BM425" s="229" t="s">
        <v>2822</v>
      </c>
    </row>
    <row r="426" s="2" customFormat="1">
      <c r="A426" s="41"/>
      <c r="B426" s="42"/>
      <c r="C426" s="43"/>
      <c r="D426" s="231" t="s">
        <v>274</v>
      </c>
      <c r="E426" s="43"/>
      <c r="F426" s="232" t="s">
        <v>2167</v>
      </c>
      <c r="G426" s="43"/>
      <c r="H426" s="43"/>
      <c r="I426" s="233"/>
      <c r="J426" s="43"/>
      <c r="K426" s="43"/>
      <c r="L426" s="47"/>
      <c r="M426" s="234"/>
      <c r="N426" s="235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19" t="s">
        <v>274</v>
      </c>
      <c r="AU426" s="19" t="s">
        <v>84</v>
      </c>
    </row>
    <row r="427" s="2" customFormat="1" ht="24.15" customHeight="1">
      <c r="A427" s="41"/>
      <c r="B427" s="42"/>
      <c r="C427" s="218" t="s">
        <v>2095</v>
      </c>
      <c r="D427" s="218" t="s">
        <v>268</v>
      </c>
      <c r="E427" s="219" t="s">
        <v>2823</v>
      </c>
      <c r="F427" s="220" t="s">
        <v>2824</v>
      </c>
      <c r="G427" s="221" t="s">
        <v>339</v>
      </c>
      <c r="H427" s="222">
        <v>50.136000000000003</v>
      </c>
      <c r="I427" s="223"/>
      <c r="J427" s="224">
        <f>ROUND(I427*H427,2)</f>
        <v>0</v>
      </c>
      <c r="K427" s="220" t="s">
        <v>272</v>
      </c>
      <c r="L427" s="47"/>
      <c r="M427" s="225" t="s">
        <v>32</v>
      </c>
      <c r="N427" s="226" t="s">
        <v>48</v>
      </c>
      <c r="O427" s="87"/>
      <c r="P427" s="227">
        <f>O427*H427</f>
        <v>0</v>
      </c>
      <c r="Q427" s="227">
        <v>0</v>
      </c>
      <c r="R427" s="227">
        <f>Q427*H427</f>
        <v>0</v>
      </c>
      <c r="S427" s="227">
        <v>0</v>
      </c>
      <c r="T427" s="228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29" t="s">
        <v>98</v>
      </c>
      <c r="AT427" s="229" t="s">
        <v>268</v>
      </c>
      <c r="AU427" s="229" t="s">
        <v>84</v>
      </c>
      <c r="AY427" s="19" t="s">
        <v>266</v>
      </c>
      <c r="BE427" s="230">
        <f>IF(N427="základní",J427,0)</f>
        <v>0</v>
      </c>
      <c r="BF427" s="230">
        <f>IF(N427="snížená",J427,0)</f>
        <v>0</v>
      </c>
      <c r="BG427" s="230">
        <f>IF(N427="zákl. přenesená",J427,0)</f>
        <v>0</v>
      </c>
      <c r="BH427" s="230">
        <f>IF(N427="sníž. přenesená",J427,0)</f>
        <v>0</v>
      </c>
      <c r="BI427" s="230">
        <f>IF(N427="nulová",J427,0)</f>
        <v>0</v>
      </c>
      <c r="BJ427" s="19" t="s">
        <v>84</v>
      </c>
      <c r="BK427" s="230">
        <f>ROUND(I427*H427,2)</f>
        <v>0</v>
      </c>
      <c r="BL427" s="19" t="s">
        <v>98</v>
      </c>
      <c r="BM427" s="229" t="s">
        <v>2825</v>
      </c>
    </row>
    <row r="428" s="2" customFormat="1">
      <c r="A428" s="41"/>
      <c r="B428" s="42"/>
      <c r="C428" s="43"/>
      <c r="D428" s="231" t="s">
        <v>274</v>
      </c>
      <c r="E428" s="43"/>
      <c r="F428" s="232" t="s">
        <v>2826</v>
      </c>
      <c r="G428" s="43"/>
      <c r="H428" s="43"/>
      <c r="I428" s="233"/>
      <c r="J428" s="43"/>
      <c r="K428" s="43"/>
      <c r="L428" s="47"/>
      <c r="M428" s="288"/>
      <c r="N428" s="289"/>
      <c r="O428" s="290"/>
      <c r="P428" s="290"/>
      <c r="Q428" s="290"/>
      <c r="R428" s="290"/>
      <c r="S428" s="290"/>
      <c r="T428" s="291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19" t="s">
        <v>274</v>
      </c>
      <c r="AU428" s="19" t="s">
        <v>84</v>
      </c>
    </row>
    <row r="429" s="2" customFormat="1" ht="6.96" customHeight="1">
      <c r="A429" s="41"/>
      <c r="B429" s="62"/>
      <c r="C429" s="63"/>
      <c r="D429" s="63"/>
      <c r="E429" s="63"/>
      <c r="F429" s="63"/>
      <c r="G429" s="63"/>
      <c r="H429" s="63"/>
      <c r="I429" s="63"/>
      <c r="J429" s="63"/>
      <c r="K429" s="63"/>
      <c r="L429" s="47"/>
      <c r="M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</row>
  </sheetData>
  <sheetProtection sheet="1" autoFilter="0" formatColumns="0" formatRows="0" objects="1" scenarios="1" spinCount="100000" saltValue="aZnTwcenXTdWrh9Ulj+vdMCYnBuIxcbwZOOT+A6fGYghbi1kMbbwFZ9PpwmlFjbHoheu4CBi/juueXfz/c6MzQ==" hashValue="YPQwW8AuyGRxXekiDtSIH1LkZXcxgHyDbqoFeBCD2nzd7hGW69eIagViI9MxsjusESGc76ct/T8wP4QK31B0TA==" algorithmName="SHA-512" password="CC35"/>
  <autoFilter ref="C99:K42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3_02/115001106"/>
    <hyperlink ref="F106" r:id="rId2" display="https://podminky.urs.cz/item/CS_URS_2023_02/119001421"/>
    <hyperlink ref="F111" r:id="rId3" display="https://podminky.urs.cz/item/CS_URS_2023_02/119003223"/>
    <hyperlink ref="F115" r:id="rId4" display="https://podminky.urs.cz/item/CS_URS_2023_02/119003224"/>
    <hyperlink ref="F117" r:id="rId5" display="https://podminky.urs.cz/item/CS_URS_2023_02/161152111"/>
    <hyperlink ref="F122" r:id="rId6" display="https://podminky.urs.cz/item/CS_URS_2023_02/163333521"/>
    <hyperlink ref="F126" r:id="rId7" display="https://podminky.urs.cz/item/CS_URS_2023_02/171201201"/>
    <hyperlink ref="F128" r:id="rId8" display="https://podminky.urs.cz/item/CS_URS_2023_02/174101101"/>
    <hyperlink ref="F135" r:id="rId9" display="https://podminky.urs.cz/item/CS_URS_2023_02/176101112"/>
    <hyperlink ref="F140" r:id="rId10" display="https://podminky.urs.cz/item/CS_URS_2023_02/216906111"/>
    <hyperlink ref="F146" r:id="rId11" display="https://podminky.urs.cz/item/CS_URS_2023_02/338171123"/>
    <hyperlink ref="F151" r:id="rId12" display="https://podminky.urs.cz/item/CS_URS_2023_02/348101220"/>
    <hyperlink ref="F154" r:id="rId13" display="https://podminky.urs.cz/item/CS_URS_2023_02/348121221"/>
    <hyperlink ref="F159" r:id="rId14" display="https://podminky.urs.cz/item/CS_URS_2023_02/348171146"/>
    <hyperlink ref="F164" r:id="rId15" display="https://podminky.urs.cz/item/CS_URS_2023_02/348172214"/>
    <hyperlink ref="F168" r:id="rId16" display="https://podminky.urs.cz/item/CS_URS_2023_02/348401353"/>
    <hyperlink ref="F173" r:id="rId17" display="https://podminky.urs.cz/item/CS_URS_2023_02/348401411"/>
    <hyperlink ref="F178" r:id="rId18" display="https://podminky.urs.cz/item/CS_URS_2023_02/351351141"/>
    <hyperlink ref="F186" r:id="rId19" display="https://podminky.urs.cz/item/CS_URS_2023_02/351351192"/>
    <hyperlink ref="F189" r:id="rId20" display="https://podminky.urs.cz/item/CS_URS_2023_02/352231192"/>
    <hyperlink ref="F191" r:id="rId21" display="https://podminky.urs.cz/item/CS_URS_2023_02/352351141"/>
    <hyperlink ref="F201" r:id="rId22" display="https://podminky.urs.cz/item/CS_URS_2023_02/352351192"/>
    <hyperlink ref="F203" r:id="rId23" display="https://podminky.urs.cz/item/CS_URS_2023_02/355911119"/>
    <hyperlink ref="F207" r:id="rId24" display="https://podminky.urs.cz/item/CS_URS_2023_02/355911192"/>
    <hyperlink ref="F209" r:id="rId25" display="https://podminky.urs.cz/item/CS_URS_2023_02/358235114"/>
    <hyperlink ref="F211" r:id="rId26" display="https://podminky.urs.cz/item/CS_URS_2023_02/358315114"/>
    <hyperlink ref="F213" r:id="rId27" display="https://podminky.urs.cz/item/CS_URS_2023_02/358325114"/>
    <hyperlink ref="F215" r:id="rId28" display="https://podminky.urs.cz/item/CS_URS_2023_02/359901111"/>
    <hyperlink ref="F219" r:id="rId29" display="https://podminky.urs.cz/item/CS_URS_2023_02/3599012R1"/>
    <hyperlink ref="F223" r:id="rId30" display="https://podminky.urs.cz/item/CS_URS_2023_02/380321552"/>
    <hyperlink ref="F227" r:id="rId31" display="https://podminky.urs.cz/item/CS_URS_2023_02/380356231"/>
    <hyperlink ref="F231" r:id="rId32" display="https://podminky.urs.cz/item/CS_URS_2023_02/380356232"/>
    <hyperlink ref="F235" r:id="rId33" display="https://podminky.urs.cz/item/CS_URS_2023_02/380361011"/>
    <hyperlink ref="F239" r:id="rId34" display="https://podminky.urs.cz/item/CS_URS_2023_02/380326243"/>
    <hyperlink ref="F241" r:id="rId35" display="https://podminky.urs.cz/item/CS_URS_2023_02/380356211"/>
    <hyperlink ref="F243" r:id="rId36" display="https://podminky.urs.cz/item/CS_URS_2023_02/380356212"/>
    <hyperlink ref="F245" r:id="rId37" display="https://podminky.urs.cz/item/CS_URS_2023_02/380361006"/>
    <hyperlink ref="F253" r:id="rId38" display="https://podminky.urs.cz/item/CS_URS_2023_02/451573111"/>
    <hyperlink ref="F257" r:id="rId39" display="https://podminky.urs.cz/item/CS_URS_2023_02/452112111"/>
    <hyperlink ref="F262" r:id="rId40" display="https://podminky.urs.cz/item/CS_URS_2023_02/452312141"/>
    <hyperlink ref="F268" r:id="rId41" display="https://podminky.urs.cz/item/CS_URS_2023_02/452312131"/>
    <hyperlink ref="F272" r:id="rId42" display="https://podminky.urs.cz/item/CS_URS_2023_02/452312192"/>
    <hyperlink ref="F276" r:id="rId43" display="https://podminky.urs.cz/item/CS_URS_2023_02/871492111"/>
    <hyperlink ref="F283" r:id="rId44" display="https://podminky.urs.cz/item/CS_URS_2023_02/871495819"/>
    <hyperlink ref="F285" r:id="rId45" display="https://podminky.urs.cz/item/CS_URS_2023_02/892622121"/>
    <hyperlink ref="F287" r:id="rId46" display="https://podminky.urs.cz/item/CS_URS_2023_02/894102121"/>
    <hyperlink ref="F297" r:id="rId47" display="https://podminky.urs.cz/item/CS_URS_2023_02/894302162"/>
    <hyperlink ref="F301" r:id="rId48" display="https://podminky.urs.cz/item/CS_URS_2023_02/894302271"/>
    <hyperlink ref="F305" r:id="rId49" display="https://podminky.urs.cz/item/CS_URS_2023_02/894411311"/>
    <hyperlink ref="F320" r:id="rId50" display="https://podminky.urs.cz/item/CS_URS_2023_02/894412411"/>
    <hyperlink ref="F323" r:id="rId51" display="https://podminky.urs.cz/item/CS_URS_2023_02/894502101"/>
    <hyperlink ref="F332" r:id="rId52" display="https://podminky.urs.cz/item/CS_URS_2023_02/894502201"/>
    <hyperlink ref="F343" r:id="rId53" display="https://podminky.urs.cz/item/CS_URS_2023_02/894503111"/>
    <hyperlink ref="F350" r:id="rId54" display="https://podminky.urs.cz/item/CS_URS_2023_02/894608112"/>
    <hyperlink ref="F352" r:id="rId55" display="https://podminky.urs.cz/item/CS_URS_2023_02/899104112"/>
    <hyperlink ref="F359" r:id="rId56" display="https://podminky.urs.cz/item/CS_URS_2023_02/899502311"/>
    <hyperlink ref="F363" r:id="rId57" display="https://podminky.urs.cz/item/CS_URS_2023_02/899503111"/>
    <hyperlink ref="F367" r:id="rId58" display="https://podminky.urs.cz/item/CS_URS_2023_02/899633141"/>
    <hyperlink ref="F371" r:id="rId59" display="https://podminky.urs.cz/item/CS_URS_2023_02/899633192"/>
    <hyperlink ref="F373" r:id="rId60" display="https://podminky.urs.cz/item/CS_URS_2023_02/899643111"/>
    <hyperlink ref="F380" r:id="rId61" display="https://podminky.urs.cz/item/CS_URS_2023_02/899643192"/>
    <hyperlink ref="F382" r:id="rId62" display="https://podminky.urs.cz/item/CS_URS_2023_02/899658211"/>
    <hyperlink ref="F387" r:id="rId63" display="https://podminky.urs.cz/item/CS_URS_2023_02/931994105"/>
    <hyperlink ref="F393" r:id="rId64" display="https://podminky.urs.cz/item/CS_URS_2023_02/931994111"/>
    <hyperlink ref="F397" r:id="rId65" display="https://podminky.urs.cz/item/CS_URS_2023_02/938902464"/>
    <hyperlink ref="F401" r:id="rId66" display="https://podminky.urs.cz/item/CS_URS_2023_02/938902499"/>
    <hyperlink ref="F403" r:id="rId67" display="https://podminky.urs.cz/item/CS_URS_2023_02/966072811"/>
    <hyperlink ref="F407" r:id="rId68" display="https://podminky.urs.cz/item/CS_URS_2023_02/966073811"/>
    <hyperlink ref="F413" r:id="rId69" display="https://podminky.urs.cz/item/CS_URS_2023_02/997231511"/>
    <hyperlink ref="F416" r:id="rId70" display="https://podminky.urs.cz/item/CS_URS_2023_02/998271211"/>
    <hyperlink ref="F418" r:id="rId71" display="https://podminky.urs.cz/item/CS_URS_2023_02/998271229"/>
    <hyperlink ref="F421" r:id="rId72" display="https://podminky.urs.cz/item/CS_URS_2023_02/171201231R"/>
    <hyperlink ref="F424" r:id="rId73" display="https://podminky.urs.cz/item/CS_URS_2023_02/997013601r"/>
    <hyperlink ref="F426" r:id="rId74" display="https://podminky.urs.cz/item/CS_URS_2023_02/997013602r"/>
    <hyperlink ref="F428" r:id="rId75" display="https://podminky.urs.cz/item/CS_URS_2023_02/997013603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6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2827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ROUND(J97,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ROUND((SUM(BE97:BE133)),  2)</f>
        <v>0</v>
      </c>
      <c r="G37" s="41"/>
      <c r="H37" s="41"/>
      <c r="I37" s="162">
        <v>0.20999999999999999</v>
      </c>
      <c r="J37" s="161">
        <f>ROUND(((SUM(BE97:BE133))*I37),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ROUND((SUM(BF97:BF133)),  2)</f>
        <v>0</v>
      </c>
      <c r="G38" s="41"/>
      <c r="H38" s="41"/>
      <c r="I38" s="162">
        <v>0.12</v>
      </c>
      <c r="J38" s="161">
        <f>ROUND(((SUM(BF97:BF133))*I38),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ROUND((SUM(BG97:BG133)),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ROUND((SUM(BH97:BH133)),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ROUND((SUM(BI97:BI133)),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01.3j - Nová stoka B - Obnova zpevněných ploch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J97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J98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J99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2828</v>
      </c>
      <c r="E70" s="188"/>
      <c r="F70" s="188"/>
      <c r="G70" s="188"/>
      <c r="H70" s="188"/>
      <c r="I70" s="188"/>
      <c r="J70" s="189">
        <f>J106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243</v>
      </c>
      <c r="E71" s="188"/>
      <c r="F71" s="188"/>
      <c r="G71" s="188"/>
      <c r="H71" s="188"/>
      <c r="I71" s="188"/>
      <c r="J71" s="189">
        <f>J119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244</v>
      </c>
      <c r="E72" s="188"/>
      <c r="F72" s="188"/>
      <c r="G72" s="188"/>
      <c r="H72" s="188"/>
      <c r="I72" s="188"/>
      <c r="J72" s="189">
        <f>J123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1548</v>
      </c>
      <c r="E73" s="183"/>
      <c r="F73" s="183"/>
      <c r="G73" s="183"/>
      <c r="H73" s="183"/>
      <c r="I73" s="183"/>
      <c r="J73" s="184">
        <f>J125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9" s="2" customFormat="1" ht="6.96" customHeight="1">
      <c r="A79" s="41"/>
      <c r="B79" s="64"/>
      <c r="C79" s="65"/>
      <c r="D79" s="65"/>
      <c r="E79" s="65"/>
      <c r="F79" s="65"/>
      <c r="G79" s="65"/>
      <c r="H79" s="65"/>
      <c r="I79" s="65"/>
      <c r="J79" s="65"/>
      <c r="K79" s="65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4.96" customHeight="1">
      <c r="A80" s="41"/>
      <c r="B80" s="42"/>
      <c r="C80" s="25" t="s">
        <v>251</v>
      </c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4" t="s">
        <v>16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6.5" customHeight="1">
      <c r="A83" s="41"/>
      <c r="B83" s="42"/>
      <c r="C83" s="43"/>
      <c r="D83" s="43"/>
      <c r="E83" s="174" t="str">
        <f>E7</f>
        <v>ÚČOV nát. lab. LB - Stokový systém</v>
      </c>
      <c r="F83" s="34"/>
      <c r="G83" s="34"/>
      <c r="H83" s="34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" customFormat="1" ht="12" customHeight="1">
      <c r="B84" s="23"/>
      <c r="C84" s="34" t="s">
        <v>224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1" customFormat="1" ht="16.5" customHeight="1">
      <c r="B85" s="23"/>
      <c r="C85" s="24"/>
      <c r="D85" s="24"/>
      <c r="E85" s="174" t="s">
        <v>227</v>
      </c>
      <c r="F85" s="24"/>
      <c r="G85" s="24"/>
      <c r="H85" s="24"/>
      <c r="I85" s="24"/>
      <c r="J85" s="24"/>
      <c r="K85" s="24"/>
      <c r="L85" s="22"/>
    </row>
    <row r="86" s="1" customFormat="1" ht="12" customHeight="1">
      <c r="B86" s="23"/>
      <c r="C86" s="34" t="s">
        <v>230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75" t="s">
        <v>231</v>
      </c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232</v>
      </c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72" t="str">
        <f>E13</f>
        <v>SO 01.3j - Nová stoka B - Obnova zpevněných ploch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F16</f>
        <v>Praha 6, k.ú. Bubeneč</v>
      </c>
      <c r="G91" s="43"/>
      <c r="H91" s="43"/>
      <c r="I91" s="34" t="s">
        <v>24</v>
      </c>
      <c r="J91" s="75" t="str">
        <f>IF(J16="","",J16)</f>
        <v>4. 2. 2025</v>
      </c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E19</f>
        <v>Hlavní město Praha</v>
      </c>
      <c r="G93" s="43"/>
      <c r="H93" s="43"/>
      <c r="I93" s="34" t="s">
        <v>37</v>
      </c>
      <c r="J93" s="39" t="str">
        <f>E25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35</v>
      </c>
      <c r="D94" s="43"/>
      <c r="E94" s="43"/>
      <c r="F94" s="29" t="str">
        <f>IF(E22="","",E22)</f>
        <v>Vyplň údaj</v>
      </c>
      <c r="G94" s="43"/>
      <c r="H94" s="43"/>
      <c r="I94" s="34" t="s">
        <v>40</v>
      </c>
      <c r="J94" s="39" t="str">
        <f>E28</f>
        <v>SWECO a.s.</v>
      </c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11" customFormat="1" ht="29.28" customHeight="1">
      <c r="A96" s="191"/>
      <c r="B96" s="192"/>
      <c r="C96" s="193" t="s">
        <v>252</v>
      </c>
      <c r="D96" s="194" t="s">
        <v>62</v>
      </c>
      <c r="E96" s="194" t="s">
        <v>58</v>
      </c>
      <c r="F96" s="194" t="s">
        <v>59</v>
      </c>
      <c r="G96" s="194" t="s">
        <v>253</v>
      </c>
      <c r="H96" s="194" t="s">
        <v>254</v>
      </c>
      <c r="I96" s="194" t="s">
        <v>255</v>
      </c>
      <c r="J96" s="194" t="s">
        <v>236</v>
      </c>
      <c r="K96" s="195" t="s">
        <v>256</v>
      </c>
      <c r="L96" s="196"/>
      <c r="M96" s="95" t="s">
        <v>32</v>
      </c>
      <c r="N96" s="96" t="s">
        <v>47</v>
      </c>
      <c r="O96" s="96" t="s">
        <v>257</v>
      </c>
      <c r="P96" s="96" t="s">
        <v>258</v>
      </c>
      <c r="Q96" s="96" t="s">
        <v>259</v>
      </c>
      <c r="R96" s="96" t="s">
        <v>260</v>
      </c>
      <c r="S96" s="96" t="s">
        <v>261</v>
      </c>
      <c r="T96" s="97" t="s">
        <v>262</v>
      </c>
      <c r="U96" s="191"/>
      <c r="V96" s="191"/>
      <c r="W96" s="191"/>
      <c r="X96" s="191"/>
      <c r="Y96" s="191"/>
      <c r="Z96" s="191"/>
      <c r="AA96" s="191"/>
      <c r="AB96" s="191"/>
      <c r="AC96" s="191"/>
      <c r="AD96" s="191"/>
      <c r="AE96" s="191"/>
    </row>
    <row r="97" s="2" customFormat="1" ht="22.8" customHeight="1">
      <c r="A97" s="41"/>
      <c r="B97" s="42"/>
      <c r="C97" s="102" t="s">
        <v>263</v>
      </c>
      <c r="D97" s="43"/>
      <c r="E97" s="43"/>
      <c r="F97" s="43"/>
      <c r="G97" s="43"/>
      <c r="H97" s="43"/>
      <c r="I97" s="43"/>
      <c r="J97" s="197">
        <f>BK97</f>
        <v>0</v>
      </c>
      <c r="K97" s="43"/>
      <c r="L97" s="47"/>
      <c r="M97" s="98"/>
      <c r="N97" s="198"/>
      <c r="O97" s="99"/>
      <c r="P97" s="199">
        <f>P98+P125</f>
        <v>0</v>
      </c>
      <c r="Q97" s="99"/>
      <c r="R97" s="199">
        <f>R98+R125</f>
        <v>0</v>
      </c>
      <c r="S97" s="99"/>
      <c r="T97" s="200">
        <f>T98+T125</f>
        <v>342.52500000000003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19" t="s">
        <v>76</v>
      </c>
      <c r="AU97" s="19" t="s">
        <v>237</v>
      </c>
      <c r="BK97" s="201">
        <f>BK98+BK125</f>
        <v>0</v>
      </c>
    </row>
    <row r="98" s="12" customFormat="1" ht="25.92" customHeight="1">
      <c r="A98" s="12"/>
      <c r="B98" s="202"/>
      <c r="C98" s="203"/>
      <c r="D98" s="204" t="s">
        <v>76</v>
      </c>
      <c r="E98" s="205" t="s">
        <v>264</v>
      </c>
      <c r="F98" s="205" t="s">
        <v>265</v>
      </c>
      <c r="G98" s="203"/>
      <c r="H98" s="203"/>
      <c r="I98" s="206"/>
      <c r="J98" s="207">
        <f>BK98</f>
        <v>0</v>
      </c>
      <c r="K98" s="203"/>
      <c r="L98" s="208"/>
      <c r="M98" s="209"/>
      <c r="N98" s="210"/>
      <c r="O98" s="210"/>
      <c r="P98" s="211">
        <f>P99+P106+P119+P123</f>
        <v>0</v>
      </c>
      <c r="Q98" s="210"/>
      <c r="R98" s="211">
        <f>R99+R106+R119+R123</f>
        <v>0</v>
      </c>
      <c r="S98" s="210"/>
      <c r="T98" s="212">
        <f>T99+T106+T119+T123</f>
        <v>342.52500000000003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3" t="s">
        <v>84</v>
      </c>
      <c r="AT98" s="214" t="s">
        <v>76</v>
      </c>
      <c r="AU98" s="214" t="s">
        <v>77</v>
      </c>
      <c r="AY98" s="213" t="s">
        <v>266</v>
      </c>
      <c r="BK98" s="215">
        <f>BK99+BK106+BK119+BK123</f>
        <v>0</v>
      </c>
    </row>
    <row r="99" s="12" customFormat="1" ht="22.8" customHeight="1">
      <c r="A99" s="12"/>
      <c r="B99" s="202"/>
      <c r="C99" s="203"/>
      <c r="D99" s="204" t="s">
        <v>76</v>
      </c>
      <c r="E99" s="216" t="s">
        <v>84</v>
      </c>
      <c r="F99" s="216" t="s">
        <v>267</v>
      </c>
      <c r="G99" s="203"/>
      <c r="H99" s="203"/>
      <c r="I99" s="206"/>
      <c r="J99" s="217">
        <f>BK99</f>
        <v>0</v>
      </c>
      <c r="K99" s="203"/>
      <c r="L99" s="208"/>
      <c r="M99" s="209"/>
      <c r="N99" s="210"/>
      <c r="O99" s="210"/>
      <c r="P99" s="211">
        <f>SUM(P100:P105)</f>
        <v>0</v>
      </c>
      <c r="Q99" s="210"/>
      <c r="R99" s="211">
        <f>SUM(R100:R105)</f>
        <v>0</v>
      </c>
      <c r="S99" s="210"/>
      <c r="T99" s="212">
        <f>SUM(T100:T105)</f>
        <v>314.54500000000002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98</v>
      </c>
      <c r="AT99" s="214" t="s">
        <v>76</v>
      </c>
      <c r="AU99" s="214" t="s">
        <v>84</v>
      </c>
      <c r="AY99" s="213" t="s">
        <v>266</v>
      </c>
      <c r="BK99" s="215">
        <f>SUM(BK100:BK105)</f>
        <v>0</v>
      </c>
    </row>
    <row r="100" s="2" customFormat="1" ht="33" customHeight="1">
      <c r="A100" s="41"/>
      <c r="B100" s="42"/>
      <c r="C100" s="218" t="s">
        <v>84</v>
      </c>
      <c r="D100" s="218" t="s">
        <v>268</v>
      </c>
      <c r="E100" s="219" t="s">
        <v>2829</v>
      </c>
      <c r="F100" s="220" t="s">
        <v>2830</v>
      </c>
      <c r="G100" s="221" t="s">
        <v>271</v>
      </c>
      <c r="H100" s="222">
        <v>1399</v>
      </c>
      <c r="I100" s="223"/>
      <c r="J100" s="224">
        <f>ROUND(I100*H100,2)</f>
        <v>0</v>
      </c>
      <c r="K100" s="220" t="s">
        <v>272</v>
      </c>
      <c r="L100" s="47"/>
      <c r="M100" s="225" t="s">
        <v>32</v>
      </c>
      <c r="N100" s="226" t="s">
        <v>48</v>
      </c>
      <c r="O100" s="87"/>
      <c r="P100" s="227">
        <f>O100*H100</f>
        <v>0</v>
      </c>
      <c r="Q100" s="227">
        <v>0</v>
      </c>
      <c r="R100" s="227">
        <f>Q100*H100</f>
        <v>0</v>
      </c>
      <c r="S100" s="227">
        <v>0.22</v>
      </c>
      <c r="T100" s="228">
        <f>S100*H100</f>
        <v>307.78000000000003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9" t="s">
        <v>98</v>
      </c>
      <c r="AT100" s="229" t="s">
        <v>268</v>
      </c>
      <c r="AU100" s="229" t="s">
        <v>86</v>
      </c>
      <c r="AY100" s="19" t="s">
        <v>266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19" t="s">
        <v>84</v>
      </c>
      <c r="BK100" s="230">
        <f>ROUND(I100*H100,2)</f>
        <v>0</v>
      </c>
      <c r="BL100" s="19" t="s">
        <v>98</v>
      </c>
      <c r="BM100" s="229" t="s">
        <v>2831</v>
      </c>
    </row>
    <row r="101" s="2" customFormat="1">
      <c r="A101" s="41"/>
      <c r="B101" s="42"/>
      <c r="C101" s="43"/>
      <c r="D101" s="231" t="s">
        <v>274</v>
      </c>
      <c r="E101" s="43"/>
      <c r="F101" s="232" t="s">
        <v>2832</v>
      </c>
      <c r="G101" s="43"/>
      <c r="H101" s="43"/>
      <c r="I101" s="233"/>
      <c r="J101" s="43"/>
      <c r="K101" s="43"/>
      <c r="L101" s="47"/>
      <c r="M101" s="234"/>
      <c r="N101" s="235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19" t="s">
        <v>274</v>
      </c>
      <c r="AU101" s="19" t="s">
        <v>86</v>
      </c>
    </row>
    <row r="102" s="2" customFormat="1" ht="37.8" customHeight="1">
      <c r="A102" s="41"/>
      <c r="B102" s="42"/>
      <c r="C102" s="218" t="s">
        <v>86</v>
      </c>
      <c r="D102" s="218" t="s">
        <v>268</v>
      </c>
      <c r="E102" s="219" t="s">
        <v>2833</v>
      </c>
      <c r="F102" s="220" t="s">
        <v>2834</v>
      </c>
      <c r="G102" s="221" t="s">
        <v>271</v>
      </c>
      <c r="H102" s="222">
        <v>11</v>
      </c>
      <c r="I102" s="223"/>
      <c r="J102" s="224">
        <f>ROUND(I102*H102,2)</f>
        <v>0</v>
      </c>
      <c r="K102" s="220" t="s">
        <v>272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0.28999999999999998</v>
      </c>
      <c r="T102" s="228">
        <f>S102*H102</f>
        <v>3.1899999999999999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268</v>
      </c>
      <c r="AU102" s="229" t="s">
        <v>86</v>
      </c>
      <c r="AY102" s="19" t="s">
        <v>266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2835</v>
      </c>
    </row>
    <row r="103" s="2" customFormat="1">
      <c r="A103" s="41"/>
      <c r="B103" s="42"/>
      <c r="C103" s="43"/>
      <c r="D103" s="231" t="s">
        <v>274</v>
      </c>
      <c r="E103" s="43"/>
      <c r="F103" s="232" t="s">
        <v>2836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274</v>
      </c>
      <c r="AU103" s="19" t="s">
        <v>86</v>
      </c>
    </row>
    <row r="104" s="2" customFormat="1" ht="33" customHeight="1">
      <c r="A104" s="41"/>
      <c r="B104" s="42"/>
      <c r="C104" s="218" t="s">
        <v>93</v>
      </c>
      <c r="D104" s="218" t="s">
        <v>268</v>
      </c>
      <c r="E104" s="219" t="s">
        <v>2837</v>
      </c>
      <c r="F104" s="220" t="s">
        <v>2838</v>
      </c>
      <c r="G104" s="221" t="s">
        <v>271</v>
      </c>
      <c r="H104" s="222">
        <v>11</v>
      </c>
      <c r="I104" s="223"/>
      <c r="J104" s="224">
        <f>ROUND(I104*H104,2)</f>
        <v>0</v>
      </c>
      <c r="K104" s="220" t="s">
        <v>272</v>
      </c>
      <c r="L104" s="47"/>
      <c r="M104" s="225" t="s">
        <v>32</v>
      </c>
      <c r="N104" s="226" t="s">
        <v>48</v>
      </c>
      <c r="O104" s="87"/>
      <c r="P104" s="227">
        <f>O104*H104</f>
        <v>0</v>
      </c>
      <c r="Q104" s="227">
        <v>0</v>
      </c>
      <c r="R104" s="227">
        <f>Q104*H104</f>
        <v>0</v>
      </c>
      <c r="S104" s="227">
        <v>0.32500000000000001</v>
      </c>
      <c r="T104" s="228">
        <f>S104*H104</f>
        <v>3.5750000000000002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9" t="s">
        <v>98</v>
      </c>
      <c r="AT104" s="229" t="s">
        <v>268</v>
      </c>
      <c r="AU104" s="229" t="s">
        <v>86</v>
      </c>
      <c r="AY104" s="19" t="s">
        <v>266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19" t="s">
        <v>84</v>
      </c>
      <c r="BK104" s="230">
        <f>ROUND(I104*H104,2)</f>
        <v>0</v>
      </c>
      <c r="BL104" s="19" t="s">
        <v>98</v>
      </c>
      <c r="BM104" s="229" t="s">
        <v>2839</v>
      </c>
    </row>
    <row r="105" s="2" customFormat="1">
      <c r="A105" s="41"/>
      <c r="B105" s="42"/>
      <c r="C105" s="43"/>
      <c r="D105" s="231" t="s">
        <v>274</v>
      </c>
      <c r="E105" s="43"/>
      <c r="F105" s="232" t="s">
        <v>2840</v>
      </c>
      <c r="G105" s="43"/>
      <c r="H105" s="43"/>
      <c r="I105" s="233"/>
      <c r="J105" s="43"/>
      <c r="K105" s="43"/>
      <c r="L105" s="47"/>
      <c r="M105" s="234"/>
      <c r="N105" s="235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274</v>
      </c>
      <c r="AU105" s="19" t="s">
        <v>86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301</v>
      </c>
      <c r="F106" s="216" t="s">
        <v>2841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SUM(P107:P118)</f>
        <v>0</v>
      </c>
      <c r="Q106" s="210"/>
      <c r="R106" s="211">
        <f>SUM(R107:R118)</f>
        <v>0</v>
      </c>
      <c r="S106" s="210"/>
      <c r="T106" s="212">
        <f>SUM(T107:T118)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266</v>
      </c>
      <c r="BK106" s="215">
        <f>SUM(BK107:BK118)</f>
        <v>0</v>
      </c>
    </row>
    <row r="107" s="2" customFormat="1" ht="21.75" customHeight="1">
      <c r="A107" s="41"/>
      <c r="B107" s="42"/>
      <c r="C107" s="218" t="s">
        <v>98</v>
      </c>
      <c r="D107" s="218" t="s">
        <v>268</v>
      </c>
      <c r="E107" s="219" t="s">
        <v>2842</v>
      </c>
      <c r="F107" s="220" t="s">
        <v>2843</v>
      </c>
      <c r="G107" s="221" t="s">
        <v>271</v>
      </c>
      <c r="H107" s="222">
        <v>11.1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2844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2845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2" customFormat="1" ht="24.15" customHeight="1">
      <c r="A109" s="41"/>
      <c r="B109" s="42"/>
      <c r="C109" s="218" t="s">
        <v>301</v>
      </c>
      <c r="D109" s="218" t="s">
        <v>268</v>
      </c>
      <c r="E109" s="219" t="s">
        <v>2846</v>
      </c>
      <c r="F109" s="220" t="s">
        <v>2847</v>
      </c>
      <c r="G109" s="221" t="s">
        <v>271</v>
      </c>
      <c r="H109" s="222">
        <v>1399</v>
      </c>
      <c r="I109" s="223"/>
      <c r="J109" s="224">
        <f>ROUND(I109*H109,2)</f>
        <v>0</v>
      </c>
      <c r="K109" s="220" t="s">
        <v>272</v>
      </c>
      <c r="L109" s="47"/>
      <c r="M109" s="225" t="s">
        <v>32</v>
      </c>
      <c r="N109" s="226" t="s">
        <v>48</v>
      </c>
      <c r="O109" s="87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9" t="s">
        <v>98</v>
      </c>
      <c r="AT109" s="229" t="s">
        <v>268</v>
      </c>
      <c r="AU109" s="229" t="s">
        <v>86</v>
      </c>
      <c r="AY109" s="19" t="s">
        <v>266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19" t="s">
        <v>84</v>
      </c>
      <c r="BK109" s="230">
        <f>ROUND(I109*H109,2)</f>
        <v>0</v>
      </c>
      <c r="BL109" s="19" t="s">
        <v>98</v>
      </c>
      <c r="BM109" s="229" t="s">
        <v>2848</v>
      </c>
    </row>
    <row r="110" s="2" customFormat="1">
      <c r="A110" s="41"/>
      <c r="B110" s="42"/>
      <c r="C110" s="43"/>
      <c r="D110" s="231" t="s">
        <v>274</v>
      </c>
      <c r="E110" s="43"/>
      <c r="F110" s="232" t="s">
        <v>2849</v>
      </c>
      <c r="G110" s="43"/>
      <c r="H110" s="43"/>
      <c r="I110" s="233"/>
      <c r="J110" s="43"/>
      <c r="K110" s="43"/>
      <c r="L110" s="47"/>
      <c r="M110" s="234"/>
      <c r="N110" s="235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19" t="s">
        <v>274</v>
      </c>
      <c r="AU110" s="19" t="s">
        <v>86</v>
      </c>
    </row>
    <row r="111" s="2" customFormat="1" ht="24.15" customHeight="1">
      <c r="A111" s="41"/>
      <c r="B111" s="42"/>
      <c r="C111" s="218" t="s">
        <v>306</v>
      </c>
      <c r="D111" s="218" t="s">
        <v>268</v>
      </c>
      <c r="E111" s="219" t="s">
        <v>2850</v>
      </c>
      <c r="F111" s="220" t="s">
        <v>2851</v>
      </c>
      <c r="G111" s="221" t="s">
        <v>271</v>
      </c>
      <c r="H111" s="222">
        <v>11.1</v>
      </c>
      <c r="I111" s="223"/>
      <c r="J111" s="224">
        <f>ROUND(I111*H111,2)</f>
        <v>0</v>
      </c>
      <c r="K111" s="220" t="s">
        <v>272</v>
      </c>
      <c r="L111" s="47"/>
      <c r="M111" s="225" t="s">
        <v>32</v>
      </c>
      <c r="N111" s="226" t="s">
        <v>48</v>
      </c>
      <c r="O111" s="87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9" t="s">
        <v>98</v>
      </c>
      <c r="AT111" s="229" t="s">
        <v>268</v>
      </c>
      <c r="AU111" s="229" t="s">
        <v>86</v>
      </c>
      <c r="AY111" s="19" t="s">
        <v>266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19" t="s">
        <v>84</v>
      </c>
      <c r="BK111" s="230">
        <f>ROUND(I111*H111,2)</f>
        <v>0</v>
      </c>
      <c r="BL111" s="19" t="s">
        <v>98</v>
      </c>
      <c r="BM111" s="229" t="s">
        <v>2852</v>
      </c>
    </row>
    <row r="112" s="2" customFormat="1">
      <c r="A112" s="41"/>
      <c r="B112" s="42"/>
      <c r="C112" s="43"/>
      <c r="D112" s="231" t="s">
        <v>274</v>
      </c>
      <c r="E112" s="43"/>
      <c r="F112" s="232" t="s">
        <v>2853</v>
      </c>
      <c r="G112" s="43"/>
      <c r="H112" s="43"/>
      <c r="I112" s="233"/>
      <c r="J112" s="43"/>
      <c r="K112" s="43"/>
      <c r="L112" s="47"/>
      <c r="M112" s="234"/>
      <c r="N112" s="235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19" t="s">
        <v>274</v>
      </c>
      <c r="AU112" s="19" t="s">
        <v>86</v>
      </c>
    </row>
    <row r="113" s="2" customFormat="1" ht="16.5" customHeight="1">
      <c r="A113" s="41"/>
      <c r="B113" s="42"/>
      <c r="C113" s="218" t="s">
        <v>312</v>
      </c>
      <c r="D113" s="218" t="s">
        <v>268</v>
      </c>
      <c r="E113" s="219" t="s">
        <v>2854</v>
      </c>
      <c r="F113" s="220" t="s">
        <v>2855</v>
      </c>
      <c r="G113" s="221" t="s">
        <v>271</v>
      </c>
      <c r="H113" s="222">
        <v>1399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2856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2857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16.5" customHeight="1">
      <c r="A115" s="41"/>
      <c r="B115" s="42"/>
      <c r="C115" s="218" t="s">
        <v>319</v>
      </c>
      <c r="D115" s="218" t="s">
        <v>268</v>
      </c>
      <c r="E115" s="219" t="s">
        <v>2858</v>
      </c>
      <c r="F115" s="220" t="s">
        <v>2859</v>
      </c>
      <c r="G115" s="221" t="s">
        <v>271</v>
      </c>
      <c r="H115" s="222">
        <v>1399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2860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2861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2" customFormat="1" ht="24.15" customHeight="1">
      <c r="A117" s="41"/>
      <c r="B117" s="42"/>
      <c r="C117" s="218" t="s">
        <v>324</v>
      </c>
      <c r="D117" s="218" t="s">
        <v>268</v>
      </c>
      <c r="E117" s="219" t="s">
        <v>2862</v>
      </c>
      <c r="F117" s="220" t="s">
        <v>2863</v>
      </c>
      <c r="G117" s="221" t="s">
        <v>271</v>
      </c>
      <c r="H117" s="222">
        <v>1399</v>
      </c>
      <c r="I117" s="223"/>
      <c r="J117" s="224">
        <f>ROUND(I117*H117,2)</f>
        <v>0</v>
      </c>
      <c r="K117" s="220" t="s">
        <v>272</v>
      </c>
      <c r="L117" s="47"/>
      <c r="M117" s="225" t="s">
        <v>32</v>
      </c>
      <c r="N117" s="226" t="s">
        <v>48</v>
      </c>
      <c r="O117" s="87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9" t="s">
        <v>98</v>
      </c>
      <c r="AT117" s="229" t="s">
        <v>268</v>
      </c>
      <c r="AU117" s="229" t="s">
        <v>86</v>
      </c>
      <c r="AY117" s="19" t="s">
        <v>266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19" t="s">
        <v>84</v>
      </c>
      <c r="BK117" s="230">
        <f>ROUND(I117*H117,2)</f>
        <v>0</v>
      </c>
      <c r="BL117" s="19" t="s">
        <v>98</v>
      </c>
      <c r="BM117" s="229" t="s">
        <v>2864</v>
      </c>
    </row>
    <row r="118" s="2" customFormat="1">
      <c r="A118" s="41"/>
      <c r="B118" s="42"/>
      <c r="C118" s="43"/>
      <c r="D118" s="231" t="s">
        <v>274</v>
      </c>
      <c r="E118" s="43"/>
      <c r="F118" s="232" t="s">
        <v>2865</v>
      </c>
      <c r="G118" s="43"/>
      <c r="H118" s="43"/>
      <c r="I118" s="233"/>
      <c r="J118" s="43"/>
      <c r="K118" s="43"/>
      <c r="L118" s="47"/>
      <c r="M118" s="234"/>
      <c r="N118" s="235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19" t="s">
        <v>274</v>
      </c>
      <c r="AU118" s="19" t="s">
        <v>86</v>
      </c>
    </row>
    <row r="119" s="12" customFormat="1" ht="22.8" customHeight="1">
      <c r="A119" s="12"/>
      <c r="B119" s="202"/>
      <c r="C119" s="203"/>
      <c r="D119" s="204" t="s">
        <v>76</v>
      </c>
      <c r="E119" s="216" t="s">
        <v>324</v>
      </c>
      <c r="F119" s="216" t="s">
        <v>456</v>
      </c>
      <c r="G119" s="203"/>
      <c r="H119" s="203"/>
      <c r="I119" s="206"/>
      <c r="J119" s="217">
        <f>BK119</f>
        <v>0</v>
      </c>
      <c r="K119" s="203"/>
      <c r="L119" s="208"/>
      <c r="M119" s="209"/>
      <c r="N119" s="210"/>
      <c r="O119" s="210"/>
      <c r="P119" s="211">
        <f>SUM(P120:P122)</f>
        <v>0</v>
      </c>
      <c r="Q119" s="210"/>
      <c r="R119" s="211">
        <f>SUM(R120:R122)</f>
        <v>0</v>
      </c>
      <c r="S119" s="210"/>
      <c r="T119" s="212">
        <f>SUM(T120:T122)</f>
        <v>27.98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3" t="s">
        <v>98</v>
      </c>
      <c r="AT119" s="214" t="s">
        <v>76</v>
      </c>
      <c r="AU119" s="214" t="s">
        <v>84</v>
      </c>
      <c r="AY119" s="213" t="s">
        <v>266</v>
      </c>
      <c r="BK119" s="215">
        <f>SUM(BK120:BK122)</f>
        <v>0</v>
      </c>
    </row>
    <row r="120" s="2" customFormat="1" ht="33" customHeight="1">
      <c r="A120" s="41"/>
      <c r="B120" s="42"/>
      <c r="C120" s="218" t="s">
        <v>330</v>
      </c>
      <c r="D120" s="218" t="s">
        <v>268</v>
      </c>
      <c r="E120" s="219" t="s">
        <v>2866</v>
      </c>
      <c r="F120" s="220" t="s">
        <v>2867</v>
      </c>
      <c r="G120" s="221" t="s">
        <v>271</v>
      </c>
      <c r="H120" s="222">
        <v>1399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0.02</v>
      </c>
      <c r="T120" s="228">
        <f>S120*H120</f>
        <v>27.98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2868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2869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3" customFormat="1">
      <c r="A122" s="13"/>
      <c r="B122" s="236"/>
      <c r="C122" s="237"/>
      <c r="D122" s="238" t="s">
        <v>276</v>
      </c>
      <c r="E122" s="239" t="s">
        <v>1008</v>
      </c>
      <c r="F122" s="240" t="s">
        <v>2870</v>
      </c>
      <c r="G122" s="237"/>
      <c r="H122" s="241">
        <v>1399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266</v>
      </c>
    </row>
    <row r="123" s="12" customFormat="1" ht="22.8" customHeight="1">
      <c r="A123" s="12"/>
      <c r="B123" s="202"/>
      <c r="C123" s="203"/>
      <c r="D123" s="204" t="s">
        <v>76</v>
      </c>
      <c r="E123" s="216" t="s">
        <v>464</v>
      </c>
      <c r="F123" s="216" t="s">
        <v>465</v>
      </c>
      <c r="G123" s="203"/>
      <c r="H123" s="203"/>
      <c r="I123" s="206"/>
      <c r="J123" s="217">
        <f>BK123</f>
        <v>0</v>
      </c>
      <c r="K123" s="203"/>
      <c r="L123" s="208"/>
      <c r="M123" s="209"/>
      <c r="N123" s="210"/>
      <c r="O123" s="210"/>
      <c r="P123" s="211">
        <f>P124</f>
        <v>0</v>
      </c>
      <c r="Q123" s="210"/>
      <c r="R123" s="211">
        <f>R124</f>
        <v>0</v>
      </c>
      <c r="S123" s="210"/>
      <c r="T123" s="212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3" t="s">
        <v>98</v>
      </c>
      <c r="AT123" s="214" t="s">
        <v>76</v>
      </c>
      <c r="AU123" s="214" t="s">
        <v>84</v>
      </c>
      <c r="AY123" s="213" t="s">
        <v>266</v>
      </c>
      <c r="BK123" s="215">
        <f>BK124</f>
        <v>0</v>
      </c>
    </row>
    <row r="124" s="2" customFormat="1" ht="24.15" customHeight="1">
      <c r="A124" s="41"/>
      <c r="B124" s="42"/>
      <c r="C124" s="218" t="s">
        <v>335</v>
      </c>
      <c r="D124" s="218" t="s">
        <v>268</v>
      </c>
      <c r="E124" s="219" t="s">
        <v>2061</v>
      </c>
      <c r="F124" s="220" t="s">
        <v>2062</v>
      </c>
      <c r="G124" s="221" t="s">
        <v>339</v>
      </c>
      <c r="H124" s="222">
        <v>342.52499999999998</v>
      </c>
      <c r="I124" s="223"/>
      <c r="J124" s="224">
        <f>ROUND(I124*H124,2)</f>
        <v>0</v>
      </c>
      <c r="K124" s="220" t="s">
        <v>340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268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2871</v>
      </c>
    </row>
    <row r="125" s="12" customFormat="1" ht="25.92" customHeight="1">
      <c r="A125" s="12"/>
      <c r="B125" s="202"/>
      <c r="C125" s="203"/>
      <c r="D125" s="204" t="s">
        <v>76</v>
      </c>
      <c r="E125" s="205" t="s">
        <v>2161</v>
      </c>
      <c r="F125" s="205" t="s">
        <v>2162</v>
      </c>
      <c r="G125" s="203"/>
      <c r="H125" s="203"/>
      <c r="I125" s="206"/>
      <c r="J125" s="207">
        <f>BK125</f>
        <v>0</v>
      </c>
      <c r="K125" s="203"/>
      <c r="L125" s="208"/>
      <c r="M125" s="209"/>
      <c r="N125" s="210"/>
      <c r="O125" s="210"/>
      <c r="P125" s="211">
        <f>SUM(P126:P133)</f>
        <v>0</v>
      </c>
      <c r="Q125" s="210"/>
      <c r="R125" s="211">
        <f>SUM(R126:R133)</f>
        <v>0</v>
      </c>
      <c r="S125" s="210"/>
      <c r="T125" s="212">
        <f>SUM(T126:T133)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3" t="s">
        <v>98</v>
      </c>
      <c r="AT125" s="214" t="s">
        <v>76</v>
      </c>
      <c r="AU125" s="214" t="s">
        <v>77</v>
      </c>
      <c r="AY125" s="213" t="s">
        <v>266</v>
      </c>
      <c r="BK125" s="215">
        <f>SUM(BK126:BK133)</f>
        <v>0</v>
      </c>
    </row>
    <row r="126" s="2" customFormat="1" ht="24.15" customHeight="1">
      <c r="A126" s="41"/>
      <c r="B126" s="42"/>
      <c r="C126" s="218" t="s">
        <v>345</v>
      </c>
      <c r="D126" s="218" t="s">
        <v>268</v>
      </c>
      <c r="E126" s="219" t="s">
        <v>2872</v>
      </c>
      <c r="F126" s="220" t="s">
        <v>2819</v>
      </c>
      <c r="G126" s="221" t="s">
        <v>339</v>
      </c>
      <c r="H126" s="222">
        <v>3.5750000000000002</v>
      </c>
      <c r="I126" s="223"/>
      <c r="J126" s="224">
        <f>ROUND(I126*H126,2)</f>
        <v>0</v>
      </c>
      <c r="K126" s="220" t="s">
        <v>272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84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2873</v>
      </c>
    </row>
    <row r="127" s="2" customFormat="1">
      <c r="A127" s="41"/>
      <c r="B127" s="42"/>
      <c r="C127" s="43"/>
      <c r="D127" s="231" t="s">
        <v>274</v>
      </c>
      <c r="E127" s="43"/>
      <c r="F127" s="232" t="s">
        <v>2874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274</v>
      </c>
      <c r="AU127" s="19" t="s">
        <v>84</v>
      </c>
    </row>
    <row r="128" s="13" customFormat="1">
      <c r="A128" s="13"/>
      <c r="B128" s="236"/>
      <c r="C128" s="237"/>
      <c r="D128" s="238" t="s">
        <v>276</v>
      </c>
      <c r="E128" s="239" t="s">
        <v>562</v>
      </c>
      <c r="F128" s="240" t="s">
        <v>2875</v>
      </c>
      <c r="G128" s="237"/>
      <c r="H128" s="241">
        <v>3.5750000000000002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276</v>
      </c>
      <c r="AU128" s="247" t="s">
        <v>84</v>
      </c>
      <c r="AV128" s="13" t="s">
        <v>86</v>
      </c>
      <c r="AW128" s="13" t="s">
        <v>39</v>
      </c>
      <c r="AX128" s="13" t="s">
        <v>84</v>
      </c>
      <c r="AY128" s="247" t="s">
        <v>266</v>
      </c>
    </row>
    <row r="129" s="2" customFormat="1" ht="24.15" customHeight="1">
      <c r="A129" s="41"/>
      <c r="B129" s="42"/>
      <c r="C129" s="218" t="s">
        <v>350</v>
      </c>
      <c r="D129" s="218" t="s">
        <v>268</v>
      </c>
      <c r="E129" s="219" t="s">
        <v>2876</v>
      </c>
      <c r="F129" s="220" t="s">
        <v>2877</v>
      </c>
      <c r="G129" s="221" t="s">
        <v>339</v>
      </c>
      <c r="H129" s="222">
        <v>307.77999999999997</v>
      </c>
      <c r="I129" s="223"/>
      <c r="J129" s="224">
        <f>ROUND(I129*H129,2)</f>
        <v>0</v>
      </c>
      <c r="K129" s="220" t="s">
        <v>272</v>
      </c>
      <c r="L129" s="47"/>
      <c r="M129" s="225" t="s">
        <v>32</v>
      </c>
      <c r="N129" s="226" t="s">
        <v>48</v>
      </c>
      <c r="O129" s="87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98</v>
      </c>
      <c r="AT129" s="229" t="s">
        <v>268</v>
      </c>
      <c r="AU129" s="229" t="s">
        <v>84</v>
      </c>
      <c r="AY129" s="19" t="s">
        <v>266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2878</v>
      </c>
    </row>
    <row r="130" s="2" customFormat="1">
      <c r="A130" s="41"/>
      <c r="B130" s="42"/>
      <c r="C130" s="43"/>
      <c r="D130" s="231" t="s">
        <v>274</v>
      </c>
      <c r="E130" s="43"/>
      <c r="F130" s="232" t="s">
        <v>2879</v>
      </c>
      <c r="G130" s="43"/>
      <c r="H130" s="43"/>
      <c r="I130" s="233"/>
      <c r="J130" s="43"/>
      <c r="K130" s="43"/>
      <c r="L130" s="47"/>
      <c r="M130" s="234"/>
      <c r="N130" s="235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19" t="s">
        <v>274</v>
      </c>
      <c r="AU130" s="19" t="s">
        <v>84</v>
      </c>
    </row>
    <row r="131" s="13" customFormat="1">
      <c r="A131" s="13"/>
      <c r="B131" s="236"/>
      <c r="C131" s="237"/>
      <c r="D131" s="238" t="s">
        <v>276</v>
      </c>
      <c r="E131" s="239" t="s">
        <v>361</v>
      </c>
      <c r="F131" s="240" t="s">
        <v>2880</v>
      </c>
      <c r="G131" s="237"/>
      <c r="H131" s="241">
        <v>307.77999999999997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276</v>
      </c>
      <c r="AU131" s="247" t="s">
        <v>84</v>
      </c>
      <c r="AV131" s="13" t="s">
        <v>86</v>
      </c>
      <c r="AW131" s="13" t="s">
        <v>39</v>
      </c>
      <c r="AX131" s="13" t="s">
        <v>84</v>
      </c>
      <c r="AY131" s="247" t="s">
        <v>266</v>
      </c>
    </row>
    <row r="132" s="2" customFormat="1" ht="24.15" customHeight="1">
      <c r="A132" s="41"/>
      <c r="B132" s="42"/>
      <c r="C132" s="218" t="s">
        <v>356</v>
      </c>
      <c r="D132" s="218" t="s">
        <v>268</v>
      </c>
      <c r="E132" s="219" t="s">
        <v>2881</v>
      </c>
      <c r="F132" s="220" t="s">
        <v>2882</v>
      </c>
      <c r="G132" s="221" t="s">
        <v>339</v>
      </c>
      <c r="H132" s="222">
        <v>31.170000000000002</v>
      </c>
      <c r="I132" s="223"/>
      <c r="J132" s="224">
        <f>ROUND(I132*H132,2)</f>
        <v>0</v>
      </c>
      <c r="K132" s="220" t="s">
        <v>272</v>
      </c>
      <c r="L132" s="47"/>
      <c r="M132" s="225" t="s">
        <v>32</v>
      </c>
      <c r="N132" s="226" t="s">
        <v>48</v>
      </c>
      <c r="O132" s="87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98</v>
      </c>
      <c r="AT132" s="229" t="s">
        <v>268</v>
      </c>
      <c r="AU132" s="229" t="s">
        <v>84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2883</v>
      </c>
    </row>
    <row r="133" s="2" customFormat="1">
      <c r="A133" s="41"/>
      <c r="B133" s="42"/>
      <c r="C133" s="43"/>
      <c r="D133" s="231" t="s">
        <v>274</v>
      </c>
      <c r="E133" s="43"/>
      <c r="F133" s="232" t="s">
        <v>2884</v>
      </c>
      <c r="G133" s="43"/>
      <c r="H133" s="43"/>
      <c r="I133" s="233"/>
      <c r="J133" s="43"/>
      <c r="K133" s="43"/>
      <c r="L133" s="47"/>
      <c r="M133" s="288"/>
      <c r="N133" s="289"/>
      <c r="O133" s="290"/>
      <c r="P133" s="290"/>
      <c r="Q133" s="290"/>
      <c r="R133" s="290"/>
      <c r="S133" s="290"/>
      <c r="T133" s="291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274</v>
      </c>
      <c r="AU133" s="19" t="s">
        <v>84</v>
      </c>
    </row>
    <row r="134" s="2" customFormat="1" ht="6.96" customHeight="1">
      <c r="A134" s="41"/>
      <c r="B134" s="62"/>
      <c r="C134" s="63"/>
      <c r="D134" s="63"/>
      <c r="E134" s="63"/>
      <c r="F134" s="63"/>
      <c r="G134" s="63"/>
      <c r="H134" s="63"/>
      <c r="I134" s="63"/>
      <c r="J134" s="63"/>
      <c r="K134" s="63"/>
      <c r="L134" s="47"/>
      <c r="M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</row>
  </sheetData>
  <sheetProtection sheet="1" autoFilter="0" formatColumns="0" formatRows="0" objects="1" scenarios="1" spinCount="100000" saltValue="Ggtv4hZMUqaZv2P9j/PO3KB26IjoUHDy/sptWndI3L/jPsmAHgVkoCGbbPOe4kzMArdyQQ4hAYmK82rSOh3/BQ==" hashValue="2WymKW/Nd3bj1/zvfwsb9XOY/GmpwBTT7txUIxYmjXB3v5HGXCrHSYRne22HON7wTJr7LQWHW+D9k4FvopJa5Q==" algorithmName="SHA-512" password="CC35"/>
  <autoFilter ref="C96:K13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3_02/113107242"/>
    <hyperlink ref="F103" r:id="rId2" display="https://podminky.urs.cz/item/CS_URS_2023_02/113107322"/>
    <hyperlink ref="F105" r:id="rId3" display="https://podminky.urs.cz/item/CS_URS_2023_02/113107331"/>
    <hyperlink ref="F108" r:id="rId4" display="https://podminky.urs.cz/item/CS_URS_2023_02/564861111"/>
    <hyperlink ref="F110" r:id="rId5" display="https://podminky.urs.cz/item/CS_URS_2023_02/565145121r"/>
    <hyperlink ref="F112" r:id="rId6" display="https://podminky.urs.cz/item/CS_URS_2023_02/567122111r"/>
    <hyperlink ref="F114" r:id="rId7" display="https://podminky.urs.cz/item/CS_URS_2023_02/573111112"/>
    <hyperlink ref="F116" r:id="rId8" display="https://podminky.urs.cz/item/CS_URS_2023_02/573231107"/>
    <hyperlink ref="F118" r:id="rId9" display="https://podminky.urs.cz/item/CS_URS_2023_02/577134221r"/>
    <hyperlink ref="F121" r:id="rId10" display="https://podminky.urs.cz/item/CS_URS_2023_02/938909311"/>
    <hyperlink ref="F127" r:id="rId11" display="https://podminky.urs.cz/item/CS_URS_2023_02/997221615r"/>
    <hyperlink ref="F130" r:id="rId12" display="https://podminky.urs.cz/item/CS_URS_2023_02/997221645r"/>
    <hyperlink ref="F133" r:id="rId13" display="https://podminky.urs.cz/item/CS_URS_2023_02/997221655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153</v>
      </c>
      <c r="AZ2" s="142" t="s">
        <v>216</v>
      </c>
      <c r="BA2" s="142" t="s">
        <v>216</v>
      </c>
      <c r="BB2" s="142" t="s">
        <v>32</v>
      </c>
      <c r="BC2" s="142" t="s">
        <v>2885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222</v>
      </c>
      <c r="BA3" s="142" t="s">
        <v>222</v>
      </c>
      <c r="BB3" s="142" t="s">
        <v>32</v>
      </c>
      <c r="BC3" s="142" t="s">
        <v>2886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2887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ROUND((SUM(BE104:BE234)),  2)</f>
        <v>0</v>
      </c>
      <c r="G37" s="41"/>
      <c r="H37" s="41"/>
      <c r="I37" s="162">
        <v>0.20999999999999999</v>
      </c>
      <c r="J37" s="161">
        <f>ROUND(((SUM(BE104:BE234))*I37),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ROUND((SUM(BF104:BF234)),  2)</f>
        <v>0</v>
      </c>
      <c r="G38" s="41"/>
      <c r="H38" s="41"/>
      <c r="I38" s="162">
        <v>0.12</v>
      </c>
      <c r="J38" s="161">
        <f>ROUND(((SUM(BF104:BF234))*I38),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ROUND((SUM(BG104:BG234)),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ROUND((SUM(BH104:BH234)),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ROUND((SUM(BI104:BI234)),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01.4a - Spojná komora SK BD - Hloubená TŠ SK BD (objekt 6)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J146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241</v>
      </c>
      <c r="E71" s="188"/>
      <c r="F71" s="188"/>
      <c r="G71" s="188"/>
      <c r="H71" s="188"/>
      <c r="I71" s="188"/>
      <c r="J71" s="189">
        <f>J161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242</v>
      </c>
      <c r="E72" s="188"/>
      <c r="F72" s="188"/>
      <c r="G72" s="188"/>
      <c r="H72" s="188"/>
      <c r="I72" s="188"/>
      <c r="J72" s="189">
        <f>J185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243</v>
      </c>
      <c r="E73" s="188"/>
      <c r="F73" s="188"/>
      <c r="G73" s="188"/>
      <c r="H73" s="188"/>
      <c r="I73" s="188"/>
      <c r="J73" s="189">
        <f>J190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244</v>
      </c>
      <c r="E74" s="188"/>
      <c r="F74" s="188"/>
      <c r="G74" s="188"/>
      <c r="H74" s="188"/>
      <c r="I74" s="188"/>
      <c r="J74" s="189">
        <f>J194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245</v>
      </c>
      <c r="E75" s="188"/>
      <c r="F75" s="188"/>
      <c r="G75" s="188"/>
      <c r="H75" s="188"/>
      <c r="I75" s="188"/>
      <c r="J75" s="189">
        <f>J199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246</v>
      </c>
      <c r="E76" s="183"/>
      <c r="F76" s="183"/>
      <c r="G76" s="183"/>
      <c r="H76" s="183"/>
      <c r="I76" s="183"/>
      <c r="J76" s="184">
        <f>J202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247</v>
      </c>
      <c r="E77" s="188"/>
      <c r="F77" s="188"/>
      <c r="G77" s="188"/>
      <c r="H77" s="188"/>
      <c r="I77" s="188"/>
      <c r="J77" s="189">
        <f>J203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248</v>
      </c>
      <c r="E78" s="183"/>
      <c r="F78" s="183"/>
      <c r="G78" s="183"/>
      <c r="H78" s="183"/>
      <c r="I78" s="183"/>
      <c r="J78" s="184">
        <f>J218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249</v>
      </c>
      <c r="E79" s="188"/>
      <c r="F79" s="188"/>
      <c r="G79" s="188"/>
      <c r="H79" s="188"/>
      <c r="I79" s="188"/>
      <c r="J79" s="189">
        <f>J219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250</v>
      </c>
      <c r="E80" s="183"/>
      <c r="F80" s="183"/>
      <c r="G80" s="183"/>
      <c r="H80" s="183"/>
      <c r="I80" s="183"/>
      <c r="J80" s="184">
        <f>J228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251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224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227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230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231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232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01.4a - Spojná komora SK BD - Hloubená TŠ SK BD (objekt 6)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4. 2. 2025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252</v>
      </c>
      <c r="D103" s="194" t="s">
        <v>62</v>
      </c>
      <c r="E103" s="194" t="s">
        <v>58</v>
      </c>
      <c r="F103" s="194" t="s">
        <v>59</v>
      </c>
      <c r="G103" s="194" t="s">
        <v>253</v>
      </c>
      <c r="H103" s="194" t="s">
        <v>254</v>
      </c>
      <c r="I103" s="194" t="s">
        <v>255</v>
      </c>
      <c r="J103" s="194" t="s">
        <v>236</v>
      </c>
      <c r="K103" s="195" t="s">
        <v>256</v>
      </c>
      <c r="L103" s="196"/>
      <c r="M103" s="95" t="s">
        <v>32</v>
      </c>
      <c r="N103" s="96" t="s">
        <v>47</v>
      </c>
      <c r="O103" s="96" t="s">
        <v>257</v>
      </c>
      <c r="P103" s="96" t="s">
        <v>258</v>
      </c>
      <c r="Q103" s="96" t="s">
        <v>259</v>
      </c>
      <c r="R103" s="96" t="s">
        <v>260</v>
      </c>
      <c r="S103" s="96" t="s">
        <v>261</v>
      </c>
      <c r="T103" s="97" t="s">
        <v>262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263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P105+P202+P218+P228</f>
        <v>0</v>
      </c>
      <c r="Q104" s="99"/>
      <c r="R104" s="199">
        <f>R105+R202+R218+R228</f>
        <v>92.904527170000009</v>
      </c>
      <c r="S104" s="99"/>
      <c r="T104" s="200">
        <f>T105+T202+T218+T228</f>
        <v>13.279878999999999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237</v>
      </c>
      <c r="BK104" s="201">
        <f>BK105+BK202+BK218+BK228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264</v>
      </c>
      <c r="F105" s="205" t="s">
        <v>265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P106+P146+P161+P185+P190+P194+P199</f>
        <v>0</v>
      </c>
      <c r="Q105" s="210"/>
      <c r="R105" s="211">
        <f>R106+R146+R161+R185+R190+R194+R199</f>
        <v>92.337042730000007</v>
      </c>
      <c r="S105" s="210"/>
      <c r="T105" s="212">
        <f>T106+T146+T161+T185+T190+T194+T199</f>
        <v>12.8088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266</v>
      </c>
      <c r="BK105" s="215">
        <f>BK106+BK146+BK161+BK185+BK190+BK194+BK199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267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SUM(P107:P145)</f>
        <v>0</v>
      </c>
      <c r="Q106" s="210"/>
      <c r="R106" s="211">
        <f>SUM(R107:R145)</f>
        <v>67.437551960000008</v>
      </c>
      <c r="S106" s="210"/>
      <c r="T106" s="212">
        <f>SUM(T107:T145)</f>
        <v>4.8959999999999999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266</v>
      </c>
      <c r="BK106" s="215">
        <f>SUM(BK107:BK145)</f>
        <v>0</v>
      </c>
    </row>
    <row r="107" s="2" customFormat="1" ht="37.8" customHeight="1">
      <c r="A107" s="41"/>
      <c r="B107" s="42"/>
      <c r="C107" s="218" t="s">
        <v>84</v>
      </c>
      <c r="D107" s="218" t="s">
        <v>268</v>
      </c>
      <c r="E107" s="219" t="s">
        <v>269</v>
      </c>
      <c r="F107" s="220" t="s">
        <v>1396</v>
      </c>
      <c r="G107" s="221" t="s">
        <v>271</v>
      </c>
      <c r="H107" s="222">
        <v>12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4.8959999999999999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2888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275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13" customFormat="1">
      <c r="A109" s="13"/>
      <c r="B109" s="236"/>
      <c r="C109" s="237"/>
      <c r="D109" s="238" t="s">
        <v>276</v>
      </c>
      <c r="E109" s="239" t="s">
        <v>277</v>
      </c>
      <c r="F109" s="240" t="s">
        <v>1238</v>
      </c>
      <c r="G109" s="237"/>
      <c r="H109" s="241">
        <v>12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1.75" customHeight="1">
      <c r="A110" s="41"/>
      <c r="B110" s="42"/>
      <c r="C110" s="218" t="s">
        <v>86</v>
      </c>
      <c r="D110" s="218" t="s">
        <v>268</v>
      </c>
      <c r="E110" s="219" t="s">
        <v>279</v>
      </c>
      <c r="F110" s="220" t="s">
        <v>280</v>
      </c>
      <c r="G110" s="221" t="s">
        <v>281</v>
      </c>
      <c r="H110" s="222">
        <v>3.375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2889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283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3" customFormat="1">
      <c r="A112" s="13"/>
      <c r="B112" s="236"/>
      <c r="C112" s="237"/>
      <c r="D112" s="238" t="s">
        <v>276</v>
      </c>
      <c r="E112" s="239" t="s">
        <v>284</v>
      </c>
      <c r="F112" s="240" t="s">
        <v>2173</v>
      </c>
      <c r="G112" s="237"/>
      <c r="H112" s="241">
        <v>3.375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276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266</v>
      </c>
    </row>
    <row r="113" s="2" customFormat="1" ht="37.8" customHeight="1">
      <c r="A113" s="41"/>
      <c r="B113" s="42"/>
      <c r="C113" s="218" t="s">
        <v>93</v>
      </c>
      <c r="D113" s="218" t="s">
        <v>268</v>
      </c>
      <c r="E113" s="219" t="s">
        <v>2890</v>
      </c>
      <c r="F113" s="220" t="s">
        <v>2891</v>
      </c>
      <c r="G113" s="221" t="s">
        <v>288</v>
      </c>
      <c r="H113" s="222">
        <v>607.59500000000003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0.024303800000000004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2892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2893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268</v>
      </c>
      <c r="E115" s="219" t="s">
        <v>295</v>
      </c>
      <c r="F115" s="220" t="s">
        <v>296</v>
      </c>
      <c r="G115" s="221" t="s">
        <v>271</v>
      </c>
      <c r="H115" s="222">
        <v>9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0.0063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2894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298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3" customFormat="1">
      <c r="A117" s="13"/>
      <c r="B117" s="236"/>
      <c r="C117" s="237"/>
      <c r="D117" s="238" t="s">
        <v>276</v>
      </c>
      <c r="E117" s="239" t="s">
        <v>299</v>
      </c>
      <c r="F117" s="240" t="s">
        <v>1243</v>
      </c>
      <c r="G117" s="237"/>
      <c r="H117" s="241">
        <v>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24.15" customHeight="1">
      <c r="A118" s="41"/>
      <c r="B118" s="42"/>
      <c r="C118" s="218" t="s">
        <v>301</v>
      </c>
      <c r="D118" s="218" t="s">
        <v>268</v>
      </c>
      <c r="E118" s="219" t="s">
        <v>302</v>
      </c>
      <c r="F118" s="220" t="s">
        <v>303</v>
      </c>
      <c r="G118" s="221" t="s">
        <v>271</v>
      </c>
      <c r="H118" s="222">
        <v>9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2895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305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2" customFormat="1" ht="24.15" customHeight="1">
      <c r="A120" s="41"/>
      <c r="B120" s="42"/>
      <c r="C120" s="218" t="s">
        <v>306</v>
      </c>
      <c r="D120" s="218" t="s">
        <v>268</v>
      </c>
      <c r="E120" s="219" t="s">
        <v>2896</v>
      </c>
      <c r="F120" s="220" t="s">
        <v>2897</v>
      </c>
      <c r="G120" s="221" t="s">
        <v>271</v>
      </c>
      <c r="H120" s="222">
        <v>40.82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0.47718580000000005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2898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2899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3" customFormat="1">
      <c r="A122" s="13"/>
      <c r="B122" s="236"/>
      <c r="C122" s="237"/>
      <c r="D122" s="238" t="s">
        <v>276</v>
      </c>
      <c r="E122" s="239" t="s">
        <v>218</v>
      </c>
      <c r="F122" s="240" t="s">
        <v>2900</v>
      </c>
      <c r="G122" s="237"/>
      <c r="H122" s="241">
        <v>40.82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266</v>
      </c>
    </row>
    <row r="123" s="2" customFormat="1" ht="24.15" customHeight="1">
      <c r="A123" s="41"/>
      <c r="B123" s="42"/>
      <c r="C123" s="218" t="s">
        <v>312</v>
      </c>
      <c r="D123" s="218" t="s">
        <v>268</v>
      </c>
      <c r="E123" s="219" t="s">
        <v>2901</v>
      </c>
      <c r="F123" s="220" t="s">
        <v>2902</v>
      </c>
      <c r="G123" s="221" t="s">
        <v>271</v>
      </c>
      <c r="H123" s="222">
        <v>287.31</v>
      </c>
      <c r="I123" s="223"/>
      <c r="J123" s="224">
        <f>ROUND(I123*H123,2)</f>
        <v>0</v>
      </c>
      <c r="K123" s="220" t="s">
        <v>272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19.189434900000002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2903</v>
      </c>
    </row>
    <row r="124" s="2" customFormat="1">
      <c r="A124" s="41"/>
      <c r="B124" s="42"/>
      <c r="C124" s="43"/>
      <c r="D124" s="231" t="s">
        <v>274</v>
      </c>
      <c r="E124" s="43"/>
      <c r="F124" s="232" t="s">
        <v>2904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274</v>
      </c>
      <c r="AU124" s="19" t="s">
        <v>86</v>
      </c>
    </row>
    <row r="125" s="13" customFormat="1">
      <c r="A125" s="13"/>
      <c r="B125" s="236"/>
      <c r="C125" s="237"/>
      <c r="D125" s="238" t="s">
        <v>276</v>
      </c>
      <c r="E125" s="239" t="s">
        <v>317</v>
      </c>
      <c r="F125" s="240" t="s">
        <v>2905</v>
      </c>
      <c r="G125" s="237"/>
      <c r="H125" s="241">
        <v>287.31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276</v>
      </c>
      <c r="AU125" s="247" t="s">
        <v>86</v>
      </c>
      <c r="AV125" s="13" t="s">
        <v>86</v>
      </c>
      <c r="AW125" s="13" t="s">
        <v>39</v>
      </c>
      <c r="AX125" s="13" t="s">
        <v>84</v>
      </c>
      <c r="AY125" s="247" t="s">
        <v>266</v>
      </c>
    </row>
    <row r="126" s="2" customFormat="1" ht="16.5" customHeight="1">
      <c r="A126" s="41"/>
      <c r="B126" s="42"/>
      <c r="C126" s="218" t="s">
        <v>319</v>
      </c>
      <c r="D126" s="218" t="s">
        <v>268</v>
      </c>
      <c r="E126" s="219" t="s">
        <v>2906</v>
      </c>
      <c r="F126" s="220" t="s">
        <v>2907</v>
      </c>
      <c r="G126" s="221" t="s">
        <v>271</v>
      </c>
      <c r="H126" s="222">
        <v>40.82</v>
      </c>
      <c r="I126" s="223"/>
      <c r="J126" s="224">
        <f>ROUND(I126*H126,2)</f>
        <v>0</v>
      </c>
      <c r="K126" s="220" t="s">
        <v>272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2908</v>
      </c>
    </row>
    <row r="127" s="2" customFormat="1">
      <c r="A127" s="41"/>
      <c r="B127" s="42"/>
      <c r="C127" s="43"/>
      <c r="D127" s="231" t="s">
        <v>274</v>
      </c>
      <c r="E127" s="43"/>
      <c r="F127" s="232" t="s">
        <v>2909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274</v>
      </c>
      <c r="AU127" s="19" t="s">
        <v>86</v>
      </c>
    </row>
    <row r="128" s="2" customFormat="1" ht="24.15" customHeight="1">
      <c r="A128" s="41"/>
      <c r="B128" s="42"/>
      <c r="C128" s="218" t="s">
        <v>324</v>
      </c>
      <c r="D128" s="218" t="s">
        <v>268</v>
      </c>
      <c r="E128" s="219" t="s">
        <v>2910</v>
      </c>
      <c r="F128" s="220" t="s">
        <v>2911</v>
      </c>
      <c r="G128" s="221" t="s">
        <v>327</v>
      </c>
      <c r="H128" s="222">
        <v>37889.720999999998</v>
      </c>
      <c r="I128" s="223"/>
      <c r="J128" s="224">
        <f>ROUND(I128*H128,2)</f>
        <v>0</v>
      </c>
      <c r="K128" s="220" t="s">
        <v>272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0.00025999999999999998</v>
      </c>
      <c r="R128" s="227">
        <f>Q128*H128</f>
        <v>9.8513274599999985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268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2912</v>
      </c>
    </row>
    <row r="129" s="2" customFormat="1">
      <c r="A129" s="41"/>
      <c r="B129" s="42"/>
      <c r="C129" s="43"/>
      <c r="D129" s="231" t="s">
        <v>274</v>
      </c>
      <c r="E129" s="43"/>
      <c r="F129" s="232" t="s">
        <v>2913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274</v>
      </c>
      <c r="AU129" s="19" t="s">
        <v>86</v>
      </c>
    </row>
    <row r="130" s="2" customFormat="1" ht="16.5" customHeight="1">
      <c r="A130" s="41"/>
      <c r="B130" s="42"/>
      <c r="C130" s="248" t="s">
        <v>330</v>
      </c>
      <c r="D130" s="248" t="s">
        <v>336</v>
      </c>
      <c r="E130" s="249" t="s">
        <v>337</v>
      </c>
      <c r="F130" s="250" t="s">
        <v>338</v>
      </c>
      <c r="G130" s="251" t="s">
        <v>339</v>
      </c>
      <c r="H130" s="252">
        <v>32.478000000000002</v>
      </c>
      <c r="I130" s="253"/>
      <c r="J130" s="254">
        <f>ROUND(I130*H130,2)</f>
        <v>0</v>
      </c>
      <c r="K130" s="250" t="s">
        <v>340</v>
      </c>
      <c r="L130" s="255"/>
      <c r="M130" s="256" t="s">
        <v>32</v>
      </c>
      <c r="N130" s="257" t="s">
        <v>48</v>
      </c>
      <c r="O130" s="87"/>
      <c r="P130" s="227">
        <f>O130*H130</f>
        <v>0</v>
      </c>
      <c r="Q130" s="227">
        <v>1</v>
      </c>
      <c r="R130" s="227">
        <f>Q130*H130</f>
        <v>32.478000000000002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319</v>
      </c>
      <c r="AT130" s="229" t="s">
        <v>336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2914</v>
      </c>
    </row>
    <row r="131" s="15" customFormat="1">
      <c r="A131" s="15"/>
      <c r="B131" s="273"/>
      <c r="C131" s="274"/>
      <c r="D131" s="238" t="s">
        <v>276</v>
      </c>
      <c r="E131" s="275" t="s">
        <v>32</v>
      </c>
      <c r="F131" s="276" t="s">
        <v>2915</v>
      </c>
      <c r="G131" s="274"/>
      <c r="H131" s="275" t="s">
        <v>32</v>
      </c>
      <c r="I131" s="277"/>
      <c r="J131" s="274"/>
      <c r="K131" s="274"/>
      <c r="L131" s="278"/>
      <c r="M131" s="279"/>
      <c r="N131" s="280"/>
      <c r="O131" s="280"/>
      <c r="P131" s="280"/>
      <c r="Q131" s="280"/>
      <c r="R131" s="280"/>
      <c r="S131" s="280"/>
      <c r="T131" s="281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82" t="s">
        <v>276</v>
      </c>
      <c r="AU131" s="282" t="s">
        <v>86</v>
      </c>
      <c r="AV131" s="15" t="s">
        <v>84</v>
      </c>
      <c r="AW131" s="15" t="s">
        <v>39</v>
      </c>
      <c r="AX131" s="15" t="s">
        <v>77</v>
      </c>
      <c r="AY131" s="282" t="s">
        <v>266</v>
      </c>
    </row>
    <row r="132" s="13" customFormat="1">
      <c r="A132" s="13"/>
      <c r="B132" s="236"/>
      <c r="C132" s="237"/>
      <c r="D132" s="238" t="s">
        <v>276</v>
      </c>
      <c r="E132" s="239" t="s">
        <v>32</v>
      </c>
      <c r="F132" s="240" t="s">
        <v>2916</v>
      </c>
      <c r="G132" s="237"/>
      <c r="H132" s="241">
        <v>31.547999999999998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276</v>
      </c>
      <c r="AU132" s="247" t="s">
        <v>86</v>
      </c>
      <c r="AV132" s="13" t="s">
        <v>86</v>
      </c>
      <c r="AW132" s="13" t="s">
        <v>39</v>
      </c>
      <c r="AX132" s="13" t="s">
        <v>77</v>
      </c>
      <c r="AY132" s="247" t="s">
        <v>266</v>
      </c>
    </row>
    <row r="133" s="13" customFormat="1">
      <c r="A133" s="13"/>
      <c r="B133" s="236"/>
      <c r="C133" s="237"/>
      <c r="D133" s="238" t="s">
        <v>276</v>
      </c>
      <c r="E133" s="239" t="s">
        <v>32</v>
      </c>
      <c r="F133" s="240" t="s">
        <v>2917</v>
      </c>
      <c r="G133" s="237"/>
      <c r="H133" s="241">
        <v>0.93000000000000005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276</v>
      </c>
      <c r="AU133" s="247" t="s">
        <v>86</v>
      </c>
      <c r="AV133" s="13" t="s">
        <v>86</v>
      </c>
      <c r="AW133" s="13" t="s">
        <v>39</v>
      </c>
      <c r="AX133" s="13" t="s">
        <v>77</v>
      </c>
      <c r="AY133" s="247" t="s">
        <v>266</v>
      </c>
    </row>
    <row r="134" s="14" customFormat="1">
      <c r="A134" s="14"/>
      <c r="B134" s="259"/>
      <c r="C134" s="260"/>
      <c r="D134" s="238" t="s">
        <v>276</v>
      </c>
      <c r="E134" s="261" t="s">
        <v>32</v>
      </c>
      <c r="F134" s="262" t="s">
        <v>430</v>
      </c>
      <c r="G134" s="260"/>
      <c r="H134" s="263">
        <v>32.478000000000002</v>
      </c>
      <c r="I134" s="264"/>
      <c r="J134" s="260"/>
      <c r="K134" s="260"/>
      <c r="L134" s="265"/>
      <c r="M134" s="266"/>
      <c r="N134" s="267"/>
      <c r="O134" s="267"/>
      <c r="P134" s="267"/>
      <c r="Q134" s="267"/>
      <c r="R134" s="267"/>
      <c r="S134" s="267"/>
      <c r="T134" s="26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9" t="s">
        <v>276</v>
      </c>
      <c r="AU134" s="269" t="s">
        <v>86</v>
      </c>
      <c r="AV134" s="14" t="s">
        <v>98</v>
      </c>
      <c r="AW134" s="14" t="s">
        <v>39</v>
      </c>
      <c r="AX134" s="14" t="s">
        <v>84</v>
      </c>
      <c r="AY134" s="269" t="s">
        <v>266</v>
      </c>
    </row>
    <row r="135" s="2" customFormat="1" ht="16.5" customHeight="1">
      <c r="A135" s="41"/>
      <c r="B135" s="42"/>
      <c r="C135" s="248" t="s">
        <v>335</v>
      </c>
      <c r="D135" s="248" t="s">
        <v>336</v>
      </c>
      <c r="E135" s="249" t="s">
        <v>342</v>
      </c>
      <c r="F135" s="250" t="s">
        <v>343</v>
      </c>
      <c r="G135" s="251" t="s">
        <v>339</v>
      </c>
      <c r="H135" s="252">
        <v>5.4109999999999996</v>
      </c>
      <c r="I135" s="253"/>
      <c r="J135" s="254">
        <f>ROUND(I135*H135,2)</f>
        <v>0</v>
      </c>
      <c r="K135" s="250" t="s">
        <v>340</v>
      </c>
      <c r="L135" s="255"/>
      <c r="M135" s="256" t="s">
        <v>32</v>
      </c>
      <c r="N135" s="257" t="s">
        <v>48</v>
      </c>
      <c r="O135" s="87"/>
      <c r="P135" s="227">
        <f>O135*H135</f>
        <v>0</v>
      </c>
      <c r="Q135" s="227">
        <v>1</v>
      </c>
      <c r="R135" s="227">
        <f>Q135*H135</f>
        <v>5.4109999999999996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319</v>
      </c>
      <c r="AT135" s="229" t="s">
        <v>336</v>
      </c>
      <c r="AU135" s="229" t="s">
        <v>86</v>
      </c>
      <c r="AY135" s="19" t="s">
        <v>266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98</v>
      </c>
      <c r="BM135" s="229" t="s">
        <v>2918</v>
      </c>
    </row>
    <row r="136" s="15" customFormat="1">
      <c r="A136" s="15"/>
      <c r="B136" s="273"/>
      <c r="C136" s="274"/>
      <c r="D136" s="238" t="s">
        <v>276</v>
      </c>
      <c r="E136" s="275" t="s">
        <v>32</v>
      </c>
      <c r="F136" s="276" t="s">
        <v>2915</v>
      </c>
      <c r="G136" s="274"/>
      <c r="H136" s="275" t="s">
        <v>32</v>
      </c>
      <c r="I136" s="277"/>
      <c r="J136" s="274"/>
      <c r="K136" s="274"/>
      <c r="L136" s="278"/>
      <c r="M136" s="279"/>
      <c r="N136" s="280"/>
      <c r="O136" s="280"/>
      <c r="P136" s="280"/>
      <c r="Q136" s="280"/>
      <c r="R136" s="280"/>
      <c r="S136" s="280"/>
      <c r="T136" s="281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82" t="s">
        <v>276</v>
      </c>
      <c r="AU136" s="282" t="s">
        <v>86</v>
      </c>
      <c r="AV136" s="15" t="s">
        <v>84</v>
      </c>
      <c r="AW136" s="15" t="s">
        <v>39</v>
      </c>
      <c r="AX136" s="15" t="s">
        <v>77</v>
      </c>
      <c r="AY136" s="282" t="s">
        <v>266</v>
      </c>
    </row>
    <row r="137" s="13" customFormat="1">
      <c r="A137" s="13"/>
      <c r="B137" s="236"/>
      <c r="C137" s="237"/>
      <c r="D137" s="238" t="s">
        <v>276</v>
      </c>
      <c r="E137" s="239" t="s">
        <v>32</v>
      </c>
      <c r="F137" s="240" t="s">
        <v>2919</v>
      </c>
      <c r="G137" s="237"/>
      <c r="H137" s="241">
        <v>3.3079999999999998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276</v>
      </c>
      <c r="AU137" s="247" t="s">
        <v>86</v>
      </c>
      <c r="AV137" s="13" t="s">
        <v>86</v>
      </c>
      <c r="AW137" s="13" t="s">
        <v>39</v>
      </c>
      <c r="AX137" s="13" t="s">
        <v>77</v>
      </c>
      <c r="AY137" s="247" t="s">
        <v>266</v>
      </c>
    </row>
    <row r="138" s="13" customFormat="1">
      <c r="A138" s="13"/>
      <c r="B138" s="236"/>
      <c r="C138" s="237"/>
      <c r="D138" s="238" t="s">
        <v>276</v>
      </c>
      <c r="E138" s="239" t="s">
        <v>32</v>
      </c>
      <c r="F138" s="240" t="s">
        <v>2920</v>
      </c>
      <c r="G138" s="237"/>
      <c r="H138" s="241">
        <v>2.1030000000000002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276</v>
      </c>
      <c r="AU138" s="247" t="s">
        <v>86</v>
      </c>
      <c r="AV138" s="13" t="s">
        <v>86</v>
      </c>
      <c r="AW138" s="13" t="s">
        <v>39</v>
      </c>
      <c r="AX138" s="13" t="s">
        <v>77</v>
      </c>
      <c r="AY138" s="247" t="s">
        <v>266</v>
      </c>
    </row>
    <row r="139" s="14" customFormat="1">
      <c r="A139" s="14"/>
      <c r="B139" s="259"/>
      <c r="C139" s="260"/>
      <c r="D139" s="238" t="s">
        <v>276</v>
      </c>
      <c r="E139" s="261" t="s">
        <v>32</v>
      </c>
      <c r="F139" s="262" t="s">
        <v>430</v>
      </c>
      <c r="G139" s="260"/>
      <c r="H139" s="263">
        <v>5.4109999999999996</v>
      </c>
      <c r="I139" s="264"/>
      <c r="J139" s="260"/>
      <c r="K139" s="260"/>
      <c r="L139" s="265"/>
      <c r="M139" s="266"/>
      <c r="N139" s="267"/>
      <c r="O139" s="267"/>
      <c r="P139" s="267"/>
      <c r="Q139" s="267"/>
      <c r="R139" s="267"/>
      <c r="S139" s="267"/>
      <c r="T139" s="26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9" t="s">
        <v>276</v>
      </c>
      <c r="AU139" s="269" t="s">
        <v>86</v>
      </c>
      <c r="AV139" s="14" t="s">
        <v>98</v>
      </c>
      <c r="AW139" s="14" t="s">
        <v>39</v>
      </c>
      <c r="AX139" s="14" t="s">
        <v>84</v>
      </c>
      <c r="AY139" s="269" t="s">
        <v>266</v>
      </c>
    </row>
    <row r="140" s="2" customFormat="1" ht="24.15" customHeight="1">
      <c r="A140" s="41"/>
      <c r="B140" s="42"/>
      <c r="C140" s="218" t="s">
        <v>8</v>
      </c>
      <c r="D140" s="218" t="s">
        <v>268</v>
      </c>
      <c r="E140" s="219" t="s">
        <v>2921</v>
      </c>
      <c r="F140" s="220" t="s">
        <v>2922</v>
      </c>
      <c r="G140" s="221" t="s">
        <v>327</v>
      </c>
      <c r="H140" s="222">
        <v>5411.0709999999999</v>
      </c>
      <c r="I140" s="223"/>
      <c r="J140" s="224">
        <f>ROUND(I140*H140,2)</f>
        <v>0</v>
      </c>
      <c r="K140" s="220" t="s">
        <v>272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268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2923</v>
      </c>
    </row>
    <row r="141" s="2" customFormat="1">
      <c r="A141" s="41"/>
      <c r="B141" s="42"/>
      <c r="C141" s="43"/>
      <c r="D141" s="231" t="s">
        <v>274</v>
      </c>
      <c r="E141" s="43"/>
      <c r="F141" s="232" t="s">
        <v>2924</v>
      </c>
      <c r="G141" s="43"/>
      <c r="H141" s="43"/>
      <c r="I141" s="233"/>
      <c r="J141" s="43"/>
      <c r="K141" s="43"/>
      <c r="L141" s="47"/>
      <c r="M141" s="234"/>
      <c r="N141" s="235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274</v>
      </c>
      <c r="AU141" s="19" t="s">
        <v>86</v>
      </c>
    </row>
    <row r="142" s="13" customFormat="1">
      <c r="A142" s="13"/>
      <c r="B142" s="236"/>
      <c r="C142" s="237"/>
      <c r="D142" s="238" t="s">
        <v>276</v>
      </c>
      <c r="E142" s="239" t="s">
        <v>648</v>
      </c>
      <c r="F142" s="240" t="s">
        <v>2925</v>
      </c>
      <c r="G142" s="237"/>
      <c r="H142" s="241">
        <v>5411.0709999999999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276</v>
      </c>
      <c r="AU142" s="247" t="s">
        <v>86</v>
      </c>
      <c r="AV142" s="13" t="s">
        <v>86</v>
      </c>
      <c r="AW142" s="13" t="s">
        <v>39</v>
      </c>
      <c r="AX142" s="13" t="s">
        <v>84</v>
      </c>
      <c r="AY142" s="247" t="s">
        <v>266</v>
      </c>
    </row>
    <row r="143" s="2" customFormat="1" ht="33" customHeight="1">
      <c r="A143" s="41"/>
      <c r="B143" s="42"/>
      <c r="C143" s="218" t="s">
        <v>345</v>
      </c>
      <c r="D143" s="218" t="s">
        <v>268</v>
      </c>
      <c r="E143" s="219" t="s">
        <v>346</v>
      </c>
      <c r="F143" s="220" t="s">
        <v>347</v>
      </c>
      <c r="G143" s="221" t="s">
        <v>288</v>
      </c>
      <c r="H143" s="222">
        <v>686.58199999999999</v>
      </c>
      <c r="I143" s="223"/>
      <c r="J143" s="224">
        <f>ROUND(I143*H143,2)</f>
        <v>0</v>
      </c>
      <c r="K143" s="220" t="s">
        <v>340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268</v>
      </c>
      <c r="AU143" s="229" t="s">
        <v>86</v>
      </c>
      <c r="AY143" s="19" t="s">
        <v>266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2926</v>
      </c>
    </row>
    <row r="144" s="2" customFormat="1" ht="24.15" customHeight="1">
      <c r="A144" s="41"/>
      <c r="B144" s="42"/>
      <c r="C144" s="218" t="s">
        <v>350</v>
      </c>
      <c r="D144" s="218" t="s">
        <v>268</v>
      </c>
      <c r="E144" s="219" t="s">
        <v>1257</v>
      </c>
      <c r="F144" s="220" t="s">
        <v>352</v>
      </c>
      <c r="G144" s="221" t="s">
        <v>288</v>
      </c>
      <c r="H144" s="222">
        <v>686.58199999999999</v>
      </c>
      <c r="I144" s="223"/>
      <c r="J144" s="224">
        <f>ROUND(I144*H144,2)</f>
        <v>0</v>
      </c>
      <c r="K144" s="220" t="s">
        <v>272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268</v>
      </c>
      <c r="AU144" s="229" t="s">
        <v>86</v>
      </c>
      <c r="AY144" s="19" t="s">
        <v>266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2927</v>
      </c>
    </row>
    <row r="145" s="2" customFormat="1">
      <c r="A145" s="41"/>
      <c r="B145" s="42"/>
      <c r="C145" s="43"/>
      <c r="D145" s="231" t="s">
        <v>274</v>
      </c>
      <c r="E145" s="43"/>
      <c r="F145" s="232" t="s">
        <v>1259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274</v>
      </c>
      <c r="AU145" s="19" t="s">
        <v>86</v>
      </c>
    </row>
    <row r="146" s="12" customFormat="1" ht="22.8" customHeight="1">
      <c r="A146" s="12"/>
      <c r="B146" s="202"/>
      <c r="C146" s="203"/>
      <c r="D146" s="204" t="s">
        <v>76</v>
      </c>
      <c r="E146" s="216" t="s">
        <v>86</v>
      </c>
      <c r="F146" s="216" t="s">
        <v>355</v>
      </c>
      <c r="G146" s="203"/>
      <c r="H146" s="203"/>
      <c r="I146" s="206"/>
      <c r="J146" s="217">
        <f>BK146</f>
        <v>0</v>
      </c>
      <c r="K146" s="203"/>
      <c r="L146" s="208"/>
      <c r="M146" s="209"/>
      <c r="N146" s="210"/>
      <c r="O146" s="210"/>
      <c r="P146" s="211">
        <f>SUM(P147:P160)</f>
        <v>0</v>
      </c>
      <c r="Q146" s="210"/>
      <c r="R146" s="211">
        <f>SUM(R147:R160)</f>
        <v>0.059126200000000004</v>
      </c>
      <c r="S146" s="210"/>
      <c r="T146" s="212">
        <f>SUM(T147:T160)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13" t="s">
        <v>98</v>
      </c>
      <c r="AT146" s="214" t="s">
        <v>76</v>
      </c>
      <c r="AU146" s="214" t="s">
        <v>84</v>
      </c>
      <c r="AY146" s="213" t="s">
        <v>266</v>
      </c>
      <c r="BK146" s="215">
        <f>SUM(BK147:BK160)</f>
        <v>0</v>
      </c>
    </row>
    <row r="147" s="2" customFormat="1" ht="16.5" customHeight="1">
      <c r="A147" s="41"/>
      <c r="B147" s="42"/>
      <c r="C147" s="218" t="s">
        <v>356</v>
      </c>
      <c r="D147" s="218" t="s">
        <v>268</v>
      </c>
      <c r="E147" s="219" t="s">
        <v>357</v>
      </c>
      <c r="F147" s="220" t="s">
        <v>358</v>
      </c>
      <c r="G147" s="221" t="s">
        <v>271</v>
      </c>
      <c r="H147" s="222">
        <v>318.70999999999998</v>
      </c>
      <c r="I147" s="223"/>
      <c r="J147" s="224">
        <f>ROUND(I147*H147,2)</f>
        <v>0</v>
      </c>
      <c r="K147" s="220" t="s">
        <v>272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268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2928</v>
      </c>
    </row>
    <row r="148" s="2" customFormat="1">
      <c r="A148" s="41"/>
      <c r="B148" s="42"/>
      <c r="C148" s="43"/>
      <c r="D148" s="231" t="s">
        <v>274</v>
      </c>
      <c r="E148" s="43"/>
      <c r="F148" s="232" t="s">
        <v>360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274</v>
      </c>
      <c r="AU148" s="19" t="s">
        <v>86</v>
      </c>
    </row>
    <row r="149" s="13" customFormat="1">
      <c r="A149" s="13"/>
      <c r="B149" s="236"/>
      <c r="C149" s="237"/>
      <c r="D149" s="238" t="s">
        <v>276</v>
      </c>
      <c r="E149" s="239" t="s">
        <v>361</v>
      </c>
      <c r="F149" s="240" t="s">
        <v>2929</v>
      </c>
      <c r="G149" s="237"/>
      <c r="H149" s="241">
        <v>318.70999999999998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276</v>
      </c>
      <c r="AU149" s="247" t="s">
        <v>86</v>
      </c>
      <c r="AV149" s="13" t="s">
        <v>86</v>
      </c>
      <c r="AW149" s="13" t="s">
        <v>39</v>
      </c>
      <c r="AX149" s="13" t="s">
        <v>84</v>
      </c>
      <c r="AY149" s="247" t="s">
        <v>266</v>
      </c>
    </row>
    <row r="150" s="2" customFormat="1" ht="16.5" customHeight="1">
      <c r="A150" s="41"/>
      <c r="B150" s="42"/>
      <c r="C150" s="218" t="s">
        <v>363</v>
      </c>
      <c r="D150" s="218" t="s">
        <v>268</v>
      </c>
      <c r="E150" s="219" t="s">
        <v>364</v>
      </c>
      <c r="F150" s="220" t="s">
        <v>365</v>
      </c>
      <c r="G150" s="221" t="s">
        <v>271</v>
      </c>
      <c r="H150" s="222">
        <v>59.799999999999997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268</v>
      </c>
      <c r="AU150" s="229" t="s">
        <v>86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2930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367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86</v>
      </c>
    </row>
    <row r="152" s="13" customFormat="1">
      <c r="A152" s="13"/>
      <c r="B152" s="236"/>
      <c r="C152" s="237"/>
      <c r="D152" s="238" t="s">
        <v>276</v>
      </c>
      <c r="E152" s="239" t="s">
        <v>368</v>
      </c>
      <c r="F152" s="240" t="s">
        <v>2931</v>
      </c>
      <c r="G152" s="237"/>
      <c r="H152" s="241">
        <v>59.799999999999997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276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266</v>
      </c>
    </row>
    <row r="153" s="2" customFormat="1" ht="16.5" customHeight="1">
      <c r="A153" s="41"/>
      <c r="B153" s="42"/>
      <c r="C153" s="218" t="s">
        <v>370</v>
      </c>
      <c r="D153" s="218" t="s">
        <v>268</v>
      </c>
      <c r="E153" s="219" t="s">
        <v>371</v>
      </c>
      <c r="F153" s="220" t="s">
        <v>372</v>
      </c>
      <c r="G153" s="221" t="s">
        <v>288</v>
      </c>
      <c r="H153" s="222">
        <v>3.2970000000000002</v>
      </c>
      <c r="I153" s="223"/>
      <c r="J153" s="224">
        <f>ROUND(I153*H153,2)</f>
        <v>0</v>
      </c>
      <c r="K153" s="220" t="s">
        <v>272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268</v>
      </c>
      <c r="AU153" s="229" t="s">
        <v>86</v>
      </c>
      <c r="AY153" s="19" t="s">
        <v>266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2932</v>
      </c>
    </row>
    <row r="154" s="2" customFormat="1">
      <c r="A154" s="41"/>
      <c r="B154" s="42"/>
      <c r="C154" s="43"/>
      <c r="D154" s="231" t="s">
        <v>274</v>
      </c>
      <c r="E154" s="43"/>
      <c r="F154" s="232" t="s">
        <v>374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274</v>
      </c>
      <c r="AU154" s="19" t="s">
        <v>86</v>
      </c>
    </row>
    <row r="155" s="13" customFormat="1">
      <c r="A155" s="13"/>
      <c r="B155" s="236"/>
      <c r="C155" s="237"/>
      <c r="D155" s="238" t="s">
        <v>276</v>
      </c>
      <c r="E155" s="239" t="s">
        <v>375</v>
      </c>
      <c r="F155" s="240" t="s">
        <v>2933</v>
      </c>
      <c r="G155" s="237"/>
      <c r="H155" s="241">
        <v>3.2970000000000002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276</v>
      </c>
      <c r="AU155" s="247" t="s">
        <v>86</v>
      </c>
      <c r="AV155" s="13" t="s">
        <v>86</v>
      </c>
      <c r="AW155" s="13" t="s">
        <v>39</v>
      </c>
      <c r="AX155" s="13" t="s">
        <v>84</v>
      </c>
      <c r="AY155" s="247" t="s">
        <v>266</v>
      </c>
    </row>
    <row r="156" s="2" customFormat="1" ht="16.5" customHeight="1">
      <c r="A156" s="41"/>
      <c r="B156" s="42"/>
      <c r="C156" s="218" t="s">
        <v>377</v>
      </c>
      <c r="D156" s="218" t="s">
        <v>268</v>
      </c>
      <c r="E156" s="219" t="s">
        <v>378</v>
      </c>
      <c r="F156" s="220" t="s">
        <v>379</v>
      </c>
      <c r="G156" s="221" t="s">
        <v>271</v>
      </c>
      <c r="H156" s="222">
        <v>21.98</v>
      </c>
      <c r="I156" s="223"/>
      <c r="J156" s="224">
        <f>ROUND(I156*H156,2)</f>
        <v>0</v>
      </c>
      <c r="K156" s="220" t="s">
        <v>272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0.0026900000000000001</v>
      </c>
      <c r="R156" s="227">
        <f>Q156*H156</f>
        <v>0.059126200000000004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268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2934</v>
      </c>
    </row>
    <row r="157" s="2" customFormat="1">
      <c r="A157" s="41"/>
      <c r="B157" s="42"/>
      <c r="C157" s="43"/>
      <c r="D157" s="231" t="s">
        <v>274</v>
      </c>
      <c r="E157" s="43"/>
      <c r="F157" s="232" t="s">
        <v>381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274</v>
      </c>
      <c r="AU157" s="19" t="s">
        <v>86</v>
      </c>
    </row>
    <row r="158" s="13" customFormat="1">
      <c r="A158" s="13"/>
      <c r="B158" s="236"/>
      <c r="C158" s="237"/>
      <c r="D158" s="238" t="s">
        <v>276</v>
      </c>
      <c r="E158" s="239" t="s">
        <v>382</v>
      </c>
      <c r="F158" s="240" t="s">
        <v>2935</v>
      </c>
      <c r="G158" s="237"/>
      <c r="H158" s="241">
        <v>21.98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276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266</v>
      </c>
    </row>
    <row r="159" s="2" customFormat="1" ht="16.5" customHeight="1">
      <c r="A159" s="41"/>
      <c r="B159" s="42"/>
      <c r="C159" s="218" t="s">
        <v>384</v>
      </c>
      <c r="D159" s="218" t="s">
        <v>268</v>
      </c>
      <c r="E159" s="219" t="s">
        <v>385</v>
      </c>
      <c r="F159" s="220" t="s">
        <v>386</v>
      </c>
      <c r="G159" s="221" t="s">
        <v>271</v>
      </c>
      <c r="H159" s="222">
        <v>21.98</v>
      </c>
      <c r="I159" s="223"/>
      <c r="J159" s="224">
        <f>ROUND(I159*H159,2)</f>
        <v>0</v>
      </c>
      <c r="K159" s="220" t="s">
        <v>272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268</v>
      </c>
      <c r="AU159" s="229" t="s">
        <v>86</v>
      </c>
      <c r="AY159" s="19" t="s">
        <v>266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2936</v>
      </c>
    </row>
    <row r="160" s="2" customFormat="1">
      <c r="A160" s="41"/>
      <c r="B160" s="42"/>
      <c r="C160" s="43"/>
      <c r="D160" s="231" t="s">
        <v>274</v>
      </c>
      <c r="E160" s="43"/>
      <c r="F160" s="232" t="s">
        <v>388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274</v>
      </c>
      <c r="AU160" s="19" t="s">
        <v>86</v>
      </c>
    </row>
    <row r="161" s="12" customFormat="1" ht="22.8" customHeight="1">
      <c r="A161" s="12"/>
      <c r="B161" s="202"/>
      <c r="C161" s="203"/>
      <c r="D161" s="204" t="s">
        <v>76</v>
      </c>
      <c r="E161" s="216" t="s">
        <v>98</v>
      </c>
      <c r="F161" s="216" t="s">
        <v>389</v>
      </c>
      <c r="G161" s="203"/>
      <c r="H161" s="203"/>
      <c r="I161" s="206"/>
      <c r="J161" s="217">
        <f>BK161</f>
        <v>0</v>
      </c>
      <c r="K161" s="203"/>
      <c r="L161" s="208"/>
      <c r="M161" s="209"/>
      <c r="N161" s="210"/>
      <c r="O161" s="210"/>
      <c r="P161" s="211">
        <f>SUM(P162:P184)</f>
        <v>0</v>
      </c>
      <c r="Q161" s="210"/>
      <c r="R161" s="211">
        <f>SUM(R162:R184)</f>
        <v>18.598364570000001</v>
      </c>
      <c r="S161" s="210"/>
      <c r="T161" s="212">
        <f>SUM(T162:T184)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13" t="s">
        <v>98</v>
      </c>
      <c r="AT161" s="214" t="s">
        <v>76</v>
      </c>
      <c r="AU161" s="214" t="s">
        <v>84</v>
      </c>
      <c r="AY161" s="213" t="s">
        <v>266</v>
      </c>
      <c r="BK161" s="215">
        <f>SUM(BK162:BK184)</f>
        <v>0</v>
      </c>
    </row>
    <row r="162" s="2" customFormat="1" ht="16.5" customHeight="1">
      <c r="A162" s="41"/>
      <c r="B162" s="42"/>
      <c r="C162" s="218" t="s">
        <v>390</v>
      </c>
      <c r="D162" s="218" t="s">
        <v>268</v>
      </c>
      <c r="E162" s="219" t="s">
        <v>391</v>
      </c>
      <c r="F162" s="220" t="s">
        <v>392</v>
      </c>
      <c r="G162" s="221" t="s">
        <v>288</v>
      </c>
      <c r="H162" s="222">
        <v>9.6799999999999997</v>
      </c>
      <c r="I162" s="223"/>
      <c r="J162" s="224">
        <f>ROUND(I162*H162,2)</f>
        <v>0</v>
      </c>
      <c r="K162" s="220" t="s">
        <v>272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268</v>
      </c>
      <c r="AU162" s="229" t="s">
        <v>86</v>
      </c>
      <c r="AY162" s="19" t="s">
        <v>266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2937</v>
      </c>
    </row>
    <row r="163" s="2" customFormat="1">
      <c r="A163" s="41"/>
      <c r="B163" s="42"/>
      <c r="C163" s="43"/>
      <c r="D163" s="231" t="s">
        <v>274</v>
      </c>
      <c r="E163" s="43"/>
      <c r="F163" s="232" t="s">
        <v>394</v>
      </c>
      <c r="G163" s="43"/>
      <c r="H163" s="43"/>
      <c r="I163" s="233"/>
      <c r="J163" s="43"/>
      <c r="K163" s="43"/>
      <c r="L163" s="47"/>
      <c r="M163" s="234"/>
      <c r="N163" s="235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274</v>
      </c>
      <c r="AU163" s="19" t="s">
        <v>86</v>
      </c>
    </row>
    <row r="164" s="2" customFormat="1" ht="16.5" customHeight="1">
      <c r="A164" s="41"/>
      <c r="B164" s="42"/>
      <c r="C164" s="218" t="s">
        <v>7</v>
      </c>
      <c r="D164" s="218" t="s">
        <v>268</v>
      </c>
      <c r="E164" s="219" t="s">
        <v>395</v>
      </c>
      <c r="F164" s="220" t="s">
        <v>396</v>
      </c>
      <c r="G164" s="221" t="s">
        <v>288</v>
      </c>
      <c r="H164" s="222">
        <v>9.6799999999999997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1.8907700000000001</v>
      </c>
      <c r="R164" s="227">
        <f>Q164*H164</f>
        <v>18.302653599999999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2938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398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13" customFormat="1">
      <c r="A166" s="13"/>
      <c r="B166" s="236"/>
      <c r="C166" s="237"/>
      <c r="D166" s="238" t="s">
        <v>276</v>
      </c>
      <c r="E166" s="239" t="s">
        <v>399</v>
      </c>
      <c r="F166" s="240" t="s">
        <v>2939</v>
      </c>
      <c r="G166" s="237"/>
      <c r="H166" s="241">
        <v>9.6799999999999997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276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266</v>
      </c>
    </row>
    <row r="167" s="2" customFormat="1" ht="24.15" customHeight="1">
      <c r="A167" s="41"/>
      <c r="B167" s="42"/>
      <c r="C167" s="218" t="s">
        <v>401</v>
      </c>
      <c r="D167" s="218" t="s">
        <v>268</v>
      </c>
      <c r="E167" s="219" t="s">
        <v>402</v>
      </c>
      <c r="F167" s="220" t="s">
        <v>1430</v>
      </c>
      <c r="G167" s="221" t="s">
        <v>288</v>
      </c>
      <c r="H167" s="222">
        <v>4.8399999999999999</v>
      </c>
      <c r="I167" s="223"/>
      <c r="J167" s="224">
        <f>ROUND(I167*H167,2)</f>
        <v>0</v>
      </c>
      <c r="K167" s="220" t="s">
        <v>272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268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2940</v>
      </c>
    </row>
    <row r="168" s="2" customFormat="1">
      <c r="A168" s="41"/>
      <c r="B168" s="42"/>
      <c r="C168" s="43"/>
      <c r="D168" s="231" t="s">
        <v>274</v>
      </c>
      <c r="E168" s="43"/>
      <c r="F168" s="232" t="s">
        <v>405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274</v>
      </c>
      <c r="AU168" s="19" t="s">
        <v>86</v>
      </c>
    </row>
    <row r="169" s="13" customFormat="1">
      <c r="A169" s="13"/>
      <c r="B169" s="236"/>
      <c r="C169" s="237"/>
      <c r="D169" s="238" t="s">
        <v>276</v>
      </c>
      <c r="E169" s="239" t="s">
        <v>406</v>
      </c>
      <c r="F169" s="240" t="s">
        <v>2941</v>
      </c>
      <c r="G169" s="237"/>
      <c r="H169" s="241">
        <v>4.8399999999999999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276</v>
      </c>
      <c r="AU169" s="247" t="s">
        <v>86</v>
      </c>
      <c r="AV169" s="13" t="s">
        <v>86</v>
      </c>
      <c r="AW169" s="13" t="s">
        <v>39</v>
      </c>
      <c r="AX169" s="13" t="s">
        <v>84</v>
      </c>
      <c r="AY169" s="247" t="s">
        <v>266</v>
      </c>
    </row>
    <row r="170" s="2" customFormat="1" ht="24.15" customHeight="1">
      <c r="A170" s="41"/>
      <c r="B170" s="42"/>
      <c r="C170" s="218" t="s">
        <v>408</v>
      </c>
      <c r="D170" s="218" t="s">
        <v>268</v>
      </c>
      <c r="E170" s="219" t="s">
        <v>409</v>
      </c>
      <c r="F170" s="220" t="s">
        <v>410</v>
      </c>
      <c r="G170" s="221" t="s">
        <v>288</v>
      </c>
      <c r="H170" s="222">
        <v>4.8399999999999999</v>
      </c>
      <c r="I170" s="223"/>
      <c r="J170" s="224">
        <f>ROUND(I170*H170,2)</f>
        <v>0</v>
      </c>
      <c r="K170" s="220" t="s">
        <v>272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268</v>
      </c>
      <c r="AU170" s="229" t="s">
        <v>86</v>
      </c>
      <c r="AY170" s="19" t="s">
        <v>266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2942</v>
      </c>
    </row>
    <row r="171" s="2" customFormat="1">
      <c r="A171" s="41"/>
      <c r="B171" s="42"/>
      <c r="C171" s="43"/>
      <c r="D171" s="231" t="s">
        <v>274</v>
      </c>
      <c r="E171" s="43"/>
      <c r="F171" s="232" t="s">
        <v>412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274</v>
      </c>
      <c r="AU171" s="19" t="s">
        <v>86</v>
      </c>
    </row>
    <row r="172" s="2" customFormat="1" ht="24.15" customHeight="1">
      <c r="A172" s="41"/>
      <c r="B172" s="42"/>
      <c r="C172" s="218" t="s">
        <v>413</v>
      </c>
      <c r="D172" s="218" t="s">
        <v>268</v>
      </c>
      <c r="E172" s="219" t="s">
        <v>414</v>
      </c>
      <c r="F172" s="220" t="s">
        <v>415</v>
      </c>
      <c r="G172" s="221" t="s">
        <v>271</v>
      </c>
      <c r="H172" s="222">
        <v>2.8999999999999999</v>
      </c>
      <c r="I172" s="223"/>
      <c r="J172" s="224">
        <f>ROUND(I172*H172,2)</f>
        <v>0</v>
      </c>
      <c r="K172" s="220" t="s">
        <v>272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0.0063200000000000001</v>
      </c>
      <c r="R172" s="227">
        <f>Q172*H172</f>
        <v>0.018328000000000001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268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2943</v>
      </c>
    </row>
    <row r="173" s="2" customFormat="1">
      <c r="A173" s="41"/>
      <c r="B173" s="42"/>
      <c r="C173" s="43"/>
      <c r="D173" s="231" t="s">
        <v>274</v>
      </c>
      <c r="E173" s="43"/>
      <c r="F173" s="232" t="s">
        <v>417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274</v>
      </c>
      <c r="AU173" s="19" t="s">
        <v>86</v>
      </c>
    </row>
    <row r="174" s="13" customFormat="1">
      <c r="A174" s="13"/>
      <c r="B174" s="236"/>
      <c r="C174" s="237"/>
      <c r="D174" s="238" t="s">
        <v>276</v>
      </c>
      <c r="E174" s="239" t="s">
        <v>418</v>
      </c>
      <c r="F174" s="240" t="s">
        <v>2944</v>
      </c>
      <c r="G174" s="237"/>
      <c r="H174" s="241">
        <v>2.8999999999999999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276</v>
      </c>
      <c r="AU174" s="247" t="s">
        <v>86</v>
      </c>
      <c r="AV174" s="13" t="s">
        <v>86</v>
      </c>
      <c r="AW174" s="13" t="s">
        <v>39</v>
      </c>
      <c r="AX174" s="13" t="s">
        <v>84</v>
      </c>
      <c r="AY174" s="247" t="s">
        <v>266</v>
      </c>
    </row>
    <row r="175" s="2" customFormat="1" ht="24.15" customHeight="1">
      <c r="A175" s="41"/>
      <c r="B175" s="42"/>
      <c r="C175" s="218" t="s">
        <v>425</v>
      </c>
      <c r="D175" s="258" t="s">
        <v>268</v>
      </c>
      <c r="E175" s="219" t="s">
        <v>426</v>
      </c>
      <c r="F175" s="220" t="s">
        <v>427</v>
      </c>
      <c r="G175" s="221" t="s">
        <v>271</v>
      </c>
      <c r="H175" s="222">
        <v>2.8999999999999999</v>
      </c>
      <c r="I175" s="223"/>
      <c r="J175" s="224">
        <f>ROUND(I175*H175,2)</f>
        <v>0</v>
      </c>
      <c r="K175" s="220" t="s">
        <v>428</v>
      </c>
      <c r="L175" s="47"/>
      <c r="M175" s="225" t="s">
        <v>32</v>
      </c>
      <c r="N175" s="226" t="s">
        <v>48</v>
      </c>
      <c r="O175" s="87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9" t="s">
        <v>98</v>
      </c>
      <c r="AT175" s="229" t="s">
        <v>268</v>
      </c>
      <c r="AU175" s="229" t="s">
        <v>86</v>
      </c>
      <c r="AY175" s="19" t="s">
        <v>266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19" t="s">
        <v>84</v>
      </c>
      <c r="BK175" s="230">
        <f>ROUND(I175*H175,2)</f>
        <v>0</v>
      </c>
      <c r="BL175" s="19" t="s">
        <v>98</v>
      </c>
      <c r="BM175" s="229" t="s">
        <v>2945</v>
      </c>
    </row>
    <row r="176" s="13" customFormat="1">
      <c r="A176" s="13"/>
      <c r="B176" s="236"/>
      <c r="C176" s="237"/>
      <c r="D176" s="238" t="s">
        <v>276</v>
      </c>
      <c r="E176" s="239" t="s">
        <v>32</v>
      </c>
      <c r="F176" s="240" t="s">
        <v>2944</v>
      </c>
      <c r="G176" s="237"/>
      <c r="H176" s="241">
        <v>2.8999999999999999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276</v>
      </c>
      <c r="AU176" s="247" t="s">
        <v>86</v>
      </c>
      <c r="AV176" s="13" t="s">
        <v>86</v>
      </c>
      <c r="AW176" s="13" t="s">
        <v>39</v>
      </c>
      <c r="AX176" s="13" t="s">
        <v>77</v>
      </c>
      <c r="AY176" s="247" t="s">
        <v>266</v>
      </c>
    </row>
    <row r="177" s="14" customFormat="1">
      <c r="A177" s="14"/>
      <c r="B177" s="259"/>
      <c r="C177" s="260"/>
      <c r="D177" s="238" t="s">
        <v>276</v>
      </c>
      <c r="E177" s="261" t="s">
        <v>32</v>
      </c>
      <c r="F177" s="262" t="s">
        <v>430</v>
      </c>
      <c r="G177" s="260"/>
      <c r="H177" s="263">
        <v>2.8999999999999999</v>
      </c>
      <c r="I177" s="264"/>
      <c r="J177" s="260"/>
      <c r="K177" s="260"/>
      <c r="L177" s="265"/>
      <c r="M177" s="266"/>
      <c r="N177" s="267"/>
      <c r="O177" s="267"/>
      <c r="P177" s="267"/>
      <c r="Q177" s="267"/>
      <c r="R177" s="267"/>
      <c r="S177" s="267"/>
      <c r="T177" s="26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9" t="s">
        <v>276</v>
      </c>
      <c r="AU177" s="269" t="s">
        <v>86</v>
      </c>
      <c r="AV177" s="14" t="s">
        <v>98</v>
      </c>
      <c r="AW177" s="14" t="s">
        <v>39</v>
      </c>
      <c r="AX177" s="14" t="s">
        <v>84</v>
      </c>
      <c r="AY177" s="269" t="s">
        <v>266</v>
      </c>
    </row>
    <row r="178" s="2" customFormat="1" ht="16.5" customHeight="1">
      <c r="A178" s="41"/>
      <c r="B178" s="42"/>
      <c r="C178" s="218" t="s">
        <v>420</v>
      </c>
      <c r="D178" s="218" t="s">
        <v>268</v>
      </c>
      <c r="E178" s="219" t="s">
        <v>421</v>
      </c>
      <c r="F178" s="220" t="s">
        <v>422</v>
      </c>
      <c r="G178" s="221" t="s">
        <v>271</v>
      </c>
      <c r="H178" s="222">
        <v>2.8999999999999999</v>
      </c>
      <c r="I178" s="223"/>
      <c r="J178" s="224">
        <f>ROUND(I178*H178,2)</f>
        <v>0</v>
      </c>
      <c r="K178" s="220" t="s">
        <v>272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268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2946</v>
      </c>
    </row>
    <row r="179" s="2" customFormat="1">
      <c r="A179" s="41"/>
      <c r="B179" s="42"/>
      <c r="C179" s="43"/>
      <c r="D179" s="231" t="s">
        <v>274</v>
      </c>
      <c r="E179" s="43"/>
      <c r="F179" s="232" t="s">
        <v>424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274</v>
      </c>
      <c r="AU179" s="19" t="s">
        <v>86</v>
      </c>
    </row>
    <row r="180" s="2" customFormat="1" ht="16.5" customHeight="1">
      <c r="A180" s="41"/>
      <c r="B180" s="42"/>
      <c r="C180" s="218" t="s">
        <v>431</v>
      </c>
      <c r="D180" s="218" t="s">
        <v>268</v>
      </c>
      <c r="E180" s="219" t="s">
        <v>432</v>
      </c>
      <c r="F180" s="220" t="s">
        <v>433</v>
      </c>
      <c r="G180" s="221" t="s">
        <v>339</v>
      </c>
      <c r="H180" s="222">
        <v>0.26100000000000001</v>
      </c>
      <c r="I180" s="223"/>
      <c r="J180" s="224">
        <f>ROUND(I180*H180,2)</f>
        <v>0</v>
      </c>
      <c r="K180" s="220" t="s">
        <v>272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98</v>
      </c>
      <c r="AT180" s="229" t="s">
        <v>268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2947</v>
      </c>
    </row>
    <row r="181" s="2" customFormat="1">
      <c r="A181" s="41"/>
      <c r="B181" s="42"/>
      <c r="C181" s="43"/>
      <c r="D181" s="231" t="s">
        <v>274</v>
      </c>
      <c r="E181" s="43"/>
      <c r="F181" s="232" t="s">
        <v>435</v>
      </c>
      <c r="G181" s="43"/>
      <c r="H181" s="43"/>
      <c r="I181" s="233"/>
      <c r="J181" s="43"/>
      <c r="K181" s="43"/>
      <c r="L181" s="47"/>
      <c r="M181" s="234"/>
      <c r="N181" s="235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274</v>
      </c>
      <c r="AU181" s="19" t="s">
        <v>86</v>
      </c>
    </row>
    <row r="182" s="2" customFormat="1" ht="16.5" customHeight="1">
      <c r="A182" s="41"/>
      <c r="B182" s="42"/>
      <c r="C182" s="218" t="s">
        <v>436</v>
      </c>
      <c r="D182" s="218" t="s">
        <v>268</v>
      </c>
      <c r="E182" s="219" t="s">
        <v>437</v>
      </c>
      <c r="F182" s="220" t="s">
        <v>438</v>
      </c>
      <c r="G182" s="221" t="s">
        <v>339</v>
      </c>
      <c r="H182" s="222">
        <v>0.26100000000000001</v>
      </c>
      <c r="I182" s="223"/>
      <c r="J182" s="224">
        <f>ROUND(I182*H182,2)</f>
        <v>0</v>
      </c>
      <c r="K182" s="220" t="s">
        <v>272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1.06277</v>
      </c>
      <c r="R182" s="227">
        <f>Q182*H182</f>
        <v>0.27738297000000001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98</v>
      </c>
      <c r="AT182" s="229" t="s">
        <v>268</v>
      </c>
      <c r="AU182" s="229" t="s">
        <v>86</v>
      </c>
      <c r="AY182" s="19" t="s">
        <v>266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2948</v>
      </c>
    </row>
    <row r="183" s="2" customFormat="1">
      <c r="A183" s="41"/>
      <c r="B183" s="42"/>
      <c r="C183" s="43"/>
      <c r="D183" s="231" t="s">
        <v>274</v>
      </c>
      <c r="E183" s="43"/>
      <c r="F183" s="232" t="s">
        <v>440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274</v>
      </c>
      <c r="AU183" s="19" t="s">
        <v>86</v>
      </c>
    </row>
    <row r="184" s="13" customFormat="1">
      <c r="A184" s="13"/>
      <c r="B184" s="236"/>
      <c r="C184" s="237"/>
      <c r="D184" s="238" t="s">
        <v>276</v>
      </c>
      <c r="E184" s="239" t="s">
        <v>441</v>
      </c>
      <c r="F184" s="240" t="s">
        <v>2949</v>
      </c>
      <c r="G184" s="237"/>
      <c r="H184" s="241">
        <v>0.26100000000000001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276</v>
      </c>
      <c r="AU184" s="247" t="s">
        <v>86</v>
      </c>
      <c r="AV184" s="13" t="s">
        <v>86</v>
      </c>
      <c r="AW184" s="13" t="s">
        <v>39</v>
      </c>
      <c r="AX184" s="13" t="s">
        <v>84</v>
      </c>
      <c r="AY184" s="247" t="s">
        <v>266</v>
      </c>
    </row>
    <row r="185" s="12" customFormat="1" ht="22.8" customHeight="1">
      <c r="A185" s="12"/>
      <c r="B185" s="202"/>
      <c r="C185" s="203"/>
      <c r="D185" s="204" t="s">
        <v>76</v>
      </c>
      <c r="E185" s="216" t="s">
        <v>301</v>
      </c>
      <c r="F185" s="216" t="s">
        <v>443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SUM(P186:P189)</f>
        <v>0</v>
      </c>
      <c r="Q185" s="210"/>
      <c r="R185" s="211">
        <f>SUM(R186:R189)</f>
        <v>6.242</v>
      </c>
      <c r="S185" s="210"/>
      <c r="T185" s="212">
        <f>SUM(T186:T189)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98</v>
      </c>
      <c r="AT185" s="214" t="s">
        <v>76</v>
      </c>
      <c r="AU185" s="214" t="s">
        <v>84</v>
      </c>
      <c r="AY185" s="213" t="s">
        <v>266</v>
      </c>
      <c r="BK185" s="215">
        <f>SUM(BK186:BK189)</f>
        <v>0</v>
      </c>
    </row>
    <row r="186" s="2" customFormat="1" ht="24.15" customHeight="1">
      <c r="A186" s="41"/>
      <c r="B186" s="42"/>
      <c r="C186" s="218" t="s">
        <v>444</v>
      </c>
      <c r="D186" s="218" t="s">
        <v>268</v>
      </c>
      <c r="E186" s="219" t="s">
        <v>445</v>
      </c>
      <c r="F186" s="220" t="s">
        <v>446</v>
      </c>
      <c r="G186" s="221" t="s">
        <v>271</v>
      </c>
      <c r="H186" s="222">
        <v>12</v>
      </c>
      <c r="I186" s="223"/>
      <c r="J186" s="224">
        <f>ROUND(I186*H186,2)</f>
        <v>0</v>
      </c>
      <c r="K186" s="220" t="s">
        <v>272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0.083500000000000005</v>
      </c>
      <c r="R186" s="227">
        <f>Q186*H186</f>
        <v>1.002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98</v>
      </c>
      <c r="AT186" s="229" t="s">
        <v>268</v>
      </c>
      <c r="AU186" s="229" t="s">
        <v>86</v>
      </c>
      <c r="AY186" s="19" t="s">
        <v>266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2950</v>
      </c>
    </row>
    <row r="187" s="2" customFormat="1">
      <c r="A187" s="41"/>
      <c r="B187" s="42"/>
      <c r="C187" s="43"/>
      <c r="D187" s="231" t="s">
        <v>274</v>
      </c>
      <c r="E187" s="43"/>
      <c r="F187" s="232" t="s">
        <v>448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274</v>
      </c>
      <c r="AU187" s="19" t="s">
        <v>86</v>
      </c>
    </row>
    <row r="188" s="2" customFormat="1" ht="16.5" customHeight="1">
      <c r="A188" s="41"/>
      <c r="B188" s="42"/>
      <c r="C188" s="248" t="s">
        <v>449</v>
      </c>
      <c r="D188" s="248" t="s">
        <v>336</v>
      </c>
      <c r="E188" s="249" t="s">
        <v>450</v>
      </c>
      <c r="F188" s="250" t="s">
        <v>451</v>
      </c>
      <c r="G188" s="251" t="s">
        <v>452</v>
      </c>
      <c r="H188" s="252">
        <v>4</v>
      </c>
      <c r="I188" s="253"/>
      <c r="J188" s="254">
        <f>ROUND(I188*H188,2)</f>
        <v>0</v>
      </c>
      <c r="K188" s="250" t="s">
        <v>272</v>
      </c>
      <c r="L188" s="255"/>
      <c r="M188" s="256" t="s">
        <v>32</v>
      </c>
      <c r="N188" s="257" t="s">
        <v>48</v>
      </c>
      <c r="O188" s="87"/>
      <c r="P188" s="227">
        <f>O188*H188</f>
        <v>0</v>
      </c>
      <c r="Q188" s="227">
        <v>1.3100000000000001</v>
      </c>
      <c r="R188" s="227">
        <f>Q188*H188</f>
        <v>5.2400000000000002</v>
      </c>
      <c r="S188" s="227">
        <v>0</v>
      </c>
      <c r="T188" s="228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9" t="s">
        <v>319</v>
      </c>
      <c r="AT188" s="229" t="s">
        <v>336</v>
      </c>
      <c r="AU188" s="229" t="s">
        <v>86</v>
      </c>
      <c r="AY188" s="19" t="s">
        <v>266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19" t="s">
        <v>84</v>
      </c>
      <c r="BK188" s="230">
        <f>ROUND(I188*H188,2)</f>
        <v>0</v>
      </c>
      <c r="BL188" s="19" t="s">
        <v>98</v>
      </c>
      <c r="BM188" s="229" t="s">
        <v>2951</v>
      </c>
    </row>
    <row r="189" s="13" customFormat="1">
      <c r="A189" s="13"/>
      <c r="B189" s="236"/>
      <c r="C189" s="237"/>
      <c r="D189" s="238" t="s">
        <v>276</v>
      </c>
      <c r="E189" s="239" t="s">
        <v>454</v>
      </c>
      <c r="F189" s="240" t="s">
        <v>2216</v>
      </c>
      <c r="G189" s="237"/>
      <c r="H189" s="241">
        <v>4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276</v>
      </c>
      <c r="AU189" s="247" t="s">
        <v>86</v>
      </c>
      <c r="AV189" s="13" t="s">
        <v>86</v>
      </c>
      <c r="AW189" s="13" t="s">
        <v>39</v>
      </c>
      <c r="AX189" s="13" t="s">
        <v>84</v>
      </c>
      <c r="AY189" s="247" t="s">
        <v>266</v>
      </c>
    </row>
    <row r="190" s="12" customFormat="1" ht="22.8" customHeight="1">
      <c r="A190" s="12"/>
      <c r="B190" s="202"/>
      <c r="C190" s="203"/>
      <c r="D190" s="204" t="s">
        <v>76</v>
      </c>
      <c r="E190" s="216" t="s">
        <v>324</v>
      </c>
      <c r="F190" s="216" t="s">
        <v>456</v>
      </c>
      <c r="G190" s="203"/>
      <c r="H190" s="203"/>
      <c r="I190" s="206"/>
      <c r="J190" s="217">
        <f>BK190</f>
        <v>0</v>
      </c>
      <c r="K190" s="203"/>
      <c r="L190" s="208"/>
      <c r="M190" s="209"/>
      <c r="N190" s="210"/>
      <c r="O190" s="210"/>
      <c r="P190" s="211">
        <f>SUM(P191:P193)</f>
        <v>0</v>
      </c>
      <c r="Q190" s="210"/>
      <c r="R190" s="211">
        <f>SUM(R191:R193)</f>
        <v>0</v>
      </c>
      <c r="S190" s="210"/>
      <c r="T190" s="212">
        <f>SUM(T191:T193)</f>
        <v>7.9127999999999998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3" t="s">
        <v>98</v>
      </c>
      <c r="AT190" s="214" t="s">
        <v>76</v>
      </c>
      <c r="AU190" s="214" t="s">
        <v>84</v>
      </c>
      <c r="AY190" s="213" t="s">
        <v>266</v>
      </c>
      <c r="BK190" s="215">
        <f>SUM(BK191:BK193)</f>
        <v>0</v>
      </c>
    </row>
    <row r="191" s="2" customFormat="1" ht="16.5" customHeight="1">
      <c r="A191" s="41"/>
      <c r="B191" s="42"/>
      <c r="C191" s="218" t="s">
        <v>457</v>
      </c>
      <c r="D191" s="218" t="s">
        <v>268</v>
      </c>
      <c r="E191" s="219" t="s">
        <v>458</v>
      </c>
      <c r="F191" s="220" t="s">
        <v>459</v>
      </c>
      <c r="G191" s="221" t="s">
        <v>288</v>
      </c>
      <c r="H191" s="222">
        <v>3.2970000000000002</v>
      </c>
      <c r="I191" s="223"/>
      <c r="J191" s="224">
        <f>ROUND(I191*H191,2)</f>
        <v>0</v>
      </c>
      <c r="K191" s="220" t="s">
        <v>272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2.3999999999999999</v>
      </c>
      <c r="T191" s="228">
        <f>S191*H191</f>
        <v>7.9127999999999998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268</v>
      </c>
      <c r="AU191" s="229" t="s">
        <v>86</v>
      </c>
      <c r="AY191" s="19" t="s">
        <v>266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2952</v>
      </c>
    </row>
    <row r="192" s="2" customFormat="1">
      <c r="A192" s="41"/>
      <c r="B192" s="42"/>
      <c r="C192" s="43"/>
      <c r="D192" s="231" t="s">
        <v>274</v>
      </c>
      <c r="E192" s="43"/>
      <c r="F192" s="232" t="s">
        <v>461</v>
      </c>
      <c r="G192" s="43"/>
      <c r="H192" s="43"/>
      <c r="I192" s="233"/>
      <c r="J192" s="43"/>
      <c r="K192" s="43"/>
      <c r="L192" s="47"/>
      <c r="M192" s="234"/>
      <c r="N192" s="235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274</v>
      </c>
      <c r="AU192" s="19" t="s">
        <v>86</v>
      </c>
    </row>
    <row r="193" s="13" customFormat="1">
      <c r="A193" s="13"/>
      <c r="B193" s="236"/>
      <c r="C193" s="237"/>
      <c r="D193" s="238" t="s">
        <v>276</v>
      </c>
      <c r="E193" s="239" t="s">
        <v>462</v>
      </c>
      <c r="F193" s="240" t="s">
        <v>2953</v>
      </c>
      <c r="G193" s="237"/>
      <c r="H193" s="241">
        <v>3.2970000000000002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276</v>
      </c>
      <c r="AU193" s="247" t="s">
        <v>86</v>
      </c>
      <c r="AV193" s="13" t="s">
        <v>86</v>
      </c>
      <c r="AW193" s="13" t="s">
        <v>39</v>
      </c>
      <c r="AX193" s="13" t="s">
        <v>84</v>
      </c>
      <c r="AY193" s="247" t="s">
        <v>266</v>
      </c>
    </row>
    <row r="194" s="12" customFormat="1" ht="22.8" customHeight="1">
      <c r="A194" s="12"/>
      <c r="B194" s="202"/>
      <c r="C194" s="203"/>
      <c r="D194" s="204" t="s">
        <v>76</v>
      </c>
      <c r="E194" s="216" t="s">
        <v>464</v>
      </c>
      <c r="F194" s="216" t="s">
        <v>465</v>
      </c>
      <c r="G194" s="203"/>
      <c r="H194" s="203"/>
      <c r="I194" s="206"/>
      <c r="J194" s="217">
        <f>BK194</f>
        <v>0</v>
      </c>
      <c r="K194" s="203"/>
      <c r="L194" s="208"/>
      <c r="M194" s="209"/>
      <c r="N194" s="210"/>
      <c r="O194" s="210"/>
      <c r="P194" s="211">
        <f>SUM(P195:P198)</f>
        <v>0</v>
      </c>
      <c r="Q194" s="210"/>
      <c r="R194" s="211">
        <f>SUM(R195:R198)</f>
        <v>0</v>
      </c>
      <c r="S194" s="210"/>
      <c r="T194" s="212">
        <f>SUM(T195:T198)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3" t="s">
        <v>98</v>
      </c>
      <c r="AT194" s="214" t="s">
        <v>76</v>
      </c>
      <c r="AU194" s="214" t="s">
        <v>84</v>
      </c>
      <c r="AY194" s="213" t="s">
        <v>266</v>
      </c>
      <c r="BK194" s="215">
        <f>SUM(BK195:BK198)</f>
        <v>0</v>
      </c>
    </row>
    <row r="195" s="2" customFormat="1" ht="16.5" customHeight="1">
      <c r="A195" s="41"/>
      <c r="B195" s="42"/>
      <c r="C195" s="218" t="s">
        <v>466</v>
      </c>
      <c r="D195" s="218" t="s">
        <v>268</v>
      </c>
      <c r="E195" s="219" t="s">
        <v>467</v>
      </c>
      <c r="F195" s="220" t="s">
        <v>468</v>
      </c>
      <c r="G195" s="221" t="s">
        <v>339</v>
      </c>
      <c r="H195" s="222">
        <v>7.9130000000000003</v>
      </c>
      <c r="I195" s="223"/>
      <c r="J195" s="224">
        <f>ROUND(I195*H195,2)</f>
        <v>0</v>
      </c>
      <c r="K195" s="220" t="s">
        <v>340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98</v>
      </c>
      <c r="AT195" s="229" t="s">
        <v>268</v>
      </c>
      <c r="AU195" s="229" t="s">
        <v>86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2954</v>
      </c>
    </row>
    <row r="196" s="13" customFormat="1">
      <c r="A196" s="13"/>
      <c r="B196" s="236"/>
      <c r="C196" s="237"/>
      <c r="D196" s="238" t="s">
        <v>276</v>
      </c>
      <c r="E196" s="239" t="s">
        <v>470</v>
      </c>
      <c r="F196" s="240" t="s">
        <v>2955</v>
      </c>
      <c r="G196" s="237"/>
      <c r="H196" s="241">
        <v>7.9130000000000003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276</v>
      </c>
      <c r="AU196" s="247" t="s">
        <v>86</v>
      </c>
      <c r="AV196" s="13" t="s">
        <v>86</v>
      </c>
      <c r="AW196" s="13" t="s">
        <v>39</v>
      </c>
      <c r="AX196" s="13" t="s">
        <v>84</v>
      </c>
      <c r="AY196" s="247" t="s">
        <v>266</v>
      </c>
    </row>
    <row r="197" s="2" customFormat="1" ht="21.75" customHeight="1">
      <c r="A197" s="41"/>
      <c r="B197" s="42"/>
      <c r="C197" s="218" t="s">
        <v>472</v>
      </c>
      <c r="D197" s="218" t="s">
        <v>268</v>
      </c>
      <c r="E197" s="219" t="s">
        <v>473</v>
      </c>
      <c r="F197" s="220" t="s">
        <v>474</v>
      </c>
      <c r="G197" s="221" t="s">
        <v>339</v>
      </c>
      <c r="H197" s="222">
        <v>4.8959999999999999</v>
      </c>
      <c r="I197" s="223"/>
      <c r="J197" s="224">
        <f>ROUND(I197*H197,2)</f>
        <v>0</v>
      </c>
      <c r="K197" s="220" t="s">
        <v>340</v>
      </c>
      <c r="L197" s="47"/>
      <c r="M197" s="225" t="s">
        <v>32</v>
      </c>
      <c r="N197" s="226" t="s">
        <v>48</v>
      </c>
      <c r="O197" s="87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98</v>
      </c>
      <c r="AT197" s="229" t="s">
        <v>268</v>
      </c>
      <c r="AU197" s="229" t="s">
        <v>86</v>
      </c>
      <c r="AY197" s="19" t="s">
        <v>266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98</v>
      </c>
      <c r="BM197" s="229" t="s">
        <v>2956</v>
      </c>
    </row>
    <row r="198" s="13" customFormat="1">
      <c r="A198" s="13"/>
      <c r="B198" s="236"/>
      <c r="C198" s="237"/>
      <c r="D198" s="238" t="s">
        <v>276</v>
      </c>
      <c r="E198" s="239" t="s">
        <v>476</v>
      </c>
      <c r="F198" s="240" t="s">
        <v>1290</v>
      </c>
      <c r="G198" s="237"/>
      <c r="H198" s="241">
        <v>4.8959999999999999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276</v>
      </c>
      <c r="AU198" s="247" t="s">
        <v>86</v>
      </c>
      <c r="AV198" s="13" t="s">
        <v>86</v>
      </c>
      <c r="AW198" s="13" t="s">
        <v>39</v>
      </c>
      <c r="AX198" s="13" t="s">
        <v>84</v>
      </c>
      <c r="AY198" s="247" t="s">
        <v>266</v>
      </c>
    </row>
    <row r="199" s="12" customFormat="1" ht="22.8" customHeight="1">
      <c r="A199" s="12"/>
      <c r="B199" s="202"/>
      <c r="C199" s="203"/>
      <c r="D199" s="204" t="s">
        <v>76</v>
      </c>
      <c r="E199" s="216" t="s">
        <v>478</v>
      </c>
      <c r="F199" s="216" t="s">
        <v>479</v>
      </c>
      <c r="G199" s="203"/>
      <c r="H199" s="203"/>
      <c r="I199" s="206"/>
      <c r="J199" s="217">
        <f>BK199</f>
        <v>0</v>
      </c>
      <c r="K199" s="203"/>
      <c r="L199" s="208"/>
      <c r="M199" s="209"/>
      <c r="N199" s="210"/>
      <c r="O199" s="210"/>
      <c r="P199" s="211">
        <f>SUM(P200:P201)</f>
        <v>0</v>
      </c>
      <c r="Q199" s="210"/>
      <c r="R199" s="211">
        <f>SUM(R200:R201)</f>
        <v>0</v>
      </c>
      <c r="S199" s="210"/>
      <c r="T199" s="212">
        <f>SUM(T200:T201)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13" t="s">
        <v>98</v>
      </c>
      <c r="AT199" s="214" t="s">
        <v>76</v>
      </c>
      <c r="AU199" s="214" t="s">
        <v>84</v>
      </c>
      <c r="AY199" s="213" t="s">
        <v>266</v>
      </c>
      <c r="BK199" s="215">
        <f>SUM(BK200:BK201)</f>
        <v>0</v>
      </c>
    </row>
    <row r="200" s="2" customFormat="1" ht="21.75" customHeight="1">
      <c r="A200" s="41"/>
      <c r="B200" s="42"/>
      <c r="C200" s="218" t="s">
        <v>480</v>
      </c>
      <c r="D200" s="218" t="s">
        <v>268</v>
      </c>
      <c r="E200" s="219" t="s">
        <v>481</v>
      </c>
      <c r="F200" s="220" t="s">
        <v>482</v>
      </c>
      <c r="G200" s="221" t="s">
        <v>339</v>
      </c>
      <c r="H200" s="222">
        <v>92.337000000000003</v>
      </c>
      <c r="I200" s="223"/>
      <c r="J200" s="224">
        <f>ROUND(I200*H200,2)</f>
        <v>0</v>
      </c>
      <c r="K200" s="220" t="s">
        <v>272</v>
      </c>
      <c r="L200" s="47"/>
      <c r="M200" s="225" t="s">
        <v>32</v>
      </c>
      <c r="N200" s="226" t="s">
        <v>48</v>
      </c>
      <c r="O200" s="87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9" t="s">
        <v>98</v>
      </c>
      <c r="AT200" s="229" t="s">
        <v>268</v>
      </c>
      <c r="AU200" s="229" t="s">
        <v>86</v>
      </c>
      <c r="AY200" s="19" t="s">
        <v>266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19" t="s">
        <v>84</v>
      </c>
      <c r="BK200" s="230">
        <f>ROUND(I200*H200,2)</f>
        <v>0</v>
      </c>
      <c r="BL200" s="19" t="s">
        <v>98</v>
      </c>
      <c r="BM200" s="229" t="s">
        <v>2957</v>
      </c>
    </row>
    <row r="201" s="2" customFormat="1">
      <c r="A201" s="41"/>
      <c r="B201" s="42"/>
      <c r="C201" s="43"/>
      <c r="D201" s="231" t="s">
        <v>274</v>
      </c>
      <c r="E201" s="43"/>
      <c r="F201" s="232" t="s">
        <v>484</v>
      </c>
      <c r="G201" s="43"/>
      <c r="H201" s="43"/>
      <c r="I201" s="233"/>
      <c r="J201" s="43"/>
      <c r="K201" s="43"/>
      <c r="L201" s="47"/>
      <c r="M201" s="234"/>
      <c r="N201" s="235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19" t="s">
        <v>274</v>
      </c>
      <c r="AU201" s="19" t="s">
        <v>86</v>
      </c>
    </row>
    <row r="202" s="12" customFormat="1" ht="25.92" customHeight="1">
      <c r="A202" s="12"/>
      <c r="B202" s="202"/>
      <c r="C202" s="203"/>
      <c r="D202" s="204" t="s">
        <v>76</v>
      </c>
      <c r="E202" s="205" t="s">
        <v>485</v>
      </c>
      <c r="F202" s="205" t="s">
        <v>486</v>
      </c>
      <c r="G202" s="203"/>
      <c r="H202" s="203"/>
      <c r="I202" s="206"/>
      <c r="J202" s="207">
        <f>BK202</f>
        <v>0</v>
      </c>
      <c r="K202" s="203"/>
      <c r="L202" s="208"/>
      <c r="M202" s="209"/>
      <c r="N202" s="210"/>
      <c r="O202" s="210"/>
      <c r="P202" s="211">
        <f>P203</f>
        <v>0</v>
      </c>
      <c r="Q202" s="210"/>
      <c r="R202" s="211">
        <f>R203</f>
        <v>0.55589474000000005</v>
      </c>
      <c r="S202" s="210"/>
      <c r="T202" s="212">
        <f>T203</f>
        <v>0.47107900000000003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3" t="s">
        <v>86</v>
      </c>
      <c r="AT202" s="214" t="s">
        <v>76</v>
      </c>
      <c r="AU202" s="214" t="s">
        <v>77</v>
      </c>
      <c r="AY202" s="213" t="s">
        <v>266</v>
      </c>
      <c r="BK202" s="215">
        <f>BK203</f>
        <v>0</v>
      </c>
    </row>
    <row r="203" s="12" customFormat="1" ht="22.8" customHeight="1">
      <c r="A203" s="12"/>
      <c r="B203" s="202"/>
      <c r="C203" s="203"/>
      <c r="D203" s="204" t="s">
        <v>76</v>
      </c>
      <c r="E203" s="216" t="s">
        <v>487</v>
      </c>
      <c r="F203" s="216" t="s">
        <v>488</v>
      </c>
      <c r="G203" s="203"/>
      <c r="H203" s="203"/>
      <c r="I203" s="206"/>
      <c r="J203" s="217">
        <f>BK203</f>
        <v>0</v>
      </c>
      <c r="K203" s="203"/>
      <c r="L203" s="208"/>
      <c r="M203" s="209"/>
      <c r="N203" s="210"/>
      <c r="O203" s="210"/>
      <c r="P203" s="211">
        <f>SUM(P204:P217)</f>
        <v>0</v>
      </c>
      <c r="Q203" s="210"/>
      <c r="R203" s="211">
        <f>SUM(R204:R217)</f>
        <v>0.55589474000000005</v>
      </c>
      <c r="S203" s="210"/>
      <c r="T203" s="212">
        <f>SUM(T204:T217)</f>
        <v>0.47107900000000003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3" t="s">
        <v>98</v>
      </c>
      <c r="AT203" s="214" t="s">
        <v>76</v>
      </c>
      <c r="AU203" s="214" t="s">
        <v>84</v>
      </c>
      <c r="AY203" s="213" t="s">
        <v>266</v>
      </c>
      <c r="BK203" s="215">
        <f>SUM(BK204:BK217)</f>
        <v>0</v>
      </c>
    </row>
    <row r="204" s="2" customFormat="1" ht="16.5" customHeight="1">
      <c r="A204" s="41"/>
      <c r="B204" s="42"/>
      <c r="C204" s="218" t="s">
        <v>489</v>
      </c>
      <c r="D204" s="218" t="s">
        <v>268</v>
      </c>
      <c r="E204" s="219" t="s">
        <v>490</v>
      </c>
      <c r="F204" s="220" t="s">
        <v>491</v>
      </c>
      <c r="G204" s="221" t="s">
        <v>327</v>
      </c>
      <c r="H204" s="222">
        <v>471.07900000000001</v>
      </c>
      <c r="I204" s="223"/>
      <c r="J204" s="224">
        <f>ROUND(I204*H204,2)</f>
        <v>0</v>
      </c>
      <c r="K204" s="220" t="s">
        <v>272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6.0000000000000002E-05</v>
      </c>
      <c r="R204" s="227">
        <f>Q204*H204</f>
        <v>0.02826474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268</v>
      </c>
      <c r="AU204" s="229" t="s">
        <v>86</v>
      </c>
      <c r="AY204" s="19" t="s">
        <v>266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2958</v>
      </c>
    </row>
    <row r="205" s="2" customFormat="1">
      <c r="A205" s="41"/>
      <c r="B205" s="42"/>
      <c r="C205" s="43"/>
      <c r="D205" s="231" t="s">
        <v>274</v>
      </c>
      <c r="E205" s="43"/>
      <c r="F205" s="232" t="s">
        <v>493</v>
      </c>
      <c r="G205" s="43"/>
      <c r="H205" s="43"/>
      <c r="I205" s="233"/>
      <c r="J205" s="43"/>
      <c r="K205" s="43"/>
      <c r="L205" s="47"/>
      <c r="M205" s="234"/>
      <c r="N205" s="235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274</v>
      </c>
      <c r="AU205" s="19" t="s">
        <v>86</v>
      </c>
    </row>
    <row r="206" s="15" customFormat="1">
      <c r="A206" s="15"/>
      <c r="B206" s="273"/>
      <c r="C206" s="274"/>
      <c r="D206" s="238" t="s">
        <v>276</v>
      </c>
      <c r="E206" s="275" t="s">
        <v>32</v>
      </c>
      <c r="F206" s="276" t="s">
        <v>2959</v>
      </c>
      <c r="G206" s="274"/>
      <c r="H206" s="275" t="s">
        <v>32</v>
      </c>
      <c r="I206" s="277"/>
      <c r="J206" s="274"/>
      <c r="K206" s="274"/>
      <c r="L206" s="278"/>
      <c r="M206" s="279"/>
      <c r="N206" s="280"/>
      <c r="O206" s="280"/>
      <c r="P206" s="280"/>
      <c r="Q206" s="280"/>
      <c r="R206" s="280"/>
      <c r="S206" s="280"/>
      <c r="T206" s="281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82" t="s">
        <v>276</v>
      </c>
      <c r="AU206" s="282" t="s">
        <v>86</v>
      </c>
      <c r="AV206" s="15" t="s">
        <v>84</v>
      </c>
      <c r="AW206" s="15" t="s">
        <v>39</v>
      </c>
      <c r="AX206" s="15" t="s">
        <v>77</v>
      </c>
      <c r="AY206" s="282" t="s">
        <v>266</v>
      </c>
    </row>
    <row r="207" s="13" customFormat="1">
      <c r="A207" s="13"/>
      <c r="B207" s="236"/>
      <c r="C207" s="237"/>
      <c r="D207" s="238" t="s">
        <v>276</v>
      </c>
      <c r="E207" s="239" t="s">
        <v>216</v>
      </c>
      <c r="F207" s="240" t="s">
        <v>2960</v>
      </c>
      <c r="G207" s="237"/>
      <c r="H207" s="241">
        <v>333.75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276</v>
      </c>
      <c r="AU207" s="247" t="s">
        <v>86</v>
      </c>
      <c r="AV207" s="13" t="s">
        <v>86</v>
      </c>
      <c r="AW207" s="13" t="s">
        <v>39</v>
      </c>
      <c r="AX207" s="13" t="s">
        <v>77</v>
      </c>
      <c r="AY207" s="247" t="s">
        <v>266</v>
      </c>
    </row>
    <row r="208" s="13" customFormat="1">
      <c r="A208" s="13"/>
      <c r="B208" s="236"/>
      <c r="C208" s="237"/>
      <c r="D208" s="238" t="s">
        <v>276</v>
      </c>
      <c r="E208" s="239" t="s">
        <v>222</v>
      </c>
      <c r="F208" s="240" t="s">
        <v>2961</v>
      </c>
      <c r="G208" s="237"/>
      <c r="H208" s="241">
        <v>137.32900000000001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276</v>
      </c>
      <c r="AU208" s="247" t="s">
        <v>86</v>
      </c>
      <c r="AV208" s="13" t="s">
        <v>86</v>
      </c>
      <c r="AW208" s="13" t="s">
        <v>39</v>
      </c>
      <c r="AX208" s="13" t="s">
        <v>77</v>
      </c>
      <c r="AY208" s="247" t="s">
        <v>266</v>
      </c>
    </row>
    <row r="209" s="13" customFormat="1">
      <c r="A209" s="13"/>
      <c r="B209" s="236"/>
      <c r="C209" s="237"/>
      <c r="D209" s="238" t="s">
        <v>276</v>
      </c>
      <c r="E209" s="239" t="s">
        <v>496</v>
      </c>
      <c r="F209" s="240" t="s">
        <v>497</v>
      </c>
      <c r="G209" s="237"/>
      <c r="H209" s="241">
        <v>471.07900000000001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276</v>
      </c>
      <c r="AU209" s="247" t="s">
        <v>86</v>
      </c>
      <c r="AV209" s="13" t="s">
        <v>86</v>
      </c>
      <c r="AW209" s="13" t="s">
        <v>39</v>
      </c>
      <c r="AX209" s="13" t="s">
        <v>84</v>
      </c>
      <c r="AY209" s="247" t="s">
        <v>266</v>
      </c>
    </row>
    <row r="210" s="2" customFormat="1" ht="16.5" customHeight="1">
      <c r="A210" s="41"/>
      <c r="B210" s="42"/>
      <c r="C210" s="248" t="s">
        <v>498</v>
      </c>
      <c r="D210" s="248" t="s">
        <v>336</v>
      </c>
      <c r="E210" s="249" t="s">
        <v>499</v>
      </c>
      <c r="F210" s="250" t="s">
        <v>500</v>
      </c>
      <c r="G210" s="251" t="s">
        <v>336</v>
      </c>
      <c r="H210" s="252">
        <v>12.35</v>
      </c>
      <c r="I210" s="253"/>
      <c r="J210" s="254">
        <f>ROUND(I210*H210,2)</f>
        <v>0</v>
      </c>
      <c r="K210" s="250" t="s">
        <v>340</v>
      </c>
      <c r="L210" s="255"/>
      <c r="M210" s="256" t="s">
        <v>32</v>
      </c>
      <c r="N210" s="257" t="s">
        <v>48</v>
      </c>
      <c r="O210" s="87"/>
      <c r="P210" s="227">
        <f>O210*H210</f>
        <v>0</v>
      </c>
      <c r="Q210" s="227">
        <v>0.0286</v>
      </c>
      <c r="R210" s="227">
        <f>Q210*H210</f>
        <v>0.35320999999999997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319</v>
      </c>
      <c r="AT210" s="229" t="s">
        <v>336</v>
      </c>
      <c r="AU210" s="229" t="s">
        <v>86</v>
      </c>
      <c r="AY210" s="19" t="s">
        <v>266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2962</v>
      </c>
    </row>
    <row r="211" s="13" customFormat="1">
      <c r="A211" s="13"/>
      <c r="B211" s="236"/>
      <c r="C211" s="237"/>
      <c r="D211" s="238" t="s">
        <v>276</v>
      </c>
      <c r="E211" s="239" t="s">
        <v>502</v>
      </c>
      <c r="F211" s="240" t="s">
        <v>2963</v>
      </c>
      <c r="G211" s="237"/>
      <c r="H211" s="241">
        <v>12.35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276</v>
      </c>
      <c r="AU211" s="247" t="s">
        <v>86</v>
      </c>
      <c r="AV211" s="13" t="s">
        <v>86</v>
      </c>
      <c r="AW211" s="13" t="s">
        <v>39</v>
      </c>
      <c r="AX211" s="13" t="s">
        <v>84</v>
      </c>
      <c r="AY211" s="247" t="s">
        <v>266</v>
      </c>
    </row>
    <row r="212" s="2" customFormat="1" ht="16.5" customHeight="1">
      <c r="A212" s="41"/>
      <c r="B212" s="42"/>
      <c r="C212" s="248" t="s">
        <v>504</v>
      </c>
      <c r="D212" s="248" t="s">
        <v>336</v>
      </c>
      <c r="E212" s="249" t="s">
        <v>505</v>
      </c>
      <c r="F212" s="250" t="s">
        <v>506</v>
      </c>
      <c r="G212" s="251" t="s">
        <v>336</v>
      </c>
      <c r="H212" s="252">
        <v>34.200000000000003</v>
      </c>
      <c r="I212" s="253"/>
      <c r="J212" s="254">
        <f>ROUND(I212*H212,2)</f>
        <v>0</v>
      </c>
      <c r="K212" s="250" t="s">
        <v>340</v>
      </c>
      <c r="L212" s="255"/>
      <c r="M212" s="256" t="s">
        <v>32</v>
      </c>
      <c r="N212" s="257" t="s">
        <v>48</v>
      </c>
      <c r="O212" s="87"/>
      <c r="P212" s="227">
        <f>O212*H212</f>
        <v>0</v>
      </c>
      <c r="Q212" s="227">
        <v>0.0051000000000000004</v>
      </c>
      <c r="R212" s="227">
        <f>Q212*H212</f>
        <v>0.17442000000000002</v>
      </c>
      <c r="S212" s="227">
        <v>0</v>
      </c>
      <c r="T212" s="228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9" t="s">
        <v>319</v>
      </c>
      <c r="AT212" s="229" t="s">
        <v>336</v>
      </c>
      <c r="AU212" s="229" t="s">
        <v>86</v>
      </c>
      <c r="AY212" s="19" t="s">
        <v>266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19" t="s">
        <v>84</v>
      </c>
      <c r="BK212" s="230">
        <f>ROUND(I212*H212,2)</f>
        <v>0</v>
      </c>
      <c r="BL212" s="19" t="s">
        <v>98</v>
      </c>
      <c r="BM212" s="229" t="s">
        <v>2964</v>
      </c>
    </row>
    <row r="213" s="13" customFormat="1">
      <c r="A213" s="13"/>
      <c r="B213" s="236"/>
      <c r="C213" s="237"/>
      <c r="D213" s="238" t="s">
        <v>276</v>
      </c>
      <c r="E213" s="239" t="s">
        <v>508</v>
      </c>
      <c r="F213" s="240" t="s">
        <v>2965</v>
      </c>
      <c r="G213" s="237"/>
      <c r="H213" s="241">
        <v>34.200000000000003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276</v>
      </c>
      <c r="AU213" s="247" t="s">
        <v>86</v>
      </c>
      <c r="AV213" s="13" t="s">
        <v>86</v>
      </c>
      <c r="AW213" s="13" t="s">
        <v>39</v>
      </c>
      <c r="AX213" s="13" t="s">
        <v>84</v>
      </c>
      <c r="AY213" s="247" t="s">
        <v>266</v>
      </c>
    </row>
    <row r="214" s="2" customFormat="1" ht="16.5" customHeight="1">
      <c r="A214" s="41"/>
      <c r="B214" s="42"/>
      <c r="C214" s="218" t="s">
        <v>510</v>
      </c>
      <c r="D214" s="218" t="s">
        <v>268</v>
      </c>
      <c r="E214" s="219" t="s">
        <v>511</v>
      </c>
      <c r="F214" s="220" t="s">
        <v>1454</v>
      </c>
      <c r="G214" s="221" t="s">
        <v>327</v>
      </c>
      <c r="H214" s="222">
        <v>471.07900000000001</v>
      </c>
      <c r="I214" s="223"/>
      <c r="J214" s="224">
        <f>ROUND(I214*H214,2)</f>
        <v>0</v>
      </c>
      <c r="K214" s="220" t="s">
        <v>272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</v>
      </c>
      <c r="R214" s="227">
        <f>Q214*H214</f>
        <v>0</v>
      </c>
      <c r="S214" s="227">
        <v>0.001</v>
      </c>
      <c r="T214" s="228">
        <f>S214*H214</f>
        <v>0.47107900000000003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98</v>
      </c>
      <c r="AT214" s="229" t="s">
        <v>268</v>
      </c>
      <c r="AU214" s="229" t="s">
        <v>86</v>
      </c>
      <c r="AY214" s="19" t="s">
        <v>266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2966</v>
      </c>
    </row>
    <row r="215" s="2" customFormat="1">
      <c r="A215" s="41"/>
      <c r="B215" s="42"/>
      <c r="C215" s="43"/>
      <c r="D215" s="231" t="s">
        <v>274</v>
      </c>
      <c r="E215" s="43"/>
      <c r="F215" s="232" t="s">
        <v>514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274</v>
      </c>
      <c r="AU215" s="19" t="s">
        <v>86</v>
      </c>
    </row>
    <row r="216" s="2" customFormat="1" ht="24.15" customHeight="1">
      <c r="A216" s="41"/>
      <c r="B216" s="42"/>
      <c r="C216" s="218" t="s">
        <v>515</v>
      </c>
      <c r="D216" s="218" t="s">
        <v>268</v>
      </c>
      <c r="E216" s="219" t="s">
        <v>516</v>
      </c>
      <c r="F216" s="220" t="s">
        <v>517</v>
      </c>
      <c r="G216" s="221" t="s">
        <v>339</v>
      </c>
      <c r="H216" s="222">
        <v>0.55600000000000005</v>
      </c>
      <c r="I216" s="223"/>
      <c r="J216" s="224">
        <f>ROUND(I216*H216,2)</f>
        <v>0</v>
      </c>
      <c r="K216" s="220" t="s">
        <v>272</v>
      </c>
      <c r="L216" s="47"/>
      <c r="M216" s="225" t="s">
        <v>32</v>
      </c>
      <c r="N216" s="226" t="s">
        <v>48</v>
      </c>
      <c r="O216" s="87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9" t="s">
        <v>98</v>
      </c>
      <c r="AT216" s="229" t="s">
        <v>268</v>
      </c>
      <c r="AU216" s="229" t="s">
        <v>86</v>
      </c>
      <c r="AY216" s="19" t="s">
        <v>266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19" t="s">
        <v>84</v>
      </c>
      <c r="BK216" s="230">
        <f>ROUND(I216*H216,2)</f>
        <v>0</v>
      </c>
      <c r="BL216" s="19" t="s">
        <v>98</v>
      </c>
      <c r="BM216" s="229" t="s">
        <v>2967</v>
      </c>
    </row>
    <row r="217" s="2" customFormat="1">
      <c r="A217" s="41"/>
      <c r="B217" s="42"/>
      <c r="C217" s="43"/>
      <c r="D217" s="231" t="s">
        <v>274</v>
      </c>
      <c r="E217" s="43"/>
      <c r="F217" s="232" t="s">
        <v>519</v>
      </c>
      <c r="G217" s="43"/>
      <c r="H217" s="43"/>
      <c r="I217" s="233"/>
      <c r="J217" s="43"/>
      <c r="K217" s="43"/>
      <c r="L217" s="47"/>
      <c r="M217" s="234"/>
      <c r="N217" s="235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19" t="s">
        <v>274</v>
      </c>
      <c r="AU217" s="19" t="s">
        <v>86</v>
      </c>
    </row>
    <row r="218" s="12" customFormat="1" ht="25.92" customHeight="1">
      <c r="A218" s="12"/>
      <c r="B218" s="202"/>
      <c r="C218" s="203"/>
      <c r="D218" s="204" t="s">
        <v>76</v>
      </c>
      <c r="E218" s="205" t="s">
        <v>336</v>
      </c>
      <c r="F218" s="205" t="s">
        <v>520</v>
      </c>
      <c r="G218" s="203"/>
      <c r="H218" s="203"/>
      <c r="I218" s="206"/>
      <c r="J218" s="207">
        <f>BK218</f>
        <v>0</v>
      </c>
      <c r="K218" s="203"/>
      <c r="L218" s="208"/>
      <c r="M218" s="209"/>
      <c r="N218" s="210"/>
      <c r="O218" s="210"/>
      <c r="P218" s="211">
        <f>P219</f>
        <v>0</v>
      </c>
      <c r="Q218" s="210"/>
      <c r="R218" s="211">
        <f>R219</f>
        <v>0.0115897</v>
      </c>
      <c r="S218" s="210"/>
      <c r="T218" s="212">
        <f>T219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13" t="s">
        <v>93</v>
      </c>
      <c r="AT218" s="214" t="s">
        <v>76</v>
      </c>
      <c r="AU218" s="214" t="s">
        <v>77</v>
      </c>
      <c r="AY218" s="213" t="s">
        <v>266</v>
      </c>
      <c r="BK218" s="215">
        <f>BK219</f>
        <v>0</v>
      </c>
    </row>
    <row r="219" s="12" customFormat="1" ht="22.8" customHeight="1">
      <c r="A219" s="12"/>
      <c r="B219" s="202"/>
      <c r="C219" s="203"/>
      <c r="D219" s="204" t="s">
        <v>76</v>
      </c>
      <c r="E219" s="216" t="s">
        <v>521</v>
      </c>
      <c r="F219" s="216" t="s">
        <v>522</v>
      </c>
      <c r="G219" s="203"/>
      <c r="H219" s="203"/>
      <c r="I219" s="206"/>
      <c r="J219" s="217">
        <f>BK219</f>
        <v>0</v>
      </c>
      <c r="K219" s="203"/>
      <c r="L219" s="208"/>
      <c r="M219" s="209"/>
      <c r="N219" s="210"/>
      <c r="O219" s="210"/>
      <c r="P219" s="211">
        <f>SUM(P220:P227)</f>
        <v>0</v>
      </c>
      <c r="Q219" s="210"/>
      <c r="R219" s="211">
        <f>SUM(R220:R227)</f>
        <v>0.0115897</v>
      </c>
      <c r="S219" s="210"/>
      <c r="T219" s="212">
        <f>SUM(T220:T227)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98</v>
      </c>
      <c r="AT219" s="214" t="s">
        <v>76</v>
      </c>
      <c r="AU219" s="214" t="s">
        <v>84</v>
      </c>
      <c r="AY219" s="213" t="s">
        <v>266</v>
      </c>
      <c r="BK219" s="215">
        <f>SUM(BK220:BK227)</f>
        <v>0</v>
      </c>
    </row>
    <row r="220" s="2" customFormat="1" ht="24.15" customHeight="1">
      <c r="A220" s="41"/>
      <c r="B220" s="42"/>
      <c r="C220" s="218" t="s">
        <v>523</v>
      </c>
      <c r="D220" s="218" t="s">
        <v>268</v>
      </c>
      <c r="E220" s="219" t="s">
        <v>524</v>
      </c>
      <c r="F220" s="220" t="s">
        <v>525</v>
      </c>
      <c r="G220" s="221" t="s">
        <v>336</v>
      </c>
      <c r="H220" s="222">
        <v>11.164999999999999</v>
      </c>
      <c r="I220" s="223"/>
      <c r="J220" s="224">
        <f>ROUND(I220*H220,2)</f>
        <v>0</v>
      </c>
      <c r="K220" s="220" t="s">
        <v>272</v>
      </c>
      <c r="L220" s="47"/>
      <c r="M220" s="225" t="s">
        <v>32</v>
      </c>
      <c r="N220" s="226" t="s">
        <v>48</v>
      </c>
      <c r="O220" s="87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98</v>
      </c>
      <c r="AT220" s="229" t="s">
        <v>268</v>
      </c>
      <c r="AU220" s="229" t="s">
        <v>86</v>
      </c>
      <c r="AY220" s="19" t="s">
        <v>266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98</v>
      </c>
      <c r="BM220" s="229" t="s">
        <v>2968</v>
      </c>
    </row>
    <row r="221" s="2" customFormat="1">
      <c r="A221" s="41"/>
      <c r="B221" s="42"/>
      <c r="C221" s="43"/>
      <c r="D221" s="231" t="s">
        <v>274</v>
      </c>
      <c r="E221" s="43"/>
      <c r="F221" s="232" t="s">
        <v>527</v>
      </c>
      <c r="G221" s="43"/>
      <c r="H221" s="43"/>
      <c r="I221" s="233"/>
      <c r="J221" s="43"/>
      <c r="K221" s="43"/>
      <c r="L221" s="47"/>
      <c r="M221" s="234"/>
      <c r="N221" s="235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19" t="s">
        <v>274</v>
      </c>
      <c r="AU221" s="19" t="s">
        <v>86</v>
      </c>
    </row>
    <row r="222" s="13" customFormat="1">
      <c r="A222" s="13"/>
      <c r="B222" s="236"/>
      <c r="C222" s="237"/>
      <c r="D222" s="238" t="s">
        <v>276</v>
      </c>
      <c r="E222" s="239" t="s">
        <v>528</v>
      </c>
      <c r="F222" s="240" t="s">
        <v>2969</v>
      </c>
      <c r="G222" s="237"/>
      <c r="H222" s="241">
        <v>11.164999999999999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276</v>
      </c>
      <c r="AU222" s="247" t="s">
        <v>86</v>
      </c>
      <c r="AV222" s="13" t="s">
        <v>86</v>
      </c>
      <c r="AW222" s="13" t="s">
        <v>39</v>
      </c>
      <c r="AX222" s="13" t="s">
        <v>84</v>
      </c>
      <c r="AY222" s="247" t="s">
        <v>266</v>
      </c>
    </row>
    <row r="223" s="2" customFormat="1" ht="16.5" customHeight="1">
      <c r="A223" s="41"/>
      <c r="B223" s="42"/>
      <c r="C223" s="248" t="s">
        <v>530</v>
      </c>
      <c r="D223" s="248" t="s">
        <v>336</v>
      </c>
      <c r="E223" s="249" t="s">
        <v>531</v>
      </c>
      <c r="F223" s="250" t="s">
        <v>1459</v>
      </c>
      <c r="G223" s="251" t="s">
        <v>336</v>
      </c>
      <c r="H223" s="252">
        <v>11.164999999999999</v>
      </c>
      <c r="I223" s="253"/>
      <c r="J223" s="254">
        <f>ROUND(I223*H223,2)</f>
        <v>0</v>
      </c>
      <c r="K223" s="250" t="s">
        <v>272</v>
      </c>
      <c r="L223" s="255"/>
      <c r="M223" s="256" t="s">
        <v>32</v>
      </c>
      <c r="N223" s="257" t="s">
        <v>48</v>
      </c>
      <c r="O223" s="87"/>
      <c r="P223" s="227">
        <f>O223*H223</f>
        <v>0</v>
      </c>
      <c r="Q223" s="227">
        <v>0.00018000000000000001</v>
      </c>
      <c r="R223" s="227">
        <f>Q223*H223</f>
        <v>0.0020097000000000001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319</v>
      </c>
      <c r="AT223" s="229" t="s">
        <v>336</v>
      </c>
      <c r="AU223" s="229" t="s">
        <v>86</v>
      </c>
      <c r="AY223" s="19" t="s">
        <v>266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98</v>
      </c>
      <c r="BM223" s="229" t="s">
        <v>2970</v>
      </c>
    </row>
    <row r="224" s="2" customFormat="1" ht="24.15" customHeight="1">
      <c r="A224" s="41"/>
      <c r="B224" s="42"/>
      <c r="C224" s="218" t="s">
        <v>534</v>
      </c>
      <c r="D224" s="218" t="s">
        <v>268</v>
      </c>
      <c r="E224" s="219" t="s">
        <v>535</v>
      </c>
      <c r="F224" s="220" t="s">
        <v>1461</v>
      </c>
      <c r="G224" s="221" t="s">
        <v>452</v>
      </c>
      <c r="H224" s="222">
        <v>1</v>
      </c>
      <c r="I224" s="223"/>
      <c r="J224" s="224">
        <f>ROUND(I224*H224,2)</f>
        <v>0</v>
      </c>
      <c r="K224" s="220" t="s">
        <v>272</v>
      </c>
      <c r="L224" s="47"/>
      <c r="M224" s="225" t="s">
        <v>32</v>
      </c>
      <c r="N224" s="226" t="s">
        <v>48</v>
      </c>
      <c r="O224" s="87"/>
      <c r="P224" s="227">
        <f>O224*H224</f>
        <v>0</v>
      </c>
      <c r="Q224" s="227">
        <v>0</v>
      </c>
      <c r="R224" s="227">
        <f>Q224*H224</f>
        <v>0</v>
      </c>
      <c r="S224" s="227">
        <v>0</v>
      </c>
      <c r="T224" s="228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29" t="s">
        <v>98</v>
      </c>
      <c r="AT224" s="229" t="s">
        <v>268</v>
      </c>
      <c r="AU224" s="229" t="s">
        <v>86</v>
      </c>
      <c r="AY224" s="19" t="s">
        <v>266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19" t="s">
        <v>84</v>
      </c>
      <c r="BK224" s="230">
        <f>ROUND(I224*H224,2)</f>
        <v>0</v>
      </c>
      <c r="BL224" s="19" t="s">
        <v>98</v>
      </c>
      <c r="BM224" s="229" t="s">
        <v>2971</v>
      </c>
    </row>
    <row r="225" s="2" customFormat="1">
      <c r="A225" s="41"/>
      <c r="B225" s="42"/>
      <c r="C225" s="43"/>
      <c r="D225" s="231" t="s">
        <v>274</v>
      </c>
      <c r="E225" s="43"/>
      <c r="F225" s="232" t="s">
        <v>538</v>
      </c>
      <c r="G225" s="43"/>
      <c r="H225" s="43"/>
      <c r="I225" s="233"/>
      <c r="J225" s="43"/>
      <c r="K225" s="43"/>
      <c r="L225" s="47"/>
      <c r="M225" s="234"/>
      <c r="N225" s="235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19" t="s">
        <v>274</v>
      </c>
      <c r="AU225" s="19" t="s">
        <v>86</v>
      </c>
    </row>
    <row r="226" s="13" customFormat="1">
      <c r="A226" s="13"/>
      <c r="B226" s="236"/>
      <c r="C226" s="237"/>
      <c r="D226" s="238" t="s">
        <v>276</v>
      </c>
      <c r="E226" s="239" t="s">
        <v>539</v>
      </c>
      <c r="F226" s="240" t="s">
        <v>84</v>
      </c>
      <c r="G226" s="237"/>
      <c r="H226" s="241">
        <v>1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276</v>
      </c>
      <c r="AU226" s="247" t="s">
        <v>86</v>
      </c>
      <c r="AV226" s="13" t="s">
        <v>86</v>
      </c>
      <c r="AW226" s="13" t="s">
        <v>39</v>
      </c>
      <c r="AX226" s="13" t="s">
        <v>84</v>
      </c>
      <c r="AY226" s="247" t="s">
        <v>266</v>
      </c>
    </row>
    <row r="227" s="2" customFormat="1" ht="16.5" customHeight="1">
      <c r="A227" s="41"/>
      <c r="B227" s="42"/>
      <c r="C227" s="248" t="s">
        <v>541</v>
      </c>
      <c r="D227" s="248" t="s">
        <v>336</v>
      </c>
      <c r="E227" s="249" t="s">
        <v>542</v>
      </c>
      <c r="F227" s="250" t="s">
        <v>543</v>
      </c>
      <c r="G227" s="251" t="s">
        <v>452</v>
      </c>
      <c r="H227" s="252">
        <v>1</v>
      </c>
      <c r="I227" s="253"/>
      <c r="J227" s="254">
        <f>ROUND(I227*H227,2)</f>
        <v>0</v>
      </c>
      <c r="K227" s="250" t="s">
        <v>272</v>
      </c>
      <c r="L227" s="255"/>
      <c r="M227" s="256" t="s">
        <v>32</v>
      </c>
      <c r="N227" s="257" t="s">
        <v>48</v>
      </c>
      <c r="O227" s="87"/>
      <c r="P227" s="227">
        <f>O227*H227</f>
        <v>0</v>
      </c>
      <c r="Q227" s="227">
        <v>0.00958</v>
      </c>
      <c r="R227" s="227">
        <f>Q227*H227</f>
        <v>0.00958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319</v>
      </c>
      <c r="AT227" s="229" t="s">
        <v>336</v>
      </c>
      <c r="AU227" s="229" t="s">
        <v>86</v>
      </c>
      <c r="AY227" s="19" t="s">
        <v>266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2972</v>
      </c>
    </row>
    <row r="228" s="12" customFormat="1" ht="25.92" customHeight="1">
      <c r="A228" s="12"/>
      <c r="B228" s="202"/>
      <c r="C228" s="203"/>
      <c r="D228" s="204" t="s">
        <v>76</v>
      </c>
      <c r="E228" s="205" t="s">
        <v>545</v>
      </c>
      <c r="F228" s="205" t="s">
        <v>546</v>
      </c>
      <c r="G228" s="203"/>
      <c r="H228" s="203"/>
      <c r="I228" s="206"/>
      <c r="J228" s="207">
        <f>BK228</f>
        <v>0</v>
      </c>
      <c r="K228" s="203"/>
      <c r="L228" s="208"/>
      <c r="M228" s="209"/>
      <c r="N228" s="210"/>
      <c r="O228" s="210"/>
      <c r="P228" s="211">
        <f>SUM(P229:P234)</f>
        <v>0</v>
      </c>
      <c r="Q228" s="210"/>
      <c r="R228" s="211">
        <f>SUM(R229:R234)</f>
        <v>0</v>
      </c>
      <c r="S228" s="210"/>
      <c r="T228" s="212">
        <f>SUM(T229:T234)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13" t="s">
        <v>98</v>
      </c>
      <c r="AT228" s="214" t="s">
        <v>76</v>
      </c>
      <c r="AU228" s="214" t="s">
        <v>77</v>
      </c>
      <c r="AY228" s="213" t="s">
        <v>266</v>
      </c>
      <c r="BK228" s="215">
        <f>SUM(BK229:BK234)</f>
        <v>0</v>
      </c>
    </row>
    <row r="229" s="2" customFormat="1" ht="24.15" customHeight="1">
      <c r="A229" s="41"/>
      <c r="B229" s="42"/>
      <c r="C229" s="218" t="s">
        <v>547</v>
      </c>
      <c r="D229" s="258" t="s">
        <v>268</v>
      </c>
      <c r="E229" s="219" t="s">
        <v>548</v>
      </c>
      <c r="F229" s="220" t="s">
        <v>549</v>
      </c>
      <c r="G229" s="221" t="s">
        <v>339</v>
      </c>
      <c r="H229" s="222">
        <v>1235.848</v>
      </c>
      <c r="I229" s="223"/>
      <c r="J229" s="224">
        <f>ROUND(I229*H229,2)</f>
        <v>0</v>
      </c>
      <c r="K229" s="220" t="s">
        <v>272</v>
      </c>
      <c r="L229" s="47"/>
      <c r="M229" s="225" t="s">
        <v>32</v>
      </c>
      <c r="N229" s="226" t="s">
        <v>48</v>
      </c>
      <c r="O229" s="87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29" t="s">
        <v>98</v>
      </c>
      <c r="AT229" s="229" t="s">
        <v>268</v>
      </c>
      <c r="AU229" s="229" t="s">
        <v>84</v>
      </c>
      <c r="AY229" s="19" t="s">
        <v>266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19" t="s">
        <v>84</v>
      </c>
      <c r="BK229" s="230">
        <f>ROUND(I229*H229,2)</f>
        <v>0</v>
      </c>
      <c r="BL229" s="19" t="s">
        <v>98</v>
      </c>
      <c r="BM229" s="229" t="s">
        <v>2973</v>
      </c>
    </row>
    <row r="230" s="2" customFormat="1">
      <c r="A230" s="41"/>
      <c r="B230" s="42"/>
      <c r="C230" s="43"/>
      <c r="D230" s="231" t="s">
        <v>274</v>
      </c>
      <c r="E230" s="43"/>
      <c r="F230" s="232" t="s">
        <v>551</v>
      </c>
      <c r="G230" s="43"/>
      <c r="H230" s="43"/>
      <c r="I230" s="233"/>
      <c r="J230" s="43"/>
      <c r="K230" s="43"/>
      <c r="L230" s="47"/>
      <c r="M230" s="234"/>
      <c r="N230" s="235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19" t="s">
        <v>274</v>
      </c>
      <c r="AU230" s="19" t="s">
        <v>84</v>
      </c>
    </row>
    <row r="231" s="13" customFormat="1">
      <c r="A231" s="13"/>
      <c r="B231" s="236"/>
      <c r="C231" s="237"/>
      <c r="D231" s="238" t="s">
        <v>276</v>
      </c>
      <c r="E231" s="239" t="s">
        <v>552</v>
      </c>
      <c r="F231" s="240" t="s">
        <v>2974</v>
      </c>
      <c r="G231" s="237"/>
      <c r="H231" s="241">
        <v>1235.848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276</v>
      </c>
      <c r="AU231" s="247" t="s">
        <v>84</v>
      </c>
      <c r="AV231" s="13" t="s">
        <v>86</v>
      </c>
      <c r="AW231" s="13" t="s">
        <v>39</v>
      </c>
      <c r="AX231" s="13" t="s">
        <v>84</v>
      </c>
      <c r="AY231" s="247" t="s">
        <v>266</v>
      </c>
    </row>
    <row r="232" s="2" customFormat="1" ht="24.15" customHeight="1">
      <c r="A232" s="41"/>
      <c r="B232" s="42"/>
      <c r="C232" s="218" t="s">
        <v>554</v>
      </c>
      <c r="D232" s="218" t="s">
        <v>268</v>
      </c>
      <c r="E232" s="219" t="s">
        <v>555</v>
      </c>
      <c r="F232" s="220" t="s">
        <v>556</v>
      </c>
      <c r="G232" s="221" t="s">
        <v>339</v>
      </c>
      <c r="H232" s="222">
        <v>12.808999999999999</v>
      </c>
      <c r="I232" s="223"/>
      <c r="J232" s="224">
        <f>ROUND(I232*H232,2)</f>
        <v>0</v>
      </c>
      <c r="K232" s="220" t="s">
        <v>272</v>
      </c>
      <c r="L232" s="47"/>
      <c r="M232" s="225" t="s">
        <v>32</v>
      </c>
      <c r="N232" s="226" t="s">
        <v>48</v>
      </c>
      <c r="O232" s="87"/>
      <c r="P232" s="227">
        <f>O232*H232</f>
        <v>0</v>
      </c>
      <c r="Q232" s="227">
        <v>0</v>
      </c>
      <c r="R232" s="227">
        <f>Q232*H232</f>
        <v>0</v>
      </c>
      <c r="S232" s="227">
        <v>0</v>
      </c>
      <c r="T232" s="228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9" t="s">
        <v>98</v>
      </c>
      <c r="AT232" s="229" t="s">
        <v>268</v>
      </c>
      <c r="AU232" s="229" t="s">
        <v>84</v>
      </c>
      <c r="AY232" s="19" t="s">
        <v>266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19" t="s">
        <v>84</v>
      </c>
      <c r="BK232" s="230">
        <f>ROUND(I232*H232,2)</f>
        <v>0</v>
      </c>
      <c r="BL232" s="19" t="s">
        <v>98</v>
      </c>
      <c r="BM232" s="229" t="s">
        <v>2975</v>
      </c>
    </row>
    <row r="233" s="2" customFormat="1">
      <c r="A233" s="41"/>
      <c r="B233" s="42"/>
      <c r="C233" s="43"/>
      <c r="D233" s="231" t="s">
        <v>274</v>
      </c>
      <c r="E233" s="43"/>
      <c r="F233" s="232" t="s">
        <v>558</v>
      </c>
      <c r="G233" s="43"/>
      <c r="H233" s="43"/>
      <c r="I233" s="233"/>
      <c r="J233" s="43"/>
      <c r="K233" s="43"/>
      <c r="L233" s="47"/>
      <c r="M233" s="234"/>
      <c r="N233" s="235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19" t="s">
        <v>274</v>
      </c>
      <c r="AU233" s="19" t="s">
        <v>84</v>
      </c>
    </row>
    <row r="234" s="13" customFormat="1">
      <c r="A234" s="13"/>
      <c r="B234" s="236"/>
      <c r="C234" s="237"/>
      <c r="D234" s="238" t="s">
        <v>276</v>
      </c>
      <c r="E234" s="239" t="s">
        <v>559</v>
      </c>
      <c r="F234" s="240" t="s">
        <v>2976</v>
      </c>
      <c r="G234" s="237"/>
      <c r="H234" s="241">
        <v>12.808999999999999</v>
      </c>
      <c r="I234" s="242"/>
      <c r="J234" s="237"/>
      <c r="K234" s="237"/>
      <c r="L234" s="243"/>
      <c r="M234" s="270"/>
      <c r="N234" s="271"/>
      <c r="O234" s="271"/>
      <c r="P234" s="271"/>
      <c r="Q234" s="271"/>
      <c r="R234" s="271"/>
      <c r="S234" s="271"/>
      <c r="T234" s="27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276</v>
      </c>
      <c r="AU234" s="247" t="s">
        <v>84</v>
      </c>
      <c r="AV234" s="13" t="s">
        <v>86</v>
      </c>
      <c r="AW234" s="13" t="s">
        <v>39</v>
      </c>
      <c r="AX234" s="13" t="s">
        <v>84</v>
      </c>
      <c r="AY234" s="247" t="s">
        <v>266</v>
      </c>
    </row>
    <row r="235" s="2" customFormat="1" ht="6.96" customHeight="1">
      <c r="A235" s="41"/>
      <c r="B235" s="62"/>
      <c r="C235" s="63"/>
      <c r="D235" s="63"/>
      <c r="E235" s="63"/>
      <c r="F235" s="63"/>
      <c r="G235" s="63"/>
      <c r="H235" s="63"/>
      <c r="I235" s="63"/>
      <c r="J235" s="63"/>
      <c r="K235" s="63"/>
      <c r="L235" s="47"/>
      <c r="M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</row>
  </sheetData>
  <sheetProtection sheet="1" autoFilter="0" formatColumns="0" formatRows="0" objects="1" scenarios="1" spinCount="100000" saltValue="I/lcwMNsvYMj1A0B4YVu3AwtwIjdGECQ/fnIuJL3t+/KrmgsnTGMmthr/WCpDTWjQZjjWlsy4EYRkky9TYSQ9w==" hashValue="ezeKV5tBhMde9cAuhCNIu/y9rgvjLZt2ITQumlOfr1qvIl2faZ7hVKcHRm5WxD4IIwcZcbG+uIJWK//5inMj0g==" algorithmName="SHA-512" password="CC35"/>
  <autoFilter ref="C103:K23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8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85421"/>
    <hyperlink ref="F124" r:id="rId7" display="https://podminky.urs.cz/item/CS_URS_2023_02/154085423"/>
    <hyperlink ref="F127" r:id="rId8" display="https://podminky.urs.cz/item/CS_URS_2023_02/154085521"/>
    <hyperlink ref="F129" r:id="rId9" display="https://podminky.urs.cz/item/CS_URS_2023_02/154087341"/>
    <hyperlink ref="F141" r:id="rId10" display="https://podminky.urs.cz/item/CS_URS_2023_02/154087342"/>
    <hyperlink ref="F145" r:id="rId11" display="https://podminky.urs.cz/item/CS_URS_2023_02/171201201"/>
    <hyperlink ref="F148" r:id="rId12" display="https://podminky.urs.cz/item/CS_URS_2023_02/216905111"/>
    <hyperlink ref="F151" r:id="rId13" display="https://podminky.urs.cz/item/CS_URS_2023_02/216906111"/>
    <hyperlink ref="F154" r:id="rId14" display="https://podminky.urs.cz/item/CS_URS_2023_02/274313611"/>
    <hyperlink ref="F157" r:id="rId15" display="https://podminky.urs.cz/item/CS_URS_2023_02/274351121"/>
    <hyperlink ref="F160" r:id="rId16" display="https://podminky.urs.cz/item/CS_URS_2023_02/274351122"/>
    <hyperlink ref="F163" r:id="rId17" display="https://podminky.urs.cz/item/CS_URS_2023_02/451541192"/>
    <hyperlink ref="F165" r:id="rId18" display="https://podminky.urs.cz/item/CS_URS_2023_02/451573111"/>
    <hyperlink ref="F168" r:id="rId19" display="https://podminky.urs.cz/item/CS_URS_2023_02/452321131"/>
    <hyperlink ref="F171" r:id="rId20" display="https://podminky.urs.cz/item/CS_URS_2023_02/452321192"/>
    <hyperlink ref="F173" r:id="rId21" display="https://podminky.urs.cz/item/CS_URS_2023_02/452351101"/>
    <hyperlink ref="F179" r:id="rId22" display="https://podminky.urs.cz/item/CS_URS_2023_02/452351192"/>
    <hyperlink ref="F181" r:id="rId23" display="https://podminky.urs.cz/item/CS_URS_2023_02/452361192"/>
    <hyperlink ref="F183" r:id="rId24" display="https://podminky.urs.cz/item/CS_URS_2023_02/452368211"/>
    <hyperlink ref="F187" r:id="rId25" display="https://podminky.urs.cz/item/CS_URS_2023_02/584121108"/>
    <hyperlink ref="F192" r:id="rId26" display="https://podminky.urs.cz/item/CS_URS_2023_02/961055111"/>
    <hyperlink ref="F201" r:id="rId27" display="https://podminky.urs.cz/item/CS_URS_2023_02/998255111"/>
    <hyperlink ref="F205" r:id="rId28" display="https://podminky.urs.cz/item/CS_URS_2023_02/767995113"/>
    <hyperlink ref="F215" r:id="rId29" display="https://podminky.urs.cz/item/CS_URS_2023_02/767996701"/>
    <hyperlink ref="F217" r:id="rId30" display="https://podminky.urs.cz/item/CS_URS_2023_02/998767101"/>
    <hyperlink ref="F221" r:id="rId31" display="https://podminky.urs.cz/item/CS_URS_2023_02/210220003"/>
    <hyperlink ref="F225" r:id="rId32" display="https://podminky.urs.cz/item/CS_URS_2023_02/210220361"/>
    <hyperlink ref="F230" r:id="rId33" display="https://podminky.urs.cz/item/CS_URS_2023_02/171201231R"/>
    <hyperlink ref="F233" r:id="rId34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156</v>
      </c>
      <c r="AZ2" s="142" t="s">
        <v>406</v>
      </c>
      <c r="BA2" s="142" t="s">
        <v>406</v>
      </c>
      <c r="BB2" s="142" t="s">
        <v>32</v>
      </c>
      <c r="BC2" s="142" t="s">
        <v>84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502</v>
      </c>
      <c r="BA3" s="142" t="s">
        <v>502</v>
      </c>
      <c r="BB3" s="142" t="s">
        <v>32</v>
      </c>
      <c r="BC3" s="142" t="s">
        <v>2977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1528</v>
      </c>
      <c r="BA4" s="142" t="s">
        <v>1528</v>
      </c>
      <c r="BB4" s="142" t="s">
        <v>32</v>
      </c>
      <c r="BC4" s="142" t="s">
        <v>306</v>
      </c>
      <c r="BD4" s="142" t="s">
        <v>86</v>
      </c>
    </row>
    <row r="5" s="1" customFormat="1" ht="6.96" customHeight="1">
      <c r="B5" s="22"/>
      <c r="L5" s="22"/>
      <c r="AZ5" s="142" t="s">
        <v>2978</v>
      </c>
      <c r="BA5" s="142" t="s">
        <v>2978</v>
      </c>
      <c r="BB5" s="142" t="s">
        <v>32</v>
      </c>
      <c r="BC5" s="142" t="s">
        <v>84</v>
      </c>
      <c r="BD5" s="142" t="s">
        <v>86</v>
      </c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2979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ROUND(J105,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ROUND((SUM(BE105:BE249)),  2)</f>
        <v>0</v>
      </c>
      <c r="G37" s="41"/>
      <c r="H37" s="41"/>
      <c r="I37" s="162">
        <v>0.20999999999999999</v>
      </c>
      <c r="J37" s="161">
        <f>ROUND(((SUM(BE105:BE249))*I37),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ROUND((SUM(BF105:BF249)),  2)</f>
        <v>0</v>
      </c>
      <c r="G38" s="41"/>
      <c r="H38" s="41"/>
      <c r="I38" s="162">
        <v>0.12</v>
      </c>
      <c r="J38" s="161">
        <f>ROUND(((SUM(BF105:BF249))*I38),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ROUND((SUM(BG105:BG249)),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ROUND((SUM(BH105:BH249)),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ROUND((SUM(BI105:BI249)),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01.4b - Spojná komora SK BD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J105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J106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J107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J118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572</v>
      </c>
      <c r="E71" s="188"/>
      <c r="F71" s="188"/>
      <c r="G71" s="188"/>
      <c r="H71" s="188"/>
      <c r="I71" s="188"/>
      <c r="J71" s="189">
        <f>J121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241</v>
      </c>
      <c r="E72" s="188"/>
      <c r="F72" s="188"/>
      <c r="G72" s="188"/>
      <c r="H72" s="188"/>
      <c r="I72" s="188"/>
      <c r="J72" s="189">
        <f>J130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2980</v>
      </c>
      <c r="E73" s="188"/>
      <c r="F73" s="188"/>
      <c r="G73" s="188"/>
      <c r="H73" s="188"/>
      <c r="I73" s="188"/>
      <c r="J73" s="189">
        <f>J140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1544</v>
      </c>
      <c r="E74" s="188"/>
      <c r="F74" s="188"/>
      <c r="G74" s="188"/>
      <c r="H74" s="188"/>
      <c r="I74" s="188"/>
      <c r="J74" s="189">
        <f>J143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243</v>
      </c>
      <c r="E75" s="188"/>
      <c r="F75" s="188"/>
      <c r="G75" s="188"/>
      <c r="H75" s="188"/>
      <c r="I75" s="188"/>
      <c r="J75" s="189">
        <f>J205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7"/>
      <c r="D76" s="187" t="s">
        <v>244</v>
      </c>
      <c r="E76" s="188"/>
      <c r="F76" s="188"/>
      <c r="G76" s="188"/>
      <c r="H76" s="188"/>
      <c r="I76" s="188"/>
      <c r="J76" s="189">
        <f>J216</f>
        <v>0</v>
      </c>
      <c r="K76" s="127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7"/>
      <c r="D77" s="187" t="s">
        <v>245</v>
      </c>
      <c r="E77" s="188"/>
      <c r="F77" s="188"/>
      <c r="G77" s="188"/>
      <c r="H77" s="188"/>
      <c r="I77" s="188"/>
      <c r="J77" s="189">
        <f>J220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246</v>
      </c>
      <c r="E78" s="183"/>
      <c r="F78" s="183"/>
      <c r="G78" s="183"/>
      <c r="H78" s="183"/>
      <c r="I78" s="183"/>
      <c r="J78" s="184">
        <f>J225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1545</v>
      </c>
      <c r="E79" s="188"/>
      <c r="F79" s="188"/>
      <c r="G79" s="188"/>
      <c r="H79" s="188"/>
      <c r="I79" s="188"/>
      <c r="J79" s="189">
        <f>J226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248</v>
      </c>
      <c r="E80" s="183"/>
      <c r="F80" s="183"/>
      <c r="G80" s="183"/>
      <c r="H80" s="183"/>
      <c r="I80" s="183"/>
      <c r="J80" s="184">
        <f>J245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10" customFormat="1" ht="19.92" customHeight="1">
      <c r="A81" s="10"/>
      <c r="B81" s="186"/>
      <c r="C81" s="127"/>
      <c r="D81" s="187" t="s">
        <v>249</v>
      </c>
      <c r="E81" s="188"/>
      <c r="F81" s="188"/>
      <c r="G81" s="188"/>
      <c r="H81" s="188"/>
      <c r="I81" s="188"/>
      <c r="J81" s="189">
        <f>J246</f>
        <v>0</v>
      </c>
      <c r="K81" s="127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2" customFormat="1" ht="21.84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7" s="2" customFormat="1" ht="6.96" customHeight="1">
      <c r="A87" s="41"/>
      <c r="B87" s="64"/>
      <c r="C87" s="65"/>
      <c r="D87" s="65"/>
      <c r="E87" s="65"/>
      <c r="F87" s="65"/>
      <c r="G87" s="65"/>
      <c r="H87" s="65"/>
      <c r="I87" s="65"/>
      <c r="J87" s="65"/>
      <c r="K87" s="65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24.96" customHeight="1">
      <c r="A88" s="41"/>
      <c r="B88" s="42"/>
      <c r="C88" s="25" t="s">
        <v>251</v>
      </c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16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6.5" customHeight="1">
      <c r="A91" s="41"/>
      <c r="B91" s="42"/>
      <c r="C91" s="43"/>
      <c r="D91" s="43"/>
      <c r="E91" s="174" t="str">
        <f>E7</f>
        <v>ÚČOV nát. lab. LB - Stokový systém</v>
      </c>
      <c r="F91" s="34"/>
      <c r="G91" s="34"/>
      <c r="H91" s="34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1" customFormat="1" ht="12" customHeight="1">
      <c r="B92" s="23"/>
      <c r="C92" s="34" t="s">
        <v>224</v>
      </c>
      <c r="D92" s="24"/>
      <c r="E92" s="24"/>
      <c r="F92" s="24"/>
      <c r="G92" s="24"/>
      <c r="H92" s="24"/>
      <c r="I92" s="24"/>
      <c r="J92" s="24"/>
      <c r="K92" s="24"/>
      <c r="L92" s="22"/>
    </row>
    <row r="93" s="1" customFormat="1" ht="16.5" customHeight="1">
      <c r="B93" s="23"/>
      <c r="C93" s="24"/>
      <c r="D93" s="24"/>
      <c r="E93" s="174" t="s">
        <v>227</v>
      </c>
      <c r="F93" s="24"/>
      <c r="G93" s="24"/>
      <c r="H93" s="24"/>
      <c r="I93" s="24"/>
      <c r="J93" s="24"/>
      <c r="K93" s="24"/>
      <c r="L93" s="22"/>
    </row>
    <row r="94" s="1" customFormat="1" ht="12" customHeight="1">
      <c r="B94" s="23"/>
      <c r="C94" s="34" t="s">
        <v>230</v>
      </c>
      <c r="D94" s="24"/>
      <c r="E94" s="24"/>
      <c r="F94" s="24"/>
      <c r="G94" s="24"/>
      <c r="H94" s="24"/>
      <c r="I94" s="24"/>
      <c r="J94" s="24"/>
      <c r="K94" s="24"/>
      <c r="L94" s="22"/>
    </row>
    <row r="95" s="2" customFormat="1" ht="16.5" customHeight="1">
      <c r="A95" s="41"/>
      <c r="B95" s="42"/>
      <c r="C95" s="43"/>
      <c r="D95" s="43"/>
      <c r="E95" s="175" t="s">
        <v>231</v>
      </c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2" customHeight="1">
      <c r="A96" s="41"/>
      <c r="B96" s="42"/>
      <c r="C96" s="34" t="s">
        <v>232</v>
      </c>
      <c r="D96" s="43"/>
      <c r="E96" s="43"/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6.5" customHeight="1">
      <c r="A97" s="41"/>
      <c r="B97" s="42"/>
      <c r="C97" s="43"/>
      <c r="D97" s="43"/>
      <c r="E97" s="72" t="str">
        <f>E13</f>
        <v>SO 01.4b - Spojná komora SK BD</v>
      </c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6.96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2" customHeight="1">
      <c r="A99" s="41"/>
      <c r="B99" s="42"/>
      <c r="C99" s="34" t="s">
        <v>22</v>
      </c>
      <c r="D99" s="43"/>
      <c r="E99" s="43"/>
      <c r="F99" s="29" t="str">
        <f>F16</f>
        <v>Praha 6, k.ú. Bubeneč</v>
      </c>
      <c r="G99" s="43"/>
      <c r="H99" s="43"/>
      <c r="I99" s="34" t="s">
        <v>24</v>
      </c>
      <c r="J99" s="75" t="str">
        <f>IF(J16="","",J16)</f>
        <v>4. 2. 2025</v>
      </c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6.96" customHeight="1">
      <c r="A100" s="41"/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30</v>
      </c>
      <c r="D101" s="43"/>
      <c r="E101" s="43"/>
      <c r="F101" s="29" t="str">
        <f>E19</f>
        <v>Hlavní město Praha</v>
      </c>
      <c r="G101" s="43"/>
      <c r="H101" s="43"/>
      <c r="I101" s="34" t="s">
        <v>37</v>
      </c>
      <c r="J101" s="39" t="str">
        <f>E25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5.15" customHeight="1">
      <c r="A102" s="41"/>
      <c r="B102" s="42"/>
      <c r="C102" s="34" t="s">
        <v>35</v>
      </c>
      <c r="D102" s="43"/>
      <c r="E102" s="43"/>
      <c r="F102" s="29" t="str">
        <f>IF(E22="","",E22)</f>
        <v>Vyplň údaj</v>
      </c>
      <c r="G102" s="43"/>
      <c r="H102" s="43"/>
      <c r="I102" s="34" t="s">
        <v>40</v>
      </c>
      <c r="J102" s="39" t="str">
        <f>E28</f>
        <v>SWECO a.s.</v>
      </c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0.32" customHeight="1">
      <c r="A103" s="41"/>
      <c r="B103" s="42"/>
      <c r="C103" s="43"/>
      <c r="D103" s="43"/>
      <c r="E103" s="43"/>
      <c r="F103" s="43"/>
      <c r="G103" s="43"/>
      <c r="H103" s="43"/>
      <c r="I103" s="43"/>
      <c r="J103" s="43"/>
      <c r="K103" s="43"/>
      <c r="L103" s="150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11" customFormat="1" ht="29.28" customHeight="1">
      <c r="A104" s="191"/>
      <c r="B104" s="192"/>
      <c r="C104" s="193" t="s">
        <v>252</v>
      </c>
      <c r="D104" s="194" t="s">
        <v>62</v>
      </c>
      <c r="E104" s="194" t="s">
        <v>58</v>
      </c>
      <c r="F104" s="194" t="s">
        <v>59</v>
      </c>
      <c r="G104" s="194" t="s">
        <v>253</v>
      </c>
      <c r="H104" s="194" t="s">
        <v>254</v>
      </c>
      <c r="I104" s="194" t="s">
        <v>255</v>
      </c>
      <c r="J104" s="194" t="s">
        <v>236</v>
      </c>
      <c r="K104" s="195" t="s">
        <v>256</v>
      </c>
      <c r="L104" s="196"/>
      <c r="M104" s="95" t="s">
        <v>32</v>
      </c>
      <c r="N104" s="96" t="s">
        <v>47</v>
      </c>
      <c r="O104" s="96" t="s">
        <v>257</v>
      </c>
      <c r="P104" s="96" t="s">
        <v>258</v>
      </c>
      <c r="Q104" s="96" t="s">
        <v>259</v>
      </c>
      <c r="R104" s="96" t="s">
        <v>260</v>
      </c>
      <c r="S104" s="96" t="s">
        <v>261</v>
      </c>
      <c r="T104" s="97" t="s">
        <v>262</v>
      </c>
      <c r="U104" s="191"/>
      <c r="V104" s="191"/>
      <c r="W104" s="191"/>
      <c r="X104" s="191"/>
      <c r="Y104" s="191"/>
      <c r="Z104" s="191"/>
      <c r="AA104" s="191"/>
      <c r="AB104" s="191"/>
      <c r="AC104" s="191"/>
      <c r="AD104" s="191"/>
      <c r="AE104" s="191"/>
    </row>
    <row r="105" s="2" customFormat="1" ht="22.8" customHeight="1">
      <c r="A105" s="41"/>
      <c r="B105" s="42"/>
      <c r="C105" s="102" t="s">
        <v>263</v>
      </c>
      <c r="D105" s="43"/>
      <c r="E105" s="43"/>
      <c r="F105" s="43"/>
      <c r="G105" s="43"/>
      <c r="H105" s="43"/>
      <c r="I105" s="43"/>
      <c r="J105" s="197">
        <f>BK105</f>
        <v>0</v>
      </c>
      <c r="K105" s="43"/>
      <c r="L105" s="47"/>
      <c r="M105" s="98"/>
      <c r="N105" s="198"/>
      <c r="O105" s="99"/>
      <c r="P105" s="199">
        <f>P106+P225+P245</f>
        <v>0</v>
      </c>
      <c r="Q105" s="99"/>
      <c r="R105" s="199">
        <f>R106+R225+R245</f>
        <v>63.630581419999999</v>
      </c>
      <c r="S105" s="99"/>
      <c r="T105" s="200">
        <f>T106+T225+T245</f>
        <v>0.36849999999999999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76</v>
      </c>
      <c r="AU105" s="19" t="s">
        <v>237</v>
      </c>
      <c r="BK105" s="201">
        <f>BK106+BK225+BK245</f>
        <v>0</v>
      </c>
    </row>
    <row r="106" s="12" customFormat="1" ht="25.92" customHeight="1">
      <c r="A106" s="12"/>
      <c r="B106" s="202"/>
      <c r="C106" s="203"/>
      <c r="D106" s="204" t="s">
        <v>76</v>
      </c>
      <c r="E106" s="205" t="s">
        <v>264</v>
      </c>
      <c r="F106" s="205" t="s">
        <v>265</v>
      </c>
      <c r="G106" s="203"/>
      <c r="H106" s="203"/>
      <c r="I106" s="206"/>
      <c r="J106" s="207">
        <f>BK106</f>
        <v>0</v>
      </c>
      <c r="K106" s="203"/>
      <c r="L106" s="208"/>
      <c r="M106" s="209"/>
      <c r="N106" s="210"/>
      <c r="O106" s="210"/>
      <c r="P106" s="211">
        <f>P107+P118+P121+P130+P140+P143+P205+P216+P220</f>
        <v>0</v>
      </c>
      <c r="Q106" s="210"/>
      <c r="R106" s="211">
        <f>R107+R118+R121+R130+R140+R143+R205+R216+R220</f>
        <v>63.61458142</v>
      </c>
      <c r="S106" s="210"/>
      <c r="T106" s="212">
        <f>T107+T118+T121+T130+T140+T143+T205+T216+T220</f>
        <v>0.36849999999999999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84</v>
      </c>
      <c r="AT106" s="214" t="s">
        <v>76</v>
      </c>
      <c r="AU106" s="214" t="s">
        <v>77</v>
      </c>
      <c r="AY106" s="213" t="s">
        <v>266</v>
      </c>
      <c r="BK106" s="215">
        <f>BK107+BK118+BK121+BK130+BK140+BK143+BK205+BK216+BK220</f>
        <v>0</v>
      </c>
    </row>
    <row r="107" s="12" customFormat="1" ht="22.8" customHeight="1">
      <c r="A107" s="12"/>
      <c r="B107" s="202"/>
      <c r="C107" s="203"/>
      <c r="D107" s="204" t="s">
        <v>76</v>
      </c>
      <c r="E107" s="216" t="s">
        <v>84</v>
      </c>
      <c r="F107" s="216" t="s">
        <v>267</v>
      </c>
      <c r="G107" s="203"/>
      <c r="H107" s="203"/>
      <c r="I107" s="206"/>
      <c r="J107" s="217">
        <f>BK107</f>
        <v>0</v>
      </c>
      <c r="K107" s="203"/>
      <c r="L107" s="208"/>
      <c r="M107" s="209"/>
      <c r="N107" s="210"/>
      <c r="O107" s="210"/>
      <c r="P107" s="211">
        <f>SUM(P108:P117)</f>
        <v>0</v>
      </c>
      <c r="Q107" s="210"/>
      <c r="R107" s="211">
        <f>SUM(R108:R117)</f>
        <v>0.28964000000000001</v>
      </c>
      <c r="S107" s="210"/>
      <c r="T107" s="212">
        <f>SUM(T108:T117)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3" t="s">
        <v>98</v>
      </c>
      <c r="AT107" s="214" t="s">
        <v>76</v>
      </c>
      <c r="AU107" s="214" t="s">
        <v>84</v>
      </c>
      <c r="AY107" s="213" t="s">
        <v>266</v>
      </c>
      <c r="BK107" s="215">
        <f>SUM(BK108:BK117)</f>
        <v>0</v>
      </c>
    </row>
    <row r="108" s="2" customFormat="1" ht="16.5" customHeight="1">
      <c r="A108" s="41"/>
      <c r="B108" s="42"/>
      <c r="C108" s="218" t="s">
        <v>84</v>
      </c>
      <c r="D108" s="218" t="s">
        <v>268</v>
      </c>
      <c r="E108" s="219" t="s">
        <v>2481</v>
      </c>
      <c r="F108" s="220" t="s">
        <v>2482</v>
      </c>
      <c r="G108" s="221" t="s">
        <v>336</v>
      </c>
      <c r="H108" s="222">
        <v>8</v>
      </c>
      <c r="I108" s="223"/>
      <c r="J108" s="224">
        <f>ROUND(I108*H108,2)</f>
        <v>0</v>
      </c>
      <c r="K108" s="220" t="s">
        <v>272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0.026980000000000001</v>
      </c>
      <c r="R108" s="227">
        <f>Q108*H108</f>
        <v>0.21584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268</v>
      </c>
      <c r="AU108" s="229" t="s">
        <v>86</v>
      </c>
      <c r="AY108" s="19" t="s">
        <v>266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2981</v>
      </c>
    </row>
    <row r="109" s="2" customFormat="1">
      <c r="A109" s="41"/>
      <c r="B109" s="42"/>
      <c r="C109" s="43"/>
      <c r="D109" s="231" t="s">
        <v>274</v>
      </c>
      <c r="E109" s="43"/>
      <c r="F109" s="232" t="s">
        <v>2484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274</v>
      </c>
      <c r="AU109" s="19" t="s">
        <v>86</v>
      </c>
    </row>
    <row r="110" s="2" customFormat="1" ht="49.05" customHeight="1">
      <c r="A110" s="41"/>
      <c r="B110" s="42"/>
      <c r="C110" s="218" t="s">
        <v>86</v>
      </c>
      <c r="D110" s="218" t="s">
        <v>268</v>
      </c>
      <c r="E110" s="219" t="s">
        <v>2485</v>
      </c>
      <c r="F110" s="220" t="s">
        <v>2486</v>
      </c>
      <c r="G110" s="221" t="s">
        <v>336</v>
      </c>
      <c r="H110" s="222">
        <v>2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0.036900000000000002</v>
      </c>
      <c r="R110" s="227">
        <f>Q110*H110</f>
        <v>0.073800000000000004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2982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2488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2" customFormat="1" ht="24.15" customHeight="1">
      <c r="A112" s="41"/>
      <c r="B112" s="42"/>
      <c r="C112" s="218" t="s">
        <v>93</v>
      </c>
      <c r="D112" s="218" t="s">
        <v>268</v>
      </c>
      <c r="E112" s="219" t="s">
        <v>2983</v>
      </c>
      <c r="F112" s="220" t="s">
        <v>2984</v>
      </c>
      <c r="G112" s="221" t="s">
        <v>288</v>
      </c>
      <c r="H112" s="222">
        <v>151.75</v>
      </c>
      <c r="I112" s="223"/>
      <c r="J112" s="224">
        <f>ROUND(I112*H112,2)</f>
        <v>0</v>
      </c>
      <c r="K112" s="220" t="s">
        <v>272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268</v>
      </c>
      <c r="AU112" s="229" t="s">
        <v>86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2985</v>
      </c>
    </row>
    <row r="113" s="2" customFormat="1">
      <c r="A113" s="41"/>
      <c r="B113" s="42"/>
      <c r="C113" s="43"/>
      <c r="D113" s="231" t="s">
        <v>274</v>
      </c>
      <c r="E113" s="43"/>
      <c r="F113" s="232" t="s">
        <v>2986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274</v>
      </c>
      <c r="AU113" s="19" t="s">
        <v>86</v>
      </c>
    </row>
    <row r="114" s="2" customFormat="1" ht="24.15" customHeight="1">
      <c r="A114" s="41"/>
      <c r="B114" s="42"/>
      <c r="C114" s="218" t="s">
        <v>98</v>
      </c>
      <c r="D114" s="218" t="s">
        <v>268</v>
      </c>
      <c r="E114" s="219" t="s">
        <v>625</v>
      </c>
      <c r="F114" s="220" t="s">
        <v>626</v>
      </c>
      <c r="G114" s="221" t="s">
        <v>288</v>
      </c>
      <c r="H114" s="222">
        <v>498.28699999999998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86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2987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628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86</v>
      </c>
    </row>
    <row r="116" s="2" customFormat="1" ht="16.5" customHeight="1">
      <c r="A116" s="41"/>
      <c r="B116" s="42"/>
      <c r="C116" s="248" t="s">
        <v>301</v>
      </c>
      <c r="D116" s="248" t="s">
        <v>336</v>
      </c>
      <c r="E116" s="249" t="s">
        <v>631</v>
      </c>
      <c r="F116" s="250" t="s">
        <v>632</v>
      </c>
      <c r="G116" s="251" t="s">
        <v>339</v>
      </c>
      <c r="H116" s="252">
        <v>1019.047</v>
      </c>
      <c r="I116" s="253"/>
      <c r="J116" s="254">
        <f>ROUND(I116*H116,2)</f>
        <v>0</v>
      </c>
      <c r="K116" s="250" t="s">
        <v>272</v>
      </c>
      <c r="L116" s="255"/>
      <c r="M116" s="256" t="s">
        <v>32</v>
      </c>
      <c r="N116" s="257" t="s">
        <v>48</v>
      </c>
      <c r="O116" s="87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319</v>
      </c>
      <c r="AT116" s="229" t="s">
        <v>336</v>
      </c>
      <c r="AU116" s="229" t="s">
        <v>86</v>
      </c>
      <c r="AY116" s="19" t="s">
        <v>266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2988</v>
      </c>
    </row>
    <row r="117" s="13" customFormat="1">
      <c r="A117" s="13"/>
      <c r="B117" s="236"/>
      <c r="C117" s="237"/>
      <c r="D117" s="238" t="s">
        <v>276</v>
      </c>
      <c r="E117" s="239" t="s">
        <v>603</v>
      </c>
      <c r="F117" s="240" t="s">
        <v>2989</v>
      </c>
      <c r="G117" s="237"/>
      <c r="H117" s="241">
        <v>1019.047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12" customFormat="1" ht="22.8" customHeight="1">
      <c r="A118" s="12"/>
      <c r="B118" s="202"/>
      <c r="C118" s="203"/>
      <c r="D118" s="204" t="s">
        <v>76</v>
      </c>
      <c r="E118" s="216" t="s">
        <v>86</v>
      </c>
      <c r="F118" s="216" t="s">
        <v>355</v>
      </c>
      <c r="G118" s="203"/>
      <c r="H118" s="203"/>
      <c r="I118" s="206"/>
      <c r="J118" s="217">
        <f>BK118</f>
        <v>0</v>
      </c>
      <c r="K118" s="203"/>
      <c r="L118" s="208"/>
      <c r="M118" s="209"/>
      <c r="N118" s="210"/>
      <c r="O118" s="210"/>
      <c r="P118" s="211">
        <f>SUM(P119:P120)</f>
        <v>0</v>
      </c>
      <c r="Q118" s="210"/>
      <c r="R118" s="211">
        <f>SUM(R119:R120)</f>
        <v>0</v>
      </c>
      <c r="S118" s="210"/>
      <c r="T118" s="212">
        <f>SUM(T119:T120)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3" t="s">
        <v>98</v>
      </c>
      <c r="AT118" s="214" t="s">
        <v>76</v>
      </c>
      <c r="AU118" s="214" t="s">
        <v>84</v>
      </c>
      <c r="AY118" s="213" t="s">
        <v>266</v>
      </c>
      <c r="BK118" s="215">
        <f>SUM(BK119:BK120)</f>
        <v>0</v>
      </c>
    </row>
    <row r="119" s="2" customFormat="1" ht="16.5" customHeight="1">
      <c r="A119" s="41"/>
      <c r="B119" s="42"/>
      <c r="C119" s="218" t="s">
        <v>306</v>
      </c>
      <c r="D119" s="218" t="s">
        <v>268</v>
      </c>
      <c r="E119" s="219" t="s">
        <v>364</v>
      </c>
      <c r="F119" s="220" t="s">
        <v>365</v>
      </c>
      <c r="G119" s="221" t="s">
        <v>271</v>
      </c>
      <c r="H119" s="222">
        <v>25.690000000000001</v>
      </c>
      <c r="I119" s="223"/>
      <c r="J119" s="224">
        <f>ROUND(I119*H119,2)</f>
        <v>0</v>
      </c>
      <c r="K119" s="220" t="s">
        <v>272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98</v>
      </c>
      <c r="AT119" s="229" t="s">
        <v>268</v>
      </c>
      <c r="AU119" s="229" t="s">
        <v>86</v>
      </c>
      <c r="AY119" s="19" t="s">
        <v>266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98</v>
      </c>
      <c r="BM119" s="229" t="s">
        <v>2990</v>
      </c>
    </row>
    <row r="120" s="2" customFormat="1">
      <c r="A120" s="41"/>
      <c r="B120" s="42"/>
      <c r="C120" s="43"/>
      <c r="D120" s="231" t="s">
        <v>274</v>
      </c>
      <c r="E120" s="43"/>
      <c r="F120" s="232" t="s">
        <v>367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274</v>
      </c>
      <c r="AU120" s="19" t="s">
        <v>86</v>
      </c>
    </row>
    <row r="121" s="12" customFormat="1" ht="22.8" customHeight="1">
      <c r="A121" s="12"/>
      <c r="B121" s="202"/>
      <c r="C121" s="203"/>
      <c r="D121" s="204" t="s">
        <v>76</v>
      </c>
      <c r="E121" s="216" t="s">
        <v>93</v>
      </c>
      <c r="F121" s="216" t="s">
        <v>714</v>
      </c>
      <c r="G121" s="203"/>
      <c r="H121" s="203"/>
      <c r="I121" s="206"/>
      <c r="J121" s="217">
        <f>BK121</f>
        <v>0</v>
      </c>
      <c r="K121" s="203"/>
      <c r="L121" s="208"/>
      <c r="M121" s="209"/>
      <c r="N121" s="210"/>
      <c r="O121" s="210"/>
      <c r="P121" s="211">
        <f>SUM(P122:P129)</f>
        <v>0</v>
      </c>
      <c r="Q121" s="210"/>
      <c r="R121" s="211">
        <f>SUM(R122:R129)</f>
        <v>33.153713500000002</v>
      </c>
      <c r="S121" s="210"/>
      <c r="T121" s="212">
        <f>SUM(T122:T129)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98</v>
      </c>
      <c r="AT121" s="214" t="s">
        <v>76</v>
      </c>
      <c r="AU121" s="214" t="s">
        <v>84</v>
      </c>
      <c r="AY121" s="213" t="s">
        <v>266</v>
      </c>
      <c r="BK121" s="215">
        <f>SUM(BK122:BK129)</f>
        <v>0</v>
      </c>
    </row>
    <row r="122" s="2" customFormat="1" ht="16.5" customHeight="1">
      <c r="A122" s="41"/>
      <c r="B122" s="42"/>
      <c r="C122" s="218" t="s">
        <v>312</v>
      </c>
      <c r="D122" s="218" t="s">
        <v>268</v>
      </c>
      <c r="E122" s="219" t="s">
        <v>1611</v>
      </c>
      <c r="F122" s="220" t="s">
        <v>1612</v>
      </c>
      <c r="G122" s="221" t="s">
        <v>288</v>
      </c>
      <c r="H122" s="222">
        <v>0.69999999999999996</v>
      </c>
      <c r="I122" s="223"/>
      <c r="J122" s="224">
        <f>ROUND(I122*H122,2)</f>
        <v>0</v>
      </c>
      <c r="K122" s="220" t="s">
        <v>272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98</v>
      </c>
      <c r="AT122" s="229" t="s">
        <v>268</v>
      </c>
      <c r="AU122" s="229" t="s">
        <v>86</v>
      </c>
      <c r="AY122" s="19" t="s">
        <v>266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2991</v>
      </c>
    </row>
    <row r="123" s="2" customFormat="1">
      <c r="A123" s="41"/>
      <c r="B123" s="42"/>
      <c r="C123" s="43"/>
      <c r="D123" s="231" t="s">
        <v>274</v>
      </c>
      <c r="E123" s="43"/>
      <c r="F123" s="232" t="s">
        <v>1614</v>
      </c>
      <c r="G123" s="43"/>
      <c r="H123" s="43"/>
      <c r="I123" s="233"/>
      <c r="J123" s="43"/>
      <c r="K123" s="43"/>
      <c r="L123" s="47"/>
      <c r="M123" s="234"/>
      <c r="N123" s="235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19" t="s">
        <v>274</v>
      </c>
      <c r="AU123" s="19" t="s">
        <v>86</v>
      </c>
    </row>
    <row r="124" s="2" customFormat="1" ht="16.5" customHeight="1">
      <c r="A124" s="41"/>
      <c r="B124" s="42"/>
      <c r="C124" s="248" t="s">
        <v>319</v>
      </c>
      <c r="D124" s="248" t="s">
        <v>336</v>
      </c>
      <c r="E124" s="249" t="s">
        <v>2992</v>
      </c>
      <c r="F124" s="250" t="s">
        <v>2993</v>
      </c>
      <c r="G124" s="251" t="s">
        <v>288</v>
      </c>
      <c r="H124" s="252">
        <v>0.69999999999999996</v>
      </c>
      <c r="I124" s="253"/>
      <c r="J124" s="254">
        <f>ROUND(I124*H124,2)</f>
        <v>0</v>
      </c>
      <c r="K124" s="250" t="s">
        <v>340</v>
      </c>
      <c r="L124" s="255"/>
      <c r="M124" s="256" t="s">
        <v>32</v>
      </c>
      <c r="N124" s="257" t="s">
        <v>48</v>
      </c>
      <c r="O124" s="87"/>
      <c r="P124" s="227">
        <f>O124*H124</f>
        <v>0</v>
      </c>
      <c r="Q124" s="227">
        <v>1</v>
      </c>
      <c r="R124" s="227">
        <f>Q124*H124</f>
        <v>0.69999999999999996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319</v>
      </c>
      <c r="AT124" s="229" t="s">
        <v>336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2994</v>
      </c>
    </row>
    <row r="125" s="2" customFormat="1" ht="16.5" customHeight="1">
      <c r="A125" s="41"/>
      <c r="B125" s="42"/>
      <c r="C125" s="218" t="s">
        <v>324</v>
      </c>
      <c r="D125" s="218" t="s">
        <v>268</v>
      </c>
      <c r="E125" s="219" t="s">
        <v>1004</v>
      </c>
      <c r="F125" s="220" t="s">
        <v>1005</v>
      </c>
      <c r="G125" s="221" t="s">
        <v>336</v>
      </c>
      <c r="H125" s="222">
        <v>7.1299999999999999</v>
      </c>
      <c r="I125" s="223"/>
      <c r="J125" s="224">
        <f>ROUND(I125*H125,2)</f>
        <v>0</v>
      </c>
      <c r="K125" s="220" t="s">
        <v>272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268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2995</v>
      </c>
    </row>
    <row r="126" s="2" customFormat="1">
      <c r="A126" s="41"/>
      <c r="B126" s="42"/>
      <c r="C126" s="43"/>
      <c r="D126" s="231" t="s">
        <v>274</v>
      </c>
      <c r="E126" s="43"/>
      <c r="F126" s="232" t="s">
        <v>1007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274</v>
      </c>
      <c r="AU126" s="19" t="s">
        <v>86</v>
      </c>
    </row>
    <row r="127" s="2" customFormat="1" ht="16.5" customHeight="1">
      <c r="A127" s="41"/>
      <c r="B127" s="42"/>
      <c r="C127" s="218" t="s">
        <v>330</v>
      </c>
      <c r="D127" s="218" t="s">
        <v>268</v>
      </c>
      <c r="E127" s="219" t="s">
        <v>1009</v>
      </c>
      <c r="F127" s="220" t="s">
        <v>1010</v>
      </c>
      <c r="G127" s="221" t="s">
        <v>336</v>
      </c>
      <c r="H127" s="222">
        <v>7.1299999999999999</v>
      </c>
      <c r="I127" s="223"/>
      <c r="J127" s="224">
        <f>ROUND(I127*H127,2)</f>
        <v>0</v>
      </c>
      <c r="K127" s="220" t="s">
        <v>272</v>
      </c>
      <c r="L127" s="47"/>
      <c r="M127" s="225" t="s">
        <v>32</v>
      </c>
      <c r="N127" s="226" t="s">
        <v>48</v>
      </c>
      <c r="O127" s="87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98</v>
      </c>
      <c r="AT127" s="229" t="s">
        <v>268</v>
      </c>
      <c r="AU127" s="229" t="s">
        <v>86</v>
      </c>
      <c r="AY127" s="19" t="s">
        <v>266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98</v>
      </c>
      <c r="BM127" s="229" t="s">
        <v>2996</v>
      </c>
    </row>
    <row r="128" s="2" customFormat="1">
      <c r="A128" s="41"/>
      <c r="B128" s="42"/>
      <c r="C128" s="43"/>
      <c r="D128" s="231" t="s">
        <v>274</v>
      </c>
      <c r="E128" s="43"/>
      <c r="F128" s="232" t="s">
        <v>1012</v>
      </c>
      <c r="G128" s="43"/>
      <c r="H128" s="43"/>
      <c r="I128" s="233"/>
      <c r="J128" s="43"/>
      <c r="K128" s="43"/>
      <c r="L128" s="47"/>
      <c r="M128" s="234"/>
      <c r="N128" s="235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274</v>
      </c>
      <c r="AU128" s="19" t="s">
        <v>86</v>
      </c>
    </row>
    <row r="129" s="2" customFormat="1" ht="16.5" customHeight="1">
      <c r="A129" s="41"/>
      <c r="B129" s="42"/>
      <c r="C129" s="218" t="s">
        <v>335</v>
      </c>
      <c r="D129" s="218" t="s">
        <v>268</v>
      </c>
      <c r="E129" s="219" t="s">
        <v>1878</v>
      </c>
      <c r="F129" s="220" t="s">
        <v>1879</v>
      </c>
      <c r="G129" s="221" t="s">
        <v>288</v>
      </c>
      <c r="H129" s="222">
        <v>11.85</v>
      </c>
      <c r="I129" s="223"/>
      <c r="J129" s="224">
        <f>ROUND(I129*H129,2)</f>
        <v>0</v>
      </c>
      <c r="K129" s="220" t="s">
        <v>340</v>
      </c>
      <c r="L129" s="47"/>
      <c r="M129" s="225" t="s">
        <v>32</v>
      </c>
      <c r="N129" s="226" t="s">
        <v>48</v>
      </c>
      <c r="O129" s="87"/>
      <c r="P129" s="227">
        <f>O129*H129</f>
        <v>0</v>
      </c>
      <c r="Q129" s="227">
        <v>2.7387100000000002</v>
      </c>
      <c r="R129" s="227">
        <f>Q129*H129</f>
        <v>32.453713499999999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98</v>
      </c>
      <c r="AT129" s="229" t="s">
        <v>268</v>
      </c>
      <c r="AU129" s="229" t="s">
        <v>86</v>
      </c>
      <c r="AY129" s="19" t="s">
        <v>266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2997</v>
      </c>
    </row>
    <row r="130" s="12" customFormat="1" ht="22.8" customHeight="1">
      <c r="A130" s="12"/>
      <c r="B130" s="202"/>
      <c r="C130" s="203"/>
      <c r="D130" s="204" t="s">
        <v>76</v>
      </c>
      <c r="E130" s="216" t="s">
        <v>98</v>
      </c>
      <c r="F130" s="216" t="s">
        <v>389</v>
      </c>
      <c r="G130" s="203"/>
      <c r="H130" s="203"/>
      <c r="I130" s="206"/>
      <c r="J130" s="217">
        <f>BK130</f>
        <v>0</v>
      </c>
      <c r="K130" s="203"/>
      <c r="L130" s="208"/>
      <c r="M130" s="209"/>
      <c r="N130" s="210"/>
      <c r="O130" s="210"/>
      <c r="P130" s="211">
        <f>SUM(P131:P139)</f>
        <v>0</v>
      </c>
      <c r="Q130" s="210"/>
      <c r="R130" s="211">
        <f>SUM(R131:R139)</f>
        <v>14.840364100000002</v>
      </c>
      <c r="S130" s="210"/>
      <c r="T130" s="212">
        <f>SUM(T131:T139)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3" t="s">
        <v>98</v>
      </c>
      <c r="AT130" s="214" t="s">
        <v>76</v>
      </c>
      <c r="AU130" s="214" t="s">
        <v>84</v>
      </c>
      <c r="AY130" s="213" t="s">
        <v>266</v>
      </c>
      <c r="BK130" s="215">
        <f>SUM(BK131:BK139)</f>
        <v>0</v>
      </c>
    </row>
    <row r="131" s="2" customFormat="1" ht="16.5" customHeight="1">
      <c r="A131" s="41"/>
      <c r="B131" s="42"/>
      <c r="C131" s="218" t="s">
        <v>8</v>
      </c>
      <c r="D131" s="218" t="s">
        <v>268</v>
      </c>
      <c r="E131" s="219" t="s">
        <v>395</v>
      </c>
      <c r="F131" s="220" t="s">
        <v>396</v>
      </c>
      <c r="G131" s="221" t="s">
        <v>288</v>
      </c>
      <c r="H131" s="222">
        <v>5.5700000000000003</v>
      </c>
      <c r="I131" s="223"/>
      <c r="J131" s="224">
        <f>ROUND(I131*H131,2)</f>
        <v>0</v>
      </c>
      <c r="K131" s="220" t="s">
        <v>272</v>
      </c>
      <c r="L131" s="47"/>
      <c r="M131" s="225" t="s">
        <v>32</v>
      </c>
      <c r="N131" s="226" t="s">
        <v>48</v>
      </c>
      <c r="O131" s="87"/>
      <c r="P131" s="227">
        <f>O131*H131</f>
        <v>0</v>
      </c>
      <c r="Q131" s="227">
        <v>1.8907700000000001</v>
      </c>
      <c r="R131" s="227">
        <f>Q131*H131</f>
        <v>10.531588900000001</v>
      </c>
      <c r="S131" s="227">
        <v>0</v>
      </c>
      <c r="T131" s="228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9" t="s">
        <v>98</v>
      </c>
      <c r="AT131" s="229" t="s">
        <v>268</v>
      </c>
      <c r="AU131" s="229" t="s">
        <v>86</v>
      </c>
      <c r="AY131" s="19" t="s">
        <v>266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19" t="s">
        <v>84</v>
      </c>
      <c r="BK131" s="230">
        <f>ROUND(I131*H131,2)</f>
        <v>0</v>
      </c>
      <c r="BL131" s="19" t="s">
        <v>98</v>
      </c>
      <c r="BM131" s="229" t="s">
        <v>2998</v>
      </c>
    </row>
    <row r="132" s="2" customFormat="1">
      <c r="A132" s="41"/>
      <c r="B132" s="42"/>
      <c r="C132" s="43"/>
      <c r="D132" s="231" t="s">
        <v>274</v>
      </c>
      <c r="E132" s="43"/>
      <c r="F132" s="232" t="s">
        <v>398</v>
      </c>
      <c r="G132" s="43"/>
      <c r="H132" s="43"/>
      <c r="I132" s="233"/>
      <c r="J132" s="43"/>
      <c r="K132" s="43"/>
      <c r="L132" s="47"/>
      <c r="M132" s="234"/>
      <c r="N132" s="235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19" t="s">
        <v>274</v>
      </c>
      <c r="AU132" s="19" t="s">
        <v>86</v>
      </c>
    </row>
    <row r="133" s="2" customFormat="1" ht="16.5" customHeight="1">
      <c r="A133" s="41"/>
      <c r="B133" s="42"/>
      <c r="C133" s="218" t="s">
        <v>345</v>
      </c>
      <c r="D133" s="218" t="s">
        <v>268</v>
      </c>
      <c r="E133" s="219" t="s">
        <v>1809</v>
      </c>
      <c r="F133" s="220" t="s">
        <v>1810</v>
      </c>
      <c r="G133" s="221" t="s">
        <v>452</v>
      </c>
      <c r="H133" s="222">
        <v>1</v>
      </c>
      <c r="I133" s="223"/>
      <c r="J133" s="224">
        <f>ROUND(I133*H133,2)</f>
        <v>0</v>
      </c>
      <c r="K133" s="220" t="s">
        <v>272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0.22394</v>
      </c>
      <c r="R133" s="227">
        <f>Q133*H133</f>
        <v>0.22394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268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2999</v>
      </c>
    </row>
    <row r="134" s="2" customFormat="1">
      <c r="A134" s="41"/>
      <c r="B134" s="42"/>
      <c r="C134" s="43"/>
      <c r="D134" s="231" t="s">
        <v>274</v>
      </c>
      <c r="E134" s="43"/>
      <c r="F134" s="232" t="s">
        <v>1812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274</v>
      </c>
      <c r="AU134" s="19" t="s">
        <v>86</v>
      </c>
    </row>
    <row r="135" s="2" customFormat="1" ht="16.5" customHeight="1">
      <c r="A135" s="41"/>
      <c r="B135" s="42"/>
      <c r="C135" s="248" t="s">
        <v>350</v>
      </c>
      <c r="D135" s="248" t="s">
        <v>336</v>
      </c>
      <c r="E135" s="249" t="s">
        <v>3000</v>
      </c>
      <c r="F135" s="250" t="s">
        <v>3001</v>
      </c>
      <c r="G135" s="251" t="s">
        <v>452</v>
      </c>
      <c r="H135" s="252">
        <v>1</v>
      </c>
      <c r="I135" s="253"/>
      <c r="J135" s="254">
        <f>ROUND(I135*H135,2)</f>
        <v>0</v>
      </c>
      <c r="K135" s="250" t="s">
        <v>272</v>
      </c>
      <c r="L135" s="255"/>
      <c r="M135" s="256" t="s">
        <v>32</v>
      </c>
      <c r="N135" s="257" t="s">
        <v>48</v>
      </c>
      <c r="O135" s="87"/>
      <c r="P135" s="227">
        <f>O135*H135</f>
        <v>0</v>
      </c>
      <c r="Q135" s="227">
        <v>0.028000000000000001</v>
      </c>
      <c r="R135" s="227">
        <f>Q135*H135</f>
        <v>0.028000000000000001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319</v>
      </c>
      <c r="AT135" s="229" t="s">
        <v>336</v>
      </c>
      <c r="AU135" s="229" t="s">
        <v>86</v>
      </c>
      <c r="AY135" s="19" t="s">
        <v>266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98</v>
      </c>
      <c r="BM135" s="229" t="s">
        <v>3002</v>
      </c>
    </row>
    <row r="136" s="2" customFormat="1" ht="24.15" customHeight="1">
      <c r="A136" s="41"/>
      <c r="B136" s="42"/>
      <c r="C136" s="218" t="s">
        <v>356</v>
      </c>
      <c r="D136" s="218" t="s">
        <v>268</v>
      </c>
      <c r="E136" s="219" t="s">
        <v>1833</v>
      </c>
      <c r="F136" s="220" t="s">
        <v>1834</v>
      </c>
      <c r="G136" s="221" t="s">
        <v>288</v>
      </c>
      <c r="H136" s="222">
        <v>14.34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3003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1836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86</v>
      </c>
    </row>
    <row r="138" s="2" customFormat="1" ht="16.5" customHeight="1">
      <c r="A138" s="41"/>
      <c r="B138" s="42"/>
      <c r="C138" s="218" t="s">
        <v>363</v>
      </c>
      <c r="D138" s="218" t="s">
        <v>268</v>
      </c>
      <c r="E138" s="219" t="s">
        <v>3004</v>
      </c>
      <c r="F138" s="220" t="s">
        <v>3005</v>
      </c>
      <c r="G138" s="221" t="s">
        <v>288</v>
      </c>
      <c r="H138" s="222">
        <v>1.76</v>
      </c>
      <c r="I138" s="223"/>
      <c r="J138" s="224">
        <f>ROUND(I138*H138,2)</f>
        <v>0</v>
      </c>
      <c r="K138" s="220" t="s">
        <v>272</v>
      </c>
      <c r="L138" s="47"/>
      <c r="M138" s="225" t="s">
        <v>32</v>
      </c>
      <c r="N138" s="226" t="s">
        <v>48</v>
      </c>
      <c r="O138" s="87"/>
      <c r="P138" s="227">
        <f>O138*H138</f>
        <v>0</v>
      </c>
      <c r="Q138" s="227">
        <v>2.3050199999999998</v>
      </c>
      <c r="R138" s="227">
        <f>Q138*H138</f>
        <v>4.0568352000000001</v>
      </c>
      <c r="S138" s="227">
        <v>0</v>
      </c>
      <c r="T138" s="228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9" t="s">
        <v>98</v>
      </c>
      <c r="AT138" s="229" t="s">
        <v>268</v>
      </c>
      <c r="AU138" s="229" t="s">
        <v>86</v>
      </c>
      <c r="AY138" s="19" t="s">
        <v>266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19" t="s">
        <v>84</v>
      </c>
      <c r="BK138" s="230">
        <f>ROUND(I138*H138,2)</f>
        <v>0</v>
      </c>
      <c r="BL138" s="19" t="s">
        <v>98</v>
      </c>
      <c r="BM138" s="229" t="s">
        <v>3006</v>
      </c>
    </row>
    <row r="139" s="2" customFormat="1">
      <c r="A139" s="41"/>
      <c r="B139" s="42"/>
      <c r="C139" s="43"/>
      <c r="D139" s="231" t="s">
        <v>274</v>
      </c>
      <c r="E139" s="43"/>
      <c r="F139" s="232" t="s">
        <v>3007</v>
      </c>
      <c r="G139" s="43"/>
      <c r="H139" s="43"/>
      <c r="I139" s="233"/>
      <c r="J139" s="43"/>
      <c r="K139" s="43"/>
      <c r="L139" s="47"/>
      <c r="M139" s="234"/>
      <c r="N139" s="235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19" t="s">
        <v>274</v>
      </c>
      <c r="AU139" s="19" t="s">
        <v>86</v>
      </c>
    </row>
    <row r="140" s="12" customFormat="1" ht="22.8" customHeight="1">
      <c r="A140" s="12"/>
      <c r="B140" s="202"/>
      <c r="C140" s="203"/>
      <c r="D140" s="204" t="s">
        <v>76</v>
      </c>
      <c r="E140" s="216" t="s">
        <v>306</v>
      </c>
      <c r="F140" s="216" t="s">
        <v>3008</v>
      </c>
      <c r="G140" s="203"/>
      <c r="H140" s="203"/>
      <c r="I140" s="206"/>
      <c r="J140" s="217">
        <f>BK140</f>
        <v>0</v>
      </c>
      <c r="K140" s="203"/>
      <c r="L140" s="208"/>
      <c r="M140" s="209"/>
      <c r="N140" s="210"/>
      <c r="O140" s="210"/>
      <c r="P140" s="211">
        <f>SUM(P141:P142)</f>
        <v>0</v>
      </c>
      <c r="Q140" s="210"/>
      <c r="R140" s="211">
        <f>SUM(R141:R142)</f>
        <v>0.1610714</v>
      </c>
      <c r="S140" s="210"/>
      <c r="T140" s="212">
        <f>SUM(T141:T142)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3" t="s">
        <v>98</v>
      </c>
      <c r="AT140" s="214" t="s">
        <v>76</v>
      </c>
      <c r="AU140" s="214" t="s">
        <v>84</v>
      </c>
      <c r="AY140" s="213" t="s">
        <v>266</v>
      </c>
      <c r="BK140" s="215">
        <f>SUM(BK141:BK142)</f>
        <v>0</v>
      </c>
    </row>
    <row r="141" s="2" customFormat="1" ht="21.75" customHeight="1">
      <c r="A141" s="41"/>
      <c r="B141" s="42"/>
      <c r="C141" s="218" t="s">
        <v>370</v>
      </c>
      <c r="D141" s="218" t="s">
        <v>268</v>
      </c>
      <c r="E141" s="219" t="s">
        <v>3009</v>
      </c>
      <c r="F141" s="220" t="s">
        <v>3010</v>
      </c>
      <c r="G141" s="221" t="s">
        <v>288</v>
      </c>
      <c r="H141" s="222">
        <v>0.070000000000000007</v>
      </c>
      <c r="I141" s="223"/>
      <c r="J141" s="224">
        <f>ROUND(I141*H141,2)</f>
        <v>0</v>
      </c>
      <c r="K141" s="220" t="s">
        <v>272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2.3010199999999998</v>
      </c>
      <c r="R141" s="227">
        <f>Q141*H141</f>
        <v>0.1610714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268</v>
      </c>
      <c r="AU141" s="229" t="s">
        <v>86</v>
      </c>
      <c r="AY141" s="19" t="s">
        <v>266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3011</v>
      </c>
    </row>
    <row r="142" s="2" customFormat="1">
      <c r="A142" s="41"/>
      <c r="B142" s="42"/>
      <c r="C142" s="43"/>
      <c r="D142" s="231" t="s">
        <v>274</v>
      </c>
      <c r="E142" s="43"/>
      <c r="F142" s="232" t="s">
        <v>3012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274</v>
      </c>
      <c r="AU142" s="19" t="s">
        <v>86</v>
      </c>
    </row>
    <row r="143" s="12" customFormat="1" ht="22.8" customHeight="1">
      <c r="A143" s="12"/>
      <c r="B143" s="202"/>
      <c r="C143" s="203"/>
      <c r="D143" s="204" t="s">
        <v>76</v>
      </c>
      <c r="E143" s="216" t="s">
        <v>319</v>
      </c>
      <c r="F143" s="216" t="s">
        <v>1848</v>
      </c>
      <c r="G143" s="203"/>
      <c r="H143" s="203"/>
      <c r="I143" s="206"/>
      <c r="J143" s="217">
        <f>BK143</f>
        <v>0</v>
      </c>
      <c r="K143" s="203"/>
      <c r="L143" s="208"/>
      <c r="M143" s="209"/>
      <c r="N143" s="210"/>
      <c r="O143" s="210"/>
      <c r="P143" s="211">
        <f>SUM(P144:P204)</f>
        <v>0</v>
      </c>
      <c r="Q143" s="210"/>
      <c r="R143" s="211">
        <f>SUM(R144:R204)</f>
        <v>15.10906456</v>
      </c>
      <c r="S143" s="210"/>
      <c r="T143" s="212">
        <f>SUM(T144:T204)</f>
        <v>0.32500000000000001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98</v>
      </c>
      <c r="AT143" s="214" t="s">
        <v>76</v>
      </c>
      <c r="AU143" s="214" t="s">
        <v>84</v>
      </c>
      <c r="AY143" s="213" t="s">
        <v>266</v>
      </c>
      <c r="BK143" s="215">
        <f>SUM(BK144:BK204)</f>
        <v>0</v>
      </c>
    </row>
    <row r="144" s="2" customFormat="1" ht="24.15" customHeight="1">
      <c r="A144" s="41"/>
      <c r="B144" s="42"/>
      <c r="C144" s="218" t="s">
        <v>377</v>
      </c>
      <c r="D144" s="218" t="s">
        <v>268</v>
      </c>
      <c r="E144" s="219" t="s">
        <v>1078</v>
      </c>
      <c r="F144" s="220" t="s">
        <v>1079</v>
      </c>
      <c r="G144" s="221" t="s">
        <v>336</v>
      </c>
      <c r="H144" s="222">
        <v>6</v>
      </c>
      <c r="I144" s="223"/>
      <c r="J144" s="224">
        <f>ROUND(I144*H144,2)</f>
        <v>0</v>
      </c>
      <c r="K144" s="220" t="s">
        <v>272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4.0000000000000003E-05</v>
      </c>
      <c r="R144" s="227">
        <f>Q144*H144</f>
        <v>0.00024000000000000003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268</v>
      </c>
      <c r="AU144" s="229" t="s">
        <v>86</v>
      </c>
      <c r="AY144" s="19" t="s">
        <v>266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3013</v>
      </c>
    </row>
    <row r="145" s="2" customFormat="1">
      <c r="A145" s="41"/>
      <c r="B145" s="42"/>
      <c r="C145" s="43"/>
      <c r="D145" s="231" t="s">
        <v>274</v>
      </c>
      <c r="E145" s="43"/>
      <c r="F145" s="232" t="s">
        <v>1081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274</v>
      </c>
      <c r="AU145" s="19" t="s">
        <v>86</v>
      </c>
    </row>
    <row r="146" s="2" customFormat="1" ht="16.5" customHeight="1">
      <c r="A146" s="41"/>
      <c r="B146" s="42"/>
      <c r="C146" s="248" t="s">
        <v>384</v>
      </c>
      <c r="D146" s="248" t="s">
        <v>336</v>
      </c>
      <c r="E146" s="249" t="s">
        <v>1082</v>
      </c>
      <c r="F146" s="250" t="s">
        <v>1850</v>
      </c>
      <c r="G146" s="251" t="s">
        <v>336</v>
      </c>
      <c r="H146" s="252">
        <v>6.0899999999999999</v>
      </c>
      <c r="I146" s="253"/>
      <c r="J146" s="254">
        <f>ROUND(I146*H146,2)</f>
        <v>0</v>
      </c>
      <c r="K146" s="250" t="s">
        <v>272</v>
      </c>
      <c r="L146" s="255"/>
      <c r="M146" s="256" t="s">
        <v>32</v>
      </c>
      <c r="N146" s="257" t="s">
        <v>48</v>
      </c>
      <c r="O146" s="87"/>
      <c r="P146" s="227">
        <f>O146*H146</f>
        <v>0</v>
      </c>
      <c r="Q146" s="227">
        <v>0.042999999999999997</v>
      </c>
      <c r="R146" s="227">
        <f>Q146*H146</f>
        <v>0.26186999999999999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319</v>
      </c>
      <c r="AT146" s="229" t="s">
        <v>336</v>
      </c>
      <c r="AU146" s="229" t="s">
        <v>86</v>
      </c>
      <c r="AY146" s="19" t="s">
        <v>266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3014</v>
      </c>
    </row>
    <row r="147" s="15" customFormat="1">
      <c r="A147" s="15"/>
      <c r="B147" s="273"/>
      <c r="C147" s="274"/>
      <c r="D147" s="238" t="s">
        <v>276</v>
      </c>
      <c r="E147" s="275" t="s">
        <v>32</v>
      </c>
      <c r="F147" s="276" t="s">
        <v>3015</v>
      </c>
      <c r="G147" s="274"/>
      <c r="H147" s="275" t="s">
        <v>32</v>
      </c>
      <c r="I147" s="277"/>
      <c r="J147" s="274"/>
      <c r="K147" s="274"/>
      <c r="L147" s="278"/>
      <c r="M147" s="279"/>
      <c r="N147" s="280"/>
      <c r="O147" s="280"/>
      <c r="P147" s="280"/>
      <c r="Q147" s="280"/>
      <c r="R147" s="280"/>
      <c r="S147" s="280"/>
      <c r="T147" s="281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82" t="s">
        <v>276</v>
      </c>
      <c r="AU147" s="282" t="s">
        <v>86</v>
      </c>
      <c r="AV147" s="15" t="s">
        <v>84</v>
      </c>
      <c r="AW147" s="15" t="s">
        <v>39</v>
      </c>
      <c r="AX147" s="15" t="s">
        <v>77</v>
      </c>
      <c r="AY147" s="282" t="s">
        <v>266</v>
      </c>
    </row>
    <row r="148" s="13" customFormat="1">
      <c r="A148" s="13"/>
      <c r="B148" s="236"/>
      <c r="C148" s="237"/>
      <c r="D148" s="238" t="s">
        <v>276</v>
      </c>
      <c r="E148" s="239" t="s">
        <v>719</v>
      </c>
      <c r="F148" s="240" t="s">
        <v>3016</v>
      </c>
      <c r="G148" s="237"/>
      <c r="H148" s="241">
        <v>6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276</v>
      </c>
      <c r="AU148" s="247" t="s">
        <v>86</v>
      </c>
      <c r="AV148" s="13" t="s">
        <v>86</v>
      </c>
      <c r="AW148" s="13" t="s">
        <v>39</v>
      </c>
      <c r="AX148" s="13" t="s">
        <v>77</v>
      </c>
      <c r="AY148" s="247" t="s">
        <v>266</v>
      </c>
    </row>
    <row r="149" s="13" customFormat="1">
      <c r="A149" s="13"/>
      <c r="B149" s="236"/>
      <c r="C149" s="237"/>
      <c r="D149" s="238" t="s">
        <v>276</v>
      </c>
      <c r="E149" s="239" t="s">
        <v>1528</v>
      </c>
      <c r="F149" s="240" t="s">
        <v>3017</v>
      </c>
      <c r="G149" s="237"/>
      <c r="H149" s="241">
        <v>6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276</v>
      </c>
      <c r="AU149" s="247" t="s">
        <v>86</v>
      </c>
      <c r="AV149" s="13" t="s">
        <v>86</v>
      </c>
      <c r="AW149" s="13" t="s">
        <v>39</v>
      </c>
      <c r="AX149" s="13" t="s">
        <v>77</v>
      </c>
      <c r="AY149" s="247" t="s">
        <v>266</v>
      </c>
    </row>
    <row r="150" s="13" customFormat="1">
      <c r="A150" s="13"/>
      <c r="B150" s="236"/>
      <c r="C150" s="237"/>
      <c r="D150" s="238" t="s">
        <v>276</v>
      </c>
      <c r="E150" s="239" t="s">
        <v>3018</v>
      </c>
      <c r="F150" s="240" t="s">
        <v>3019</v>
      </c>
      <c r="G150" s="237"/>
      <c r="H150" s="241">
        <v>6.0899999999999999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276</v>
      </c>
      <c r="AU150" s="247" t="s">
        <v>86</v>
      </c>
      <c r="AV150" s="13" t="s">
        <v>86</v>
      </c>
      <c r="AW150" s="13" t="s">
        <v>39</v>
      </c>
      <c r="AX150" s="13" t="s">
        <v>84</v>
      </c>
      <c r="AY150" s="247" t="s">
        <v>266</v>
      </c>
    </row>
    <row r="151" s="2" customFormat="1" ht="24.15" customHeight="1">
      <c r="A151" s="41"/>
      <c r="B151" s="42"/>
      <c r="C151" s="218" t="s">
        <v>390</v>
      </c>
      <c r="D151" s="218" t="s">
        <v>268</v>
      </c>
      <c r="E151" s="219" t="s">
        <v>3020</v>
      </c>
      <c r="F151" s="220" t="s">
        <v>3021</v>
      </c>
      <c r="G151" s="221" t="s">
        <v>452</v>
      </c>
      <c r="H151" s="222">
        <v>1</v>
      </c>
      <c r="I151" s="223"/>
      <c r="J151" s="224">
        <f>ROUND(I151*H151,2)</f>
        <v>0</v>
      </c>
      <c r="K151" s="220" t="s">
        <v>340</v>
      </c>
      <c r="L151" s="47"/>
      <c r="M151" s="225" t="s">
        <v>32</v>
      </c>
      <c r="N151" s="226" t="s">
        <v>48</v>
      </c>
      <c r="O151" s="87"/>
      <c r="P151" s="227">
        <f>O151*H151</f>
        <v>0</v>
      </c>
      <c r="Q151" s="227">
        <v>6.9999999999999994E-05</v>
      </c>
      <c r="R151" s="227">
        <f>Q151*H151</f>
        <v>6.9999999999999994E-05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98</v>
      </c>
      <c r="AT151" s="229" t="s">
        <v>268</v>
      </c>
      <c r="AU151" s="229" t="s">
        <v>86</v>
      </c>
      <c r="AY151" s="19" t="s">
        <v>266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3022</v>
      </c>
    </row>
    <row r="152" s="2" customFormat="1" ht="24.15" customHeight="1">
      <c r="A152" s="41"/>
      <c r="B152" s="42"/>
      <c r="C152" s="218" t="s">
        <v>7</v>
      </c>
      <c r="D152" s="218" t="s">
        <v>268</v>
      </c>
      <c r="E152" s="219" t="s">
        <v>1101</v>
      </c>
      <c r="F152" s="220" t="s">
        <v>1102</v>
      </c>
      <c r="G152" s="221" t="s">
        <v>452</v>
      </c>
      <c r="H152" s="222">
        <v>1</v>
      </c>
      <c r="I152" s="223"/>
      <c r="J152" s="224">
        <f>ROUND(I152*H152,2)</f>
        <v>0</v>
      </c>
      <c r="K152" s="220" t="s">
        <v>272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0.00013999999999999999</v>
      </c>
      <c r="R152" s="227">
        <f>Q152*H152</f>
        <v>0.00013999999999999999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268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3023</v>
      </c>
    </row>
    <row r="153" s="2" customFormat="1">
      <c r="A153" s="41"/>
      <c r="B153" s="42"/>
      <c r="C153" s="43"/>
      <c r="D153" s="231" t="s">
        <v>274</v>
      </c>
      <c r="E153" s="43"/>
      <c r="F153" s="232" t="s">
        <v>1104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274</v>
      </c>
      <c r="AU153" s="19" t="s">
        <v>86</v>
      </c>
    </row>
    <row r="154" s="2" customFormat="1" ht="16.5" customHeight="1">
      <c r="A154" s="41"/>
      <c r="B154" s="42"/>
      <c r="C154" s="248" t="s">
        <v>401</v>
      </c>
      <c r="D154" s="248" t="s">
        <v>336</v>
      </c>
      <c r="E154" s="249" t="s">
        <v>1859</v>
      </c>
      <c r="F154" s="250" t="s">
        <v>1860</v>
      </c>
      <c r="G154" s="251" t="s">
        <v>452</v>
      </c>
      <c r="H154" s="252">
        <v>1.0149999999999999</v>
      </c>
      <c r="I154" s="253"/>
      <c r="J154" s="254">
        <f>ROUND(I154*H154,2)</f>
        <v>0</v>
      </c>
      <c r="K154" s="250" t="s">
        <v>272</v>
      </c>
      <c r="L154" s="255"/>
      <c r="M154" s="256" t="s">
        <v>32</v>
      </c>
      <c r="N154" s="257" t="s">
        <v>48</v>
      </c>
      <c r="O154" s="87"/>
      <c r="P154" s="227">
        <f>O154*H154</f>
        <v>0</v>
      </c>
      <c r="Q154" s="227">
        <v>0.021999999999999999</v>
      </c>
      <c r="R154" s="227">
        <f>Q154*H154</f>
        <v>0.022329999999999996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319</v>
      </c>
      <c r="AT154" s="229" t="s">
        <v>336</v>
      </c>
      <c r="AU154" s="229" t="s">
        <v>86</v>
      </c>
      <c r="AY154" s="19" t="s">
        <v>266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3024</v>
      </c>
    </row>
    <row r="155" s="15" customFormat="1">
      <c r="A155" s="15"/>
      <c r="B155" s="273"/>
      <c r="C155" s="274"/>
      <c r="D155" s="238" t="s">
        <v>276</v>
      </c>
      <c r="E155" s="275" t="s">
        <v>32</v>
      </c>
      <c r="F155" s="276" t="s">
        <v>2915</v>
      </c>
      <c r="G155" s="274"/>
      <c r="H155" s="275" t="s">
        <v>32</v>
      </c>
      <c r="I155" s="277"/>
      <c r="J155" s="274"/>
      <c r="K155" s="274"/>
      <c r="L155" s="278"/>
      <c r="M155" s="279"/>
      <c r="N155" s="280"/>
      <c r="O155" s="280"/>
      <c r="P155" s="280"/>
      <c r="Q155" s="280"/>
      <c r="R155" s="280"/>
      <c r="S155" s="280"/>
      <c r="T155" s="281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82" t="s">
        <v>276</v>
      </c>
      <c r="AU155" s="282" t="s">
        <v>86</v>
      </c>
      <c r="AV155" s="15" t="s">
        <v>84</v>
      </c>
      <c r="AW155" s="15" t="s">
        <v>39</v>
      </c>
      <c r="AX155" s="15" t="s">
        <v>77</v>
      </c>
      <c r="AY155" s="282" t="s">
        <v>266</v>
      </c>
    </row>
    <row r="156" s="13" customFormat="1">
      <c r="A156" s="13"/>
      <c r="B156" s="236"/>
      <c r="C156" s="237"/>
      <c r="D156" s="238" t="s">
        <v>276</v>
      </c>
      <c r="E156" s="239" t="s">
        <v>406</v>
      </c>
      <c r="F156" s="240" t="s">
        <v>84</v>
      </c>
      <c r="G156" s="237"/>
      <c r="H156" s="241">
        <v>1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276</v>
      </c>
      <c r="AU156" s="247" t="s">
        <v>86</v>
      </c>
      <c r="AV156" s="13" t="s">
        <v>86</v>
      </c>
      <c r="AW156" s="13" t="s">
        <v>39</v>
      </c>
      <c r="AX156" s="13" t="s">
        <v>77</v>
      </c>
      <c r="AY156" s="247" t="s">
        <v>266</v>
      </c>
    </row>
    <row r="157" s="13" customFormat="1">
      <c r="A157" s="13"/>
      <c r="B157" s="236"/>
      <c r="C157" s="237"/>
      <c r="D157" s="238" t="s">
        <v>276</v>
      </c>
      <c r="E157" s="239" t="s">
        <v>2978</v>
      </c>
      <c r="F157" s="240" t="s">
        <v>3025</v>
      </c>
      <c r="G157" s="237"/>
      <c r="H157" s="241">
        <v>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276</v>
      </c>
      <c r="AU157" s="247" t="s">
        <v>86</v>
      </c>
      <c r="AV157" s="13" t="s">
        <v>86</v>
      </c>
      <c r="AW157" s="13" t="s">
        <v>39</v>
      </c>
      <c r="AX157" s="13" t="s">
        <v>77</v>
      </c>
      <c r="AY157" s="247" t="s">
        <v>266</v>
      </c>
    </row>
    <row r="158" s="13" customFormat="1">
      <c r="A158" s="13"/>
      <c r="B158" s="236"/>
      <c r="C158" s="237"/>
      <c r="D158" s="238" t="s">
        <v>276</v>
      </c>
      <c r="E158" s="239" t="s">
        <v>3026</v>
      </c>
      <c r="F158" s="240" t="s">
        <v>3027</v>
      </c>
      <c r="G158" s="237"/>
      <c r="H158" s="241">
        <v>1.0149999999999999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276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266</v>
      </c>
    </row>
    <row r="159" s="2" customFormat="1" ht="24.15" customHeight="1">
      <c r="A159" s="41"/>
      <c r="B159" s="42"/>
      <c r="C159" s="218" t="s">
        <v>408</v>
      </c>
      <c r="D159" s="218" t="s">
        <v>268</v>
      </c>
      <c r="E159" s="219" t="s">
        <v>3028</v>
      </c>
      <c r="F159" s="220" t="s">
        <v>3029</v>
      </c>
      <c r="G159" s="221" t="s">
        <v>452</v>
      </c>
      <c r="H159" s="222">
        <v>1</v>
      </c>
      <c r="I159" s="223"/>
      <c r="J159" s="224">
        <f>ROUND(I159*H159,2)</f>
        <v>0</v>
      </c>
      <c r="K159" s="220" t="s">
        <v>272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0.0027899999999999999</v>
      </c>
      <c r="R159" s="227">
        <f>Q159*H159</f>
        <v>0.0027899999999999999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268</v>
      </c>
      <c r="AU159" s="229" t="s">
        <v>86</v>
      </c>
      <c r="AY159" s="19" t="s">
        <v>266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3030</v>
      </c>
    </row>
    <row r="160" s="2" customFormat="1">
      <c r="A160" s="41"/>
      <c r="B160" s="42"/>
      <c r="C160" s="43"/>
      <c r="D160" s="231" t="s">
        <v>274</v>
      </c>
      <c r="E160" s="43"/>
      <c r="F160" s="232" t="s">
        <v>3031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274</v>
      </c>
      <c r="AU160" s="19" t="s">
        <v>86</v>
      </c>
    </row>
    <row r="161" s="2" customFormat="1" ht="16.5" customHeight="1">
      <c r="A161" s="41"/>
      <c r="B161" s="42"/>
      <c r="C161" s="248" t="s">
        <v>413</v>
      </c>
      <c r="D161" s="248" t="s">
        <v>336</v>
      </c>
      <c r="E161" s="249" t="s">
        <v>3032</v>
      </c>
      <c r="F161" s="250" t="s">
        <v>3033</v>
      </c>
      <c r="G161" s="251" t="s">
        <v>452</v>
      </c>
      <c r="H161" s="252">
        <v>1</v>
      </c>
      <c r="I161" s="253"/>
      <c r="J161" s="254">
        <f>ROUND(I161*H161,2)</f>
        <v>0</v>
      </c>
      <c r="K161" s="250" t="s">
        <v>272</v>
      </c>
      <c r="L161" s="255"/>
      <c r="M161" s="256" t="s">
        <v>32</v>
      </c>
      <c r="N161" s="257" t="s">
        <v>48</v>
      </c>
      <c r="O161" s="87"/>
      <c r="P161" s="227">
        <f>O161*H161</f>
        <v>0</v>
      </c>
      <c r="Q161" s="227">
        <v>0.062</v>
      </c>
      <c r="R161" s="227">
        <f>Q161*H161</f>
        <v>0.062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319</v>
      </c>
      <c r="AT161" s="229" t="s">
        <v>336</v>
      </c>
      <c r="AU161" s="229" t="s">
        <v>86</v>
      </c>
      <c r="AY161" s="19" t="s">
        <v>266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3034</v>
      </c>
    </row>
    <row r="162" s="2" customFormat="1" ht="16.5" customHeight="1">
      <c r="A162" s="41"/>
      <c r="B162" s="42"/>
      <c r="C162" s="218" t="s">
        <v>420</v>
      </c>
      <c r="D162" s="218" t="s">
        <v>268</v>
      </c>
      <c r="E162" s="219" t="s">
        <v>3035</v>
      </c>
      <c r="F162" s="220" t="s">
        <v>3036</v>
      </c>
      <c r="G162" s="221" t="s">
        <v>2676</v>
      </c>
      <c r="H162" s="222">
        <v>1</v>
      </c>
      <c r="I162" s="223"/>
      <c r="J162" s="224">
        <f>ROUND(I162*H162,2)</f>
        <v>0</v>
      </c>
      <c r="K162" s="220" t="s">
        <v>272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0.00018000000000000001</v>
      </c>
      <c r="R162" s="227">
        <f>Q162*H162</f>
        <v>0.00018000000000000001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268</v>
      </c>
      <c r="AU162" s="229" t="s">
        <v>86</v>
      </c>
      <c r="AY162" s="19" t="s">
        <v>266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3037</v>
      </c>
    </row>
    <row r="163" s="2" customFormat="1">
      <c r="A163" s="41"/>
      <c r="B163" s="42"/>
      <c r="C163" s="43"/>
      <c r="D163" s="231" t="s">
        <v>274</v>
      </c>
      <c r="E163" s="43"/>
      <c r="F163" s="232" t="s">
        <v>3038</v>
      </c>
      <c r="G163" s="43"/>
      <c r="H163" s="43"/>
      <c r="I163" s="233"/>
      <c r="J163" s="43"/>
      <c r="K163" s="43"/>
      <c r="L163" s="47"/>
      <c r="M163" s="234"/>
      <c r="N163" s="235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19" t="s">
        <v>274</v>
      </c>
      <c r="AU163" s="19" t="s">
        <v>86</v>
      </c>
    </row>
    <row r="164" s="2" customFormat="1" ht="24.15" customHeight="1">
      <c r="A164" s="41"/>
      <c r="B164" s="42"/>
      <c r="C164" s="218" t="s">
        <v>431</v>
      </c>
      <c r="D164" s="218" t="s">
        <v>268</v>
      </c>
      <c r="E164" s="219" t="s">
        <v>1886</v>
      </c>
      <c r="F164" s="220" t="s">
        <v>1887</v>
      </c>
      <c r="G164" s="221" t="s">
        <v>288</v>
      </c>
      <c r="H164" s="222">
        <v>0.38500000000000001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2.5550000000000002</v>
      </c>
      <c r="R164" s="227">
        <f>Q164*H164</f>
        <v>0.98367500000000008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3039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1889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2" customFormat="1" ht="24.15" customHeight="1">
      <c r="A166" s="41"/>
      <c r="B166" s="42"/>
      <c r="C166" s="218" t="s">
        <v>436</v>
      </c>
      <c r="D166" s="218" t="s">
        <v>268</v>
      </c>
      <c r="E166" s="219" t="s">
        <v>2682</v>
      </c>
      <c r="F166" s="220" t="s">
        <v>2683</v>
      </c>
      <c r="G166" s="221" t="s">
        <v>288</v>
      </c>
      <c r="H166" s="222">
        <v>10.279999999999999</v>
      </c>
      <c r="I166" s="223"/>
      <c r="J166" s="224">
        <f>ROUND(I166*H166,2)</f>
        <v>0</v>
      </c>
      <c r="K166" s="220" t="s">
        <v>340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98</v>
      </c>
      <c r="AT166" s="229" t="s">
        <v>268</v>
      </c>
      <c r="AU166" s="229" t="s">
        <v>86</v>
      </c>
      <c r="AY166" s="19" t="s">
        <v>266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3040</v>
      </c>
    </row>
    <row r="167" s="2" customFormat="1" ht="24.15" customHeight="1">
      <c r="A167" s="41"/>
      <c r="B167" s="42"/>
      <c r="C167" s="218" t="s">
        <v>444</v>
      </c>
      <c r="D167" s="218" t="s">
        <v>268</v>
      </c>
      <c r="E167" s="219" t="s">
        <v>2689</v>
      </c>
      <c r="F167" s="220" t="s">
        <v>2690</v>
      </c>
      <c r="G167" s="221" t="s">
        <v>288</v>
      </c>
      <c r="H167" s="222">
        <v>23.440000000000001</v>
      </c>
      <c r="I167" s="223"/>
      <c r="J167" s="224">
        <f>ROUND(I167*H167,2)</f>
        <v>0</v>
      </c>
      <c r="K167" s="220" t="s">
        <v>272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268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3041</v>
      </c>
    </row>
    <row r="168" s="2" customFormat="1">
      <c r="A168" s="41"/>
      <c r="B168" s="42"/>
      <c r="C168" s="43"/>
      <c r="D168" s="231" t="s">
        <v>274</v>
      </c>
      <c r="E168" s="43"/>
      <c r="F168" s="232" t="s">
        <v>2692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274</v>
      </c>
      <c r="AU168" s="19" t="s">
        <v>86</v>
      </c>
    </row>
    <row r="169" s="2" customFormat="1" ht="24.15" customHeight="1">
      <c r="A169" s="41"/>
      <c r="B169" s="42"/>
      <c r="C169" s="218" t="s">
        <v>449</v>
      </c>
      <c r="D169" s="218" t="s">
        <v>268</v>
      </c>
      <c r="E169" s="219" t="s">
        <v>2696</v>
      </c>
      <c r="F169" s="220" t="s">
        <v>2697</v>
      </c>
      <c r="G169" s="221" t="s">
        <v>288</v>
      </c>
      <c r="H169" s="222">
        <v>7.54</v>
      </c>
      <c r="I169" s="223"/>
      <c r="J169" s="224">
        <f>ROUND(I169*H169,2)</f>
        <v>0</v>
      </c>
      <c r="K169" s="220" t="s">
        <v>272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268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3042</v>
      </c>
    </row>
    <row r="170" s="2" customFormat="1">
      <c r="A170" s="41"/>
      <c r="B170" s="42"/>
      <c r="C170" s="43"/>
      <c r="D170" s="231" t="s">
        <v>274</v>
      </c>
      <c r="E170" s="43"/>
      <c r="F170" s="232" t="s">
        <v>2699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274</v>
      </c>
      <c r="AU170" s="19" t="s">
        <v>86</v>
      </c>
    </row>
    <row r="171" s="2" customFormat="1" ht="16.5" customHeight="1">
      <c r="A171" s="41"/>
      <c r="B171" s="42"/>
      <c r="C171" s="218" t="s">
        <v>457</v>
      </c>
      <c r="D171" s="218" t="s">
        <v>268</v>
      </c>
      <c r="E171" s="219" t="s">
        <v>1893</v>
      </c>
      <c r="F171" s="220" t="s">
        <v>1894</v>
      </c>
      <c r="G171" s="221" t="s">
        <v>452</v>
      </c>
      <c r="H171" s="222">
        <v>5</v>
      </c>
      <c r="I171" s="223"/>
      <c r="J171" s="224">
        <f>ROUND(I171*H171,2)</f>
        <v>0</v>
      </c>
      <c r="K171" s="220" t="s">
        <v>272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0.010189999999999999</v>
      </c>
      <c r="R171" s="227">
        <f>Q171*H171</f>
        <v>0.050949999999999995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268</v>
      </c>
      <c r="AU171" s="229" t="s">
        <v>86</v>
      </c>
      <c r="AY171" s="19" t="s">
        <v>266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3043</v>
      </c>
    </row>
    <row r="172" s="2" customFormat="1">
      <c r="A172" s="41"/>
      <c r="B172" s="42"/>
      <c r="C172" s="43"/>
      <c r="D172" s="231" t="s">
        <v>274</v>
      </c>
      <c r="E172" s="43"/>
      <c r="F172" s="232" t="s">
        <v>1896</v>
      </c>
      <c r="G172" s="43"/>
      <c r="H172" s="43"/>
      <c r="I172" s="233"/>
      <c r="J172" s="43"/>
      <c r="K172" s="43"/>
      <c r="L172" s="47"/>
      <c r="M172" s="234"/>
      <c r="N172" s="235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274</v>
      </c>
      <c r="AU172" s="19" t="s">
        <v>86</v>
      </c>
    </row>
    <row r="173" s="2" customFormat="1" ht="16.5" customHeight="1">
      <c r="A173" s="41"/>
      <c r="B173" s="42"/>
      <c r="C173" s="248" t="s">
        <v>466</v>
      </c>
      <c r="D173" s="248" t="s">
        <v>336</v>
      </c>
      <c r="E173" s="249" t="s">
        <v>1914</v>
      </c>
      <c r="F173" s="250" t="s">
        <v>1915</v>
      </c>
      <c r="G173" s="251" t="s">
        <v>945</v>
      </c>
      <c r="H173" s="252">
        <v>5</v>
      </c>
      <c r="I173" s="253"/>
      <c r="J173" s="254">
        <f>ROUND(I173*H173,2)</f>
        <v>0</v>
      </c>
      <c r="K173" s="250" t="s">
        <v>272</v>
      </c>
      <c r="L173" s="255"/>
      <c r="M173" s="256" t="s">
        <v>32</v>
      </c>
      <c r="N173" s="257" t="s">
        <v>48</v>
      </c>
      <c r="O173" s="87"/>
      <c r="P173" s="227">
        <f>O173*H173</f>
        <v>0</v>
      </c>
      <c r="Q173" s="227">
        <v>0.85999999999999999</v>
      </c>
      <c r="R173" s="227">
        <f>Q173*H173</f>
        <v>4.2999999999999998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319</v>
      </c>
      <c r="AT173" s="229" t="s">
        <v>336</v>
      </c>
      <c r="AU173" s="229" t="s">
        <v>86</v>
      </c>
      <c r="AY173" s="19" t="s">
        <v>266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98</v>
      </c>
      <c r="BM173" s="229" t="s">
        <v>3044</v>
      </c>
    </row>
    <row r="174" s="2" customFormat="1" ht="16.5" customHeight="1">
      <c r="A174" s="41"/>
      <c r="B174" s="42"/>
      <c r="C174" s="218" t="s">
        <v>472</v>
      </c>
      <c r="D174" s="218" t="s">
        <v>268</v>
      </c>
      <c r="E174" s="219" t="s">
        <v>1930</v>
      </c>
      <c r="F174" s="220" t="s">
        <v>1931</v>
      </c>
      <c r="G174" s="221" t="s">
        <v>452</v>
      </c>
      <c r="H174" s="222">
        <v>1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0.01248</v>
      </c>
      <c r="R174" s="227">
        <f>Q174*H174</f>
        <v>0.01248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3045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1933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86</v>
      </c>
    </row>
    <row r="176" s="2" customFormat="1" ht="16.5" customHeight="1">
      <c r="A176" s="41"/>
      <c r="B176" s="42"/>
      <c r="C176" s="248" t="s">
        <v>480</v>
      </c>
      <c r="D176" s="248" t="s">
        <v>336</v>
      </c>
      <c r="E176" s="249" t="s">
        <v>1935</v>
      </c>
      <c r="F176" s="250" t="s">
        <v>1936</v>
      </c>
      <c r="G176" s="251" t="s">
        <v>945</v>
      </c>
      <c r="H176" s="252">
        <v>1</v>
      </c>
      <c r="I176" s="253"/>
      <c r="J176" s="254">
        <f>ROUND(I176*H176,2)</f>
        <v>0</v>
      </c>
      <c r="K176" s="250" t="s">
        <v>272</v>
      </c>
      <c r="L176" s="255"/>
      <c r="M176" s="256" t="s">
        <v>32</v>
      </c>
      <c r="N176" s="257" t="s">
        <v>48</v>
      </c>
      <c r="O176" s="87"/>
      <c r="P176" s="227">
        <f>O176*H176</f>
        <v>0</v>
      </c>
      <c r="Q176" s="227">
        <v>0.50800000000000001</v>
      </c>
      <c r="R176" s="227">
        <f>Q176*H176</f>
        <v>0.50800000000000001</v>
      </c>
      <c r="S176" s="227">
        <v>0</v>
      </c>
      <c r="T176" s="228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9" t="s">
        <v>319</v>
      </c>
      <c r="AT176" s="229" t="s">
        <v>336</v>
      </c>
      <c r="AU176" s="229" t="s">
        <v>86</v>
      </c>
      <c r="AY176" s="19" t="s">
        <v>266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19" t="s">
        <v>84</v>
      </c>
      <c r="BK176" s="230">
        <f>ROUND(I176*H176,2)</f>
        <v>0</v>
      </c>
      <c r="BL176" s="19" t="s">
        <v>98</v>
      </c>
      <c r="BM176" s="229" t="s">
        <v>3046</v>
      </c>
    </row>
    <row r="177" s="2" customFormat="1" ht="16.5" customHeight="1">
      <c r="A177" s="41"/>
      <c r="B177" s="42"/>
      <c r="C177" s="248" t="s">
        <v>489</v>
      </c>
      <c r="D177" s="248" t="s">
        <v>336</v>
      </c>
      <c r="E177" s="249" t="s">
        <v>1922</v>
      </c>
      <c r="F177" s="250" t="s">
        <v>1923</v>
      </c>
      <c r="G177" s="251" t="s">
        <v>945</v>
      </c>
      <c r="H177" s="252">
        <v>5</v>
      </c>
      <c r="I177" s="253"/>
      <c r="J177" s="254">
        <f>ROUND(I177*H177,2)</f>
        <v>0</v>
      </c>
      <c r="K177" s="250" t="s">
        <v>272</v>
      </c>
      <c r="L177" s="255"/>
      <c r="M177" s="256" t="s">
        <v>32</v>
      </c>
      <c r="N177" s="257" t="s">
        <v>48</v>
      </c>
      <c r="O177" s="87"/>
      <c r="P177" s="227">
        <f>O177*H177</f>
        <v>0</v>
      </c>
      <c r="Q177" s="227">
        <v>0.002</v>
      </c>
      <c r="R177" s="227">
        <f>Q177*H177</f>
        <v>0.01</v>
      </c>
      <c r="S177" s="227">
        <v>0</v>
      </c>
      <c r="T177" s="228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29" t="s">
        <v>319</v>
      </c>
      <c r="AT177" s="229" t="s">
        <v>336</v>
      </c>
      <c r="AU177" s="229" t="s">
        <v>86</v>
      </c>
      <c r="AY177" s="19" t="s">
        <v>266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19" t="s">
        <v>84</v>
      </c>
      <c r="BK177" s="230">
        <f>ROUND(I177*H177,2)</f>
        <v>0</v>
      </c>
      <c r="BL177" s="19" t="s">
        <v>98</v>
      </c>
      <c r="BM177" s="229" t="s">
        <v>3047</v>
      </c>
    </row>
    <row r="178" s="2" customFormat="1" ht="21.75" customHeight="1">
      <c r="A178" s="41"/>
      <c r="B178" s="42"/>
      <c r="C178" s="218" t="s">
        <v>498</v>
      </c>
      <c r="D178" s="218" t="s">
        <v>268</v>
      </c>
      <c r="E178" s="219" t="s">
        <v>2718</v>
      </c>
      <c r="F178" s="220" t="s">
        <v>2719</v>
      </c>
      <c r="G178" s="221" t="s">
        <v>271</v>
      </c>
      <c r="H178" s="222">
        <v>150.256</v>
      </c>
      <c r="I178" s="223"/>
      <c r="J178" s="224">
        <f>ROUND(I178*H178,2)</f>
        <v>0</v>
      </c>
      <c r="K178" s="220" t="s">
        <v>272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0.00232</v>
      </c>
      <c r="R178" s="227">
        <f>Q178*H178</f>
        <v>0.34859392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268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3048</v>
      </c>
    </row>
    <row r="179" s="2" customFormat="1">
      <c r="A179" s="41"/>
      <c r="B179" s="42"/>
      <c r="C179" s="43"/>
      <c r="D179" s="231" t="s">
        <v>274</v>
      </c>
      <c r="E179" s="43"/>
      <c r="F179" s="232" t="s">
        <v>2721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274</v>
      </c>
      <c r="AU179" s="19" t="s">
        <v>86</v>
      </c>
    </row>
    <row r="180" s="2" customFormat="1" ht="24.15" customHeight="1">
      <c r="A180" s="41"/>
      <c r="B180" s="42"/>
      <c r="C180" s="218" t="s">
        <v>1870</v>
      </c>
      <c r="D180" s="258" t="s">
        <v>268</v>
      </c>
      <c r="E180" s="219" t="s">
        <v>2723</v>
      </c>
      <c r="F180" s="220" t="s">
        <v>2724</v>
      </c>
      <c r="G180" s="221" t="s">
        <v>271</v>
      </c>
      <c r="H180" s="222">
        <v>150.256</v>
      </c>
      <c r="I180" s="223"/>
      <c r="J180" s="224">
        <f>ROUND(I180*H180,2)</f>
        <v>0</v>
      </c>
      <c r="K180" s="220" t="s">
        <v>428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98</v>
      </c>
      <c r="AT180" s="229" t="s">
        <v>268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3049</v>
      </c>
    </row>
    <row r="181" s="15" customFormat="1">
      <c r="A181" s="15"/>
      <c r="B181" s="273"/>
      <c r="C181" s="274"/>
      <c r="D181" s="238" t="s">
        <v>276</v>
      </c>
      <c r="E181" s="275" t="s">
        <v>32</v>
      </c>
      <c r="F181" s="276" t="s">
        <v>3050</v>
      </c>
      <c r="G181" s="274"/>
      <c r="H181" s="275" t="s">
        <v>32</v>
      </c>
      <c r="I181" s="277"/>
      <c r="J181" s="274"/>
      <c r="K181" s="274"/>
      <c r="L181" s="278"/>
      <c r="M181" s="279"/>
      <c r="N181" s="280"/>
      <c r="O181" s="280"/>
      <c r="P181" s="280"/>
      <c r="Q181" s="280"/>
      <c r="R181" s="280"/>
      <c r="S181" s="280"/>
      <c r="T181" s="281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82" t="s">
        <v>276</v>
      </c>
      <c r="AU181" s="282" t="s">
        <v>86</v>
      </c>
      <c r="AV181" s="15" t="s">
        <v>84</v>
      </c>
      <c r="AW181" s="15" t="s">
        <v>39</v>
      </c>
      <c r="AX181" s="15" t="s">
        <v>77</v>
      </c>
      <c r="AY181" s="282" t="s">
        <v>266</v>
      </c>
    </row>
    <row r="182" s="13" customFormat="1">
      <c r="A182" s="13"/>
      <c r="B182" s="236"/>
      <c r="C182" s="237"/>
      <c r="D182" s="238" t="s">
        <v>276</v>
      </c>
      <c r="E182" s="239" t="s">
        <v>32</v>
      </c>
      <c r="F182" s="240" t="s">
        <v>3051</v>
      </c>
      <c r="G182" s="237"/>
      <c r="H182" s="241">
        <v>86.052000000000007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276</v>
      </c>
      <c r="AU182" s="247" t="s">
        <v>86</v>
      </c>
      <c r="AV182" s="13" t="s">
        <v>86</v>
      </c>
      <c r="AW182" s="13" t="s">
        <v>39</v>
      </c>
      <c r="AX182" s="13" t="s">
        <v>77</v>
      </c>
      <c r="AY182" s="247" t="s">
        <v>266</v>
      </c>
    </row>
    <row r="183" s="13" customFormat="1">
      <c r="A183" s="13"/>
      <c r="B183" s="236"/>
      <c r="C183" s="237"/>
      <c r="D183" s="238" t="s">
        <v>276</v>
      </c>
      <c r="E183" s="239" t="s">
        <v>32</v>
      </c>
      <c r="F183" s="240" t="s">
        <v>3052</v>
      </c>
      <c r="G183" s="237"/>
      <c r="H183" s="241">
        <v>64.203999999999994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276</v>
      </c>
      <c r="AU183" s="247" t="s">
        <v>86</v>
      </c>
      <c r="AV183" s="13" t="s">
        <v>86</v>
      </c>
      <c r="AW183" s="13" t="s">
        <v>39</v>
      </c>
      <c r="AX183" s="13" t="s">
        <v>77</v>
      </c>
      <c r="AY183" s="247" t="s">
        <v>266</v>
      </c>
    </row>
    <row r="184" s="15" customFormat="1">
      <c r="A184" s="15"/>
      <c r="B184" s="273"/>
      <c r="C184" s="274"/>
      <c r="D184" s="238" t="s">
        <v>276</v>
      </c>
      <c r="E184" s="275" t="s">
        <v>32</v>
      </c>
      <c r="F184" s="276" t="s">
        <v>3053</v>
      </c>
      <c r="G184" s="274"/>
      <c r="H184" s="275" t="s">
        <v>32</v>
      </c>
      <c r="I184" s="277"/>
      <c r="J184" s="274"/>
      <c r="K184" s="274"/>
      <c r="L184" s="278"/>
      <c r="M184" s="279"/>
      <c r="N184" s="280"/>
      <c r="O184" s="280"/>
      <c r="P184" s="280"/>
      <c r="Q184" s="280"/>
      <c r="R184" s="280"/>
      <c r="S184" s="280"/>
      <c r="T184" s="281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82" t="s">
        <v>276</v>
      </c>
      <c r="AU184" s="282" t="s">
        <v>86</v>
      </c>
      <c r="AV184" s="15" t="s">
        <v>84</v>
      </c>
      <c r="AW184" s="15" t="s">
        <v>39</v>
      </c>
      <c r="AX184" s="15" t="s">
        <v>77</v>
      </c>
      <c r="AY184" s="282" t="s">
        <v>266</v>
      </c>
    </row>
    <row r="185" s="14" customFormat="1">
      <c r="A185" s="14"/>
      <c r="B185" s="259"/>
      <c r="C185" s="260"/>
      <c r="D185" s="238" t="s">
        <v>276</v>
      </c>
      <c r="E185" s="261" t="s">
        <v>32</v>
      </c>
      <c r="F185" s="262" t="s">
        <v>430</v>
      </c>
      <c r="G185" s="260"/>
      <c r="H185" s="263">
        <v>150.256</v>
      </c>
      <c r="I185" s="264"/>
      <c r="J185" s="260"/>
      <c r="K185" s="260"/>
      <c r="L185" s="265"/>
      <c r="M185" s="266"/>
      <c r="N185" s="267"/>
      <c r="O185" s="267"/>
      <c r="P185" s="267"/>
      <c r="Q185" s="267"/>
      <c r="R185" s="267"/>
      <c r="S185" s="267"/>
      <c r="T185" s="26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9" t="s">
        <v>276</v>
      </c>
      <c r="AU185" s="269" t="s">
        <v>86</v>
      </c>
      <c r="AV185" s="14" t="s">
        <v>98</v>
      </c>
      <c r="AW185" s="14" t="s">
        <v>39</v>
      </c>
      <c r="AX185" s="14" t="s">
        <v>84</v>
      </c>
      <c r="AY185" s="269" t="s">
        <v>266</v>
      </c>
    </row>
    <row r="186" s="2" customFormat="1" ht="16.5" customHeight="1">
      <c r="A186" s="41"/>
      <c r="B186" s="42"/>
      <c r="C186" s="218" t="s">
        <v>504</v>
      </c>
      <c r="D186" s="218" t="s">
        <v>268</v>
      </c>
      <c r="E186" s="219" t="s">
        <v>2737</v>
      </c>
      <c r="F186" s="220" t="s">
        <v>2738</v>
      </c>
      <c r="G186" s="221" t="s">
        <v>271</v>
      </c>
      <c r="H186" s="222">
        <v>17.015000000000001</v>
      </c>
      <c r="I186" s="223"/>
      <c r="J186" s="224">
        <f>ROUND(I186*H186,2)</f>
        <v>0</v>
      </c>
      <c r="K186" s="220" t="s">
        <v>272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0.00396</v>
      </c>
      <c r="R186" s="227">
        <f>Q186*H186</f>
        <v>0.067379400000000006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98</v>
      </c>
      <c r="AT186" s="229" t="s">
        <v>268</v>
      </c>
      <c r="AU186" s="229" t="s">
        <v>86</v>
      </c>
      <c r="AY186" s="19" t="s">
        <v>266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3054</v>
      </c>
    </row>
    <row r="187" s="2" customFormat="1">
      <c r="A187" s="41"/>
      <c r="B187" s="42"/>
      <c r="C187" s="43"/>
      <c r="D187" s="231" t="s">
        <v>274</v>
      </c>
      <c r="E187" s="43"/>
      <c r="F187" s="232" t="s">
        <v>2740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274</v>
      </c>
      <c r="AU187" s="19" t="s">
        <v>86</v>
      </c>
    </row>
    <row r="188" s="2" customFormat="1" ht="16.5" customHeight="1">
      <c r="A188" s="41"/>
      <c r="B188" s="42"/>
      <c r="C188" s="218" t="s">
        <v>1866</v>
      </c>
      <c r="D188" s="258" t="s">
        <v>268</v>
      </c>
      <c r="E188" s="219" t="s">
        <v>2743</v>
      </c>
      <c r="F188" s="220" t="s">
        <v>2744</v>
      </c>
      <c r="G188" s="221" t="s">
        <v>271</v>
      </c>
      <c r="H188" s="222">
        <v>17.015000000000001</v>
      </c>
      <c r="I188" s="223"/>
      <c r="J188" s="224">
        <f>ROUND(I188*H188,2)</f>
        <v>0</v>
      </c>
      <c r="K188" s="220" t="s">
        <v>428</v>
      </c>
      <c r="L188" s="47"/>
      <c r="M188" s="225" t="s">
        <v>32</v>
      </c>
      <c r="N188" s="226" t="s">
        <v>48</v>
      </c>
      <c r="O188" s="87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9" t="s">
        <v>98</v>
      </c>
      <c r="AT188" s="229" t="s">
        <v>268</v>
      </c>
      <c r="AU188" s="229" t="s">
        <v>86</v>
      </c>
      <c r="AY188" s="19" t="s">
        <v>266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19" t="s">
        <v>84</v>
      </c>
      <c r="BK188" s="230">
        <f>ROUND(I188*H188,2)</f>
        <v>0</v>
      </c>
      <c r="BL188" s="19" t="s">
        <v>98</v>
      </c>
      <c r="BM188" s="229" t="s">
        <v>3055</v>
      </c>
    </row>
    <row r="189" s="15" customFormat="1">
      <c r="A189" s="15"/>
      <c r="B189" s="273"/>
      <c r="C189" s="274"/>
      <c r="D189" s="238" t="s">
        <v>276</v>
      </c>
      <c r="E189" s="275" t="s">
        <v>32</v>
      </c>
      <c r="F189" s="276" t="s">
        <v>3050</v>
      </c>
      <c r="G189" s="274"/>
      <c r="H189" s="275" t="s">
        <v>32</v>
      </c>
      <c r="I189" s="277"/>
      <c r="J189" s="274"/>
      <c r="K189" s="274"/>
      <c r="L189" s="278"/>
      <c r="M189" s="279"/>
      <c r="N189" s="280"/>
      <c r="O189" s="280"/>
      <c r="P189" s="280"/>
      <c r="Q189" s="280"/>
      <c r="R189" s="280"/>
      <c r="S189" s="280"/>
      <c r="T189" s="281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82" t="s">
        <v>276</v>
      </c>
      <c r="AU189" s="282" t="s">
        <v>86</v>
      </c>
      <c r="AV189" s="15" t="s">
        <v>84</v>
      </c>
      <c r="AW189" s="15" t="s">
        <v>39</v>
      </c>
      <c r="AX189" s="15" t="s">
        <v>77</v>
      </c>
      <c r="AY189" s="282" t="s">
        <v>266</v>
      </c>
    </row>
    <row r="190" s="13" customFormat="1">
      <c r="A190" s="13"/>
      <c r="B190" s="236"/>
      <c r="C190" s="237"/>
      <c r="D190" s="238" t="s">
        <v>276</v>
      </c>
      <c r="E190" s="239" t="s">
        <v>32</v>
      </c>
      <c r="F190" s="240" t="s">
        <v>3056</v>
      </c>
      <c r="G190" s="237"/>
      <c r="H190" s="241">
        <v>17.015000000000001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276</v>
      </c>
      <c r="AU190" s="247" t="s">
        <v>86</v>
      </c>
      <c r="AV190" s="13" t="s">
        <v>86</v>
      </c>
      <c r="AW190" s="13" t="s">
        <v>39</v>
      </c>
      <c r="AX190" s="13" t="s">
        <v>77</v>
      </c>
      <c r="AY190" s="247" t="s">
        <v>266</v>
      </c>
    </row>
    <row r="191" s="15" customFormat="1">
      <c r="A191" s="15"/>
      <c r="B191" s="273"/>
      <c r="C191" s="274"/>
      <c r="D191" s="238" t="s">
        <v>276</v>
      </c>
      <c r="E191" s="275" t="s">
        <v>32</v>
      </c>
      <c r="F191" s="276" t="s">
        <v>3057</v>
      </c>
      <c r="G191" s="274"/>
      <c r="H191" s="275" t="s">
        <v>32</v>
      </c>
      <c r="I191" s="277"/>
      <c r="J191" s="274"/>
      <c r="K191" s="274"/>
      <c r="L191" s="278"/>
      <c r="M191" s="279"/>
      <c r="N191" s="280"/>
      <c r="O191" s="280"/>
      <c r="P191" s="280"/>
      <c r="Q191" s="280"/>
      <c r="R191" s="280"/>
      <c r="S191" s="280"/>
      <c r="T191" s="281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82" t="s">
        <v>276</v>
      </c>
      <c r="AU191" s="282" t="s">
        <v>86</v>
      </c>
      <c r="AV191" s="15" t="s">
        <v>84</v>
      </c>
      <c r="AW191" s="15" t="s">
        <v>39</v>
      </c>
      <c r="AX191" s="15" t="s">
        <v>77</v>
      </c>
      <c r="AY191" s="282" t="s">
        <v>266</v>
      </c>
    </row>
    <row r="192" s="14" customFormat="1">
      <c r="A192" s="14"/>
      <c r="B192" s="259"/>
      <c r="C192" s="260"/>
      <c r="D192" s="238" t="s">
        <v>276</v>
      </c>
      <c r="E192" s="261" t="s">
        <v>32</v>
      </c>
      <c r="F192" s="262" t="s">
        <v>430</v>
      </c>
      <c r="G192" s="260"/>
      <c r="H192" s="263">
        <v>17.015000000000001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9" t="s">
        <v>276</v>
      </c>
      <c r="AU192" s="269" t="s">
        <v>86</v>
      </c>
      <c r="AV192" s="14" t="s">
        <v>98</v>
      </c>
      <c r="AW192" s="14" t="s">
        <v>39</v>
      </c>
      <c r="AX192" s="14" t="s">
        <v>84</v>
      </c>
      <c r="AY192" s="269" t="s">
        <v>266</v>
      </c>
    </row>
    <row r="193" s="2" customFormat="1" ht="16.5" customHeight="1">
      <c r="A193" s="41"/>
      <c r="B193" s="42"/>
      <c r="C193" s="218" t="s">
        <v>510</v>
      </c>
      <c r="D193" s="218" t="s">
        <v>268</v>
      </c>
      <c r="E193" s="219" t="s">
        <v>2746</v>
      </c>
      <c r="F193" s="220" t="s">
        <v>2747</v>
      </c>
      <c r="G193" s="221" t="s">
        <v>339</v>
      </c>
      <c r="H193" s="222">
        <v>6.6020000000000003</v>
      </c>
      <c r="I193" s="223"/>
      <c r="J193" s="224">
        <f>ROUND(I193*H193,2)</f>
        <v>0</v>
      </c>
      <c r="K193" s="220" t="s">
        <v>272</v>
      </c>
      <c r="L193" s="47"/>
      <c r="M193" s="225" t="s">
        <v>32</v>
      </c>
      <c r="N193" s="226" t="s">
        <v>48</v>
      </c>
      <c r="O193" s="87"/>
      <c r="P193" s="227">
        <f>O193*H193</f>
        <v>0</v>
      </c>
      <c r="Q193" s="227">
        <v>1.0423199999999999</v>
      </c>
      <c r="R193" s="227">
        <f>Q193*H193</f>
        <v>6.8813966400000002</v>
      </c>
      <c r="S193" s="227">
        <v>0</v>
      </c>
      <c r="T193" s="228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9" t="s">
        <v>98</v>
      </c>
      <c r="AT193" s="229" t="s">
        <v>268</v>
      </c>
      <c r="AU193" s="229" t="s">
        <v>86</v>
      </c>
      <c r="AY193" s="19" t="s">
        <v>266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19" t="s">
        <v>84</v>
      </c>
      <c r="BK193" s="230">
        <f>ROUND(I193*H193,2)</f>
        <v>0</v>
      </c>
      <c r="BL193" s="19" t="s">
        <v>98</v>
      </c>
      <c r="BM193" s="229" t="s">
        <v>3058</v>
      </c>
    </row>
    <row r="194" s="2" customFormat="1">
      <c r="A194" s="41"/>
      <c r="B194" s="42"/>
      <c r="C194" s="43"/>
      <c r="D194" s="231" t="s">
        <v>274</v>
      </c>
      <c r="E194" s="43"/>
      <c r="F194" s="232" t="s">
        <v>2749</v>
      </c>
      <c r="G194" s="43"/>
      <c r="H194" s="43"/>
      <c r="I194" s="233"/>
      <c r="J194" s="43"/>
      <c r="K194" s="43"/>
      <c r="L194" s="47"/>
      <c r="M194" s="234"/>
      <c r="N194" s="235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274</v>
      </c>
      <c r="AU194" s="19" t="s">
        <v>86</v>
      </c>
    </row>
    <row r="195" s="2" customFormat="1" ht="16.5" customHeight="1">
      <c r="A195" s="41"/>
      <c r="B195" s="42"/>
      <c r="C195" s="218" t="s">
        <v>515</v>
      </c>
      <c r="D195" s="218" t="s">
        <v>268</v>
      </c>
      <c r="E195" s="219" t="s">
        <v>1949</v>
      </c>
      <c r="F195" s="220" t="s">
        <v>1950</v>
      </c>
      <c r="G195" s="221" t="s">
        <v>452</v>
      </c>
      <c r="H195" s="222">
        <v>1</v>
      </c>
      <c r="I195" s="223"/>
      <c r="J195" s="224">
        <f>ROUND(I195*H195,2)</f>
        <v>0</v>
      </c>
      <c r="K195" s="220" t="s">
        <v>272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0.21734000000000001</v>
      </c>
      <c r="R195" s="227">
        <f>Q195*H195</f>
        <v>0.21734000000000001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98</v>
      </c>
      <c r="AT195" s="229" t="s">
        <v>268</v>
      </c>
      <c r="AU195" s="229" t="s">
        <v>86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3059</v>
      </c>
    </row>
    <row r="196" s="2" customFormat="1">
      <c r="A196" s="41"/>
      <c r="B196" s="42"/>
      <c r="C196" s="43"/>
      <c r="D196" s="231" t="s">
        <v>274</v>
      </c>
      <c r="E196" s="43"/>
      <c r="F196" s="232" t="s">
        <v>1952</v>
      </c>
      <c r="G196" s="43"/>
      <c r="H196" s="43"/>
      <c r="I196" s="233"/>
      <c r="J196" s="43"/>
      <c r="K196" s="43"/>
      <c r="L196" s="47"/>
      <c r="M196" s="234"/>
      <c r="N196" s="235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274</v>
      </c>
      <c r="AU196" s="19" t="s">
        <v>86</v>
      </c>
    </row>
    <row r="197" s="2" customFormat="1" ht="16.5" customHeight="1">
      <c r="A197" s="41"/>
      <c r="B197" s="42"/>
      <c r="C197" s="248" t="s">
        <v>523</v>
      </c>
      <c r="D197" s="248" t="s">
        <v>336</v>
      </c>
      <c r="E197" s="249" t="s">
        <v>1954</v>
      </c>
      <c r="F197" s="250" t="s">
        <v>1955</v>
      </c>
      <c r="G197" s="251" t="s">
        <v>452</v>
      </c>
      <c r="H197" s="252">
        <v>1</v>
      </c>
      <c r="I197" s="253"/>
      <c r="J197" s="254">
        <f>ROUND(I197*H197,2)</f>
        <v>0</v>
      </c>
      <c r="K197" s="250" t="s">
        <v>272</v>
      </c>
      <c r="L197" s="255"/>
      <c r="M197" s="256" t="s">
        <v>32</v>
      </c>
      <c r="N197" s="257" t="s">
        <v>48</v>
      </c>
      <c r="O197" s="87"/>
      <c r="P197" s="227">
        <f>O197*H197</f>
        <v>0</v>
      </c>
      <c r="Q197" s="227">
        <v>0.19600000000000001</v>
      </c>
      <c r="R197" s="227">
        <f>Q197*H197</f>
        <v>0.19600000000000001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319</v>
      </c>
      <c r="AT197" s="229" t="s">
        <v>336</v>
      </c>
      <c r="AU197" s="229" t="s">
        <v>86</v>
      </c>
      <c r="AY197" s="19" t="s">
        <v>266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98</v>
      </c>
      <c r="BM197" s="229" t="s">
        <v>3060</v>
      </c>
    </row>
    <row r="198" s="2" customFormat="1" ht="16.5" customHeight="1">
      <c r="A198" s="41"/>
      <c r="B198" s="42"/>
      <c r="C198" s="248" t="s">
        <v>530</v>
      </c>
      <c r="D198" s="248" t="s">
        <v>336</v>
      </c>
      <c r="E198" s="249" t="s">
        <v>1963</v>
      </c>
      <c r="F198" s="250" t="s">
        <v>1964</v>
      </c>
      <c r="G198" s="251" t="s">
        <v>452</v>
      </c>
      <c r="H198" s="252">
        <v>1</v>
      </c>
      <c r="I198" s="253"/>
      <c r="J198" s="254">
        <f>ROUND(I198*H198,2)</f>
        <v>0</v>
      </c>
      <c r="K198" s="250" t="s">
        <v>272</v>
      </c>
      <c r="L198" s="255"/>
      <c r="M198" s="256" t="s">
        <v>32</v>
      </c>
      <c r="N198" s="257" t="s">
        <v>48</v>
      </c>
      <c r="O198" s="87"/>
      <c r="P198" s="227">
        <f>O198*H198</f>
        <v>0</v>
      </c>
      <c r="Q198" s="227">
        <v>0.01</v>
      </c>
      <c r="R198" s="227">
        <f>Q198*H198</f>
        <v>0.01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319</v>
      </c>
      <c r="AT198" s="229" t="s">
        <v>336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3061</v>
      </c>
    </row>
    <row r="199" s="2" customFormat="1" ht="24.15" customHeight="1">
      <c r="A199" s="41"/>
      <c r="B199" s="42"/>
      <c r="C199" s="218" t="s">
        <v>534</v>
      </c>
      <c r="D199" s="218" t="s">
        <v>268</v>
      </c>
      <c r="E199" s="219" t="s">
        <v>2755</v>
      </c>
      <c r="F199" s="220" t="s">
        <v>2756</v>
      </c>
      <c r="G199" s="221" t="s">
        <v>452</v>
      </c>
      <c r="H199" s="222">
        <v>5</v>
      </c>
      <c r="I199" s="223"/>
      <c r="J199" s="224">
        <f>ROUND(I199*H199,2)</f>
        <v>0</v>
      </c>
      <c r="K199" s="220" t="s">
        <v>272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0.012460000000000001</v>
      </c>
      <c r="R199" s="227">
        <f>Q199*H199</f>
        <v>0.062300000000000001</v>
      </c>
      <c r="S199" s="227">
        <v>0.065000000000000002</v>
      </c>
      <c r="T199" s="228">
        <f>S199*H199</f>
        <v>0.32500000000000001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98</v>
      </c>
      <c r="AT199" s="229" t="s">
        <v>268</v>
      </c>
      <c r="AU199" s="229" t="s">
        <v>86</v>
      </c>
      <c r="AY199" s="19" t="s">
        <v>266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98</v>
      </c>
      <c r="BM199" s="229" t="s">
        <v>3062</v>
      </c>
    </row>
    <row r="200" s="2" customFormat="1">
      <c r="A200" s="41"/>
      <c r="B200" s="42"/>
      <c r="C200" s="43"/>
      <c r="D200" s="231" t="s">
        <v>274</v>
      </c>
      <c r="E200" s="43"/>
      <c r="F200" s="232" t="s">
        <v>2758</v>
      </c>
      <c r="G200" s="43"/>
      <c r="H200" s="43"/>
      <c r="I200" s="233"/>
      <c r="J200" s="43"/>
      <c r="K200" s="43"/>
      <c r="L200" s="47"/>
      <c r="M200" s="234"/>
      <c r="N200" s="235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274</v>
      </c>
      <c r="AU200" s="19" t="s">
        <v>86</v>
      </c>
    </row>
    <row r="201" s="2" customFormat="1" ht="24.15" customHeight="1">
      <c r="A201" s="41"/>
      <c r="B201" s="42"/>
      <c r="C201" s="218" t="s">
        <v>541</v>
      </c>
      <c r="D201" s="218" t="s">
        <v>268</v>
      </c>
      <c r="E201" s="219" t="s">
        <v>1985</v>
      </c>
      <c r="F201" s="220" t="s">
        <v>1986</v>
      </c>
      <c r="G201" s="221" t="s">
        <v>452</v>
      </c>
      <c r="H201" s="222">
        <v>9</v>
      </c>
      <c r="I201" s="223"/>
      <c r="J201" s="224">
        <f>ROUND(I201*H201,2)</f>
        <v>0</v>
      </c>
      <c r="K201" s="220" t="s">
        <v>272</v>
      </c>
      <c r="L201" s="47"/>
      <c r="M201" s="225" t="s">
        <v>32</v>
      </c>
      <c r="N201" s="226" t="s">
        <v>48</v>
      </c>
      <c r="O201" s="87"/>
      <c r="P201" s="227">
        <f>O201*H201</f>
        <v>0</v>
      </c>
      <c r="Q201" s="227">
        <v>0.00076000000000000004</v>
      </c>
      <c r="R201" s="227">
        <f>Q201*H201</f>
        <v>0.0068400000000000006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98</v>
      </c>
      <c r="AT201" s="229" t="s">
        <v>268</v>
      </c>
      <c r="AU201" s="229" t="s">
        <v>86</v>
      </c>
      <c r="AY201" s="19" t="s">
        <v>266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3063</v>
      </c>
    </row>
    <row r="202" s="2" customFormat="1">
      <c r="A202" s="41"/>
      <c r="B202" s="42"/>
      <c r="C202" s="43"/>
      <c r="D202" s="231" t="s">
        <v>274</v>
      </c>
      <c r="E202" s="43"/>
      <c r="F202" s="232" t="s">
        <v>1988</v>
      </c>
      <c r="G202" s="43"/>
      <c r="H202" s="43"/>
      <c r="I202" s="233"/>
      <c r="J202" s="43"/>
      <c r="K202" s="43"/>
      <c r="L202" s="47"/>
      <c r="M202" s="234"/>
      <c r="N202" s="235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19" t="s">
        <v>274</v>
      </c>
      <c r="AU202" s="19" t="s">
        <v>86</v>
      </c>
    </row>
    <row r="203" s="2" customFormat="1" ht="16.5" customHeight="1">
      <c r="A203" s="41"/>
      <c r="B203" s="42"/>
      <c r="C203" s="218" t="s">
        <v>547</v>
      </c>
      <c r="D203" s="218" t="s">
        <v>268</v>
      </c>
      <c r="E203" s="219" t="s">
        <v>3064</v>
      </c>
      <c r="F203" s="220" t="s">
        <v>3065</v>
      </c>
      <c r="G203" s="221" t="s">
        <v>288</v>
      </c>
      <c r="H203" s="222">
        <v>0.47999999999999998</v>
      </c>
      <c r="I203" s="223"/>
      <c r="J203" s="224">
        <f>ROUND(I203*H203,2)</f>
        <v>0</v>
      </c>
      <c r="K203" s="220" t="s">
        <v>272</v>
      </c>
      <c r="L203" s="47"/>
      <c r="M203" s="225" t="s">
        <v>32</v>
      </c>
      <c r="N203" s="226" t="s">
        <v>48</v>
      </c>
      <c r="O203" s="87"/>
      <c r="P203" s="227">
        <f>O203*H203</f>
        <v>0</v>
      </c>
      <c r="Q203" s="227">
        <v>2.3010199999999998</v>
      </c>
      <c r="R203" s="227">
        <f>Q203*H203</f>
        <v>1.1044896</v>
      </c>
      <c r="S203" s="227">
        <v>0</v>
      </c>
      <c r="T203" s="228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9" t="s">
        <v>98</v>
      </c>
      <c r="AT203" s="229" t="s">
        <v>268</v>
      </c>
      <c r="AU203" s="229" t="s">
        <v>86</v>
      </c>
      <c r="AY203" s="19" t="s">
        <v>266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19" t="s">
        <v>84</v>
      </c>
      <c r="BK203" s="230">
        <f>ROUND(I203*H203,2)</f>
        <v>0</v>
      </c>
      <c r="BL203" s="19" t="s">
        <v>98</v>
      </c>
      <c r="BM203" s="229" t="s">
        <v>3066</v>
      </c>
    </row>
    <row r="204" s="2" customFormat="1">
      <c r="A204" s="41"/>
      <c r="B204" s="42"/>
      <c r="C204" s="43"/>
      <c r="D204" s="231" t="s">
        <v>274</v>
      </c>
      <c r="E204" s="43"/>
      <c r="F204" s="232" t="s">
        <v>3067</v>
      </c>
      <c r="G204" s="43"/>
      <c r="H204" s="43"/>
      <c r="I204" s="233"/>
      <c r="J204" s="43"/>
      <c r="K204" s="43"/>
      <c r="L204" s="47"/>
      <c r="M204" s="234"/>
      <c r="N204" s="235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19" t="s">
        <v>274</v>
      </c>
      <c r="AU204" s="19" t="s">
        <v>86</v>
      </c>
    </row>
    <row r="205" s="12" customFormat="1" ht="22.8" customHeight="1">
      <c r="A205" s="12"/>
      <c r="B205" s="202"/>
      <c r="C205" s="203"/>
      <c r="D205" s="204" t="s">
        <v>76</v>
      </c>
      <c r="E205" s="216" t="s">
        <v>324</v>
      </c>
      <c r="F205" s="216" t="s">
        <v>456</v>
      </c>
      <c r="G205" s="203"/>
      <c r="H205" s="203"/>
      <c r="I205" s="206"/>
      <c r="J205" s="217">
        <f>BK205</f>
        <v>0</v>
      </c>
      <c r="K205" s="203"/>
      <c r="L205" s="208"/>
      <c r="M205" s="209"/>
      <c r="N205" s="210"/>
      <c r="O205" s="210"/>
      <c r="P205" s="211">
        <f>SUM(P206:P215)</f>
        <v>0</v>
      </c>
      <c r="Q205" s="210"/>
      <c r="R205" s="211">
        <f>SUM(R206:R215)</f>
        <v>0.060727860000000002</v>
      </c>
      <c r="S205" s="210"/>
      <c r="T205" s="212">
        <f>SUM(T206:T215)</f>
        <v>0.043499999999999997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13" t="s">
        <v>98</v>
      </c>
      <c r="AT205" s="214" t="s">
        <v>76</v>
      </c>
      <c r="AU205" s="214" t="s">
        <v>84</v>
      </c>
      <c r="AY205" s="213" t="s">
        <v>266</v>
      </c>
      <c r="BK205" s="215">
        <f>SUM(BK206:BK215)</f>
        <v>0</v>
      </c>
    </row>
    <row r="206" s="2" customFormat="1" ht="16.5" customHeight="1">
      <c r="A206" s="41"/>
      <c r="B206" s="42"/>
      <c r="C206" s="218" t="s">
        <v>554</v>
      </c>
      <c r="D206" s="218" t="s">
        <v>268</v>
      </c>
      <c r="E206" s="219" t="s">
        <v>2772</v>
      </c>
      <c r="F206" s="220" t="s">
        <v>2773</v>
      </c>
      <c r="G206" s="221" t="s">
        <v>336</v>
      </c>
      <c r="H206" s="222">
        <v>35</v>
      </c>
      <c r="I206" s="223"/>
      <c r="J206" s="224">
        <f>ROUND(I206*H206,2)</f>
        <v>0</v>
      </c>
      <c r="K206" s="220" t="s">
        <v>272</v>
      </c>
      <c r="L206" s="47"/>
      <c r="M206" s="225" t="s">
        <v>32</v>
      </c>
      <c r="N206" s="226" t="s">
        <v>48</v>
      </c>
      <c r="O206" s="87"/>
      <c r="P206" s="227">
        <f>O206*H206</f>
        <v>0</v>
      </c>
      <c r="Q206" s="227">
        <v>0.00167</v>
      </c>
      <c r="R206" s="227">
        <f>Q206*H206</f>
        <v>0.058450000000000002</v>
      </c>
      <c r="S206" s="227">
        <v>0</v>
      </c>
      <c r="T206" s="228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9" t="s">
        <v>98</v>
      </c>
      <c r="AT206" s="229" t="s">
        <v>268</v>
      </c>
      <c r="AU206" s="229" t="s">
        <v>86</v>
      </c>
      <c r="AY206" s="19" t="s">
        <v>266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19" t="s">
        <v>84</v>
      </c>
      <c r="BK206" s="230">
        <f>ROUND(I206*H206,2)</f>
        <v>0</v>
      </c>
      <c r="BL206" s="19" t="s">
        <v>98</v>
      </c>
      <c r="BM206" s="229" t="s">
        <v>3068</v>
      </c>
    </row>
    <row r="207" s="2" customFormat="1">
      <c r="A207" s="41"/>
      <c r="B207" s="42"/>
      <c r="C207" s="43"/>
      <c r="D207" s="231" t="s">
        <v>274</v>
      </c>
      <c r="E207" s="43"/>
      <c r="F207" s="232" t="s">
        <v>2775</v>
      </c>
      <c r="G207" s="43"/>
      <c r="H207" s="43"/>
      <c r="I207" s="233"/>
      <c r="J207" s="43"/>
      <c r="K207" s="43"/>
      <c r="L207" s="47"/>
      <c r="M207" s="234"/>
      <c r="N207" s="235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19" t="s">
        <v>274</v>
      </c>
      <c r="AU207" s="19" t="s">
        <v>86</v>
      </c>
    </row>
    <row r="208" s="15" customFormat="1">
      <c r="A208" s="15"/>
      <c r="B208" s="273"/>
      <c r="C208" s="274"/>
      <c r="D208" s="238" t="s">
        <v>276</v>
      </c>
      <c r="E208" s="275" t="s">
        <v>32</v>
      </c>
      <c r="F208" s="276" t="s">
        <v>2776</v>
      </c>
      <c r="G208" s="274"/>
      <c r="H208" s="275" t="s">
        <v>32</v>
      </c>
      <c r="I208" s="277"/>
      <c r="J208" s="274"/>
      <c r="K208" s="274"/>
      <c r="L208" s="278"/>
      <c r="M208" s="279"/>
      <c r="N208" s="280"/>
      <c r="O208" s="280"/>
      <c r="P208" s="280"/>
      <c r="Q208" s="280"/>
      <c r="R208" s="280"/>
      <c r="S208" s="280"/>
      <c r="T208" s="281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82" t="s">
        <v>276</v>
      </c>
      <c r="AU208" s="282" t="s">
        <v>86</v>
      </c>
      <c r="AV208" s="15" t="s">
        <v>84</v>
      </c>
      <c r="AW208" s="15" t="s">
        <v>39</v>
      </c>
      <c r="AX208" s="15" t="s">
        <v>77</v>
      </c>
      <c r="AY208" s="282" t="s">
        <v>266</v>
      </c>
    </row>
    <row r="209" s="13" customFormat="1">
      <c r="A209" s="13"/>
      <c r="B209" s="236"/>
      <c r="C209" s="237"/>
      <c r="D209" s="238" t="s">
        <v>276</v>
      </c>
      <c r="E209" s="239" t="s">
        <v>2777</v>
      </c>
      <c r="F209" s="240" t="s">
        <v>3069</v>
      </c>
      <c r="G209" s="237"/>
      <c r="H209" s="241">
        <v>35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276</v>
      </c>
      <c r="AU209" s="247" t="s">
        <v>86</v>
      </c>
      <c r="AV209" s="13" t="s">
        <v>86</v>
      </c>
      <c r="AW209" s="13" t="s">
        <v>39</v>
      </c>
      <c r="AX209" s="13" t="s">
        <v>84</v>
      </c>
      <c r="AY209" s="247" t="s">
        <v>266</v>
      </c>
    </row>
    <row r="210" s="2" customFormat="1" ht="21.75" customHeight="1">
      <c r="A210" s="41"/>
      <c r="B210" s="42"/>
      <c r="C210" s="218" t="s">
        <v>425</v>
      </c>
      <c r="D210" s="218" t="s">
        <v>268</v>
      </c>
      <c r="E210" s="219" t="s">
        <v>2022</v>
      </c>
      <c r="F210" s="220" t="s">
        <v>2023</v>
      </c>
      <c r="G210" s="221" t="s">
        <v>336</v>
      </c>
      <c r="H210" s="222">
        <v>2.5129999999999999</v>
      </c>
      <c r="I210" s="223"/>
      <c r="J210" s="224">
        <f>ROUND(I210*H210,2)</f>
        <v>0</v>
      </c>
      <c r="K210" s="220" t="s">
        <v>272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0.00022000000000000001</v>
      </c>
      <c r="R210" s="227">
        <f>Q210*H210</f>
        <v>0.00055285999999999996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98</v>
      </c>
      <c r="AT210" s="229" t="s">
        <v>268</v>
      </c>
      <c r="AU210" s="229" t="s">
        <v>86</v>
      </c>
      <c r="AY210" s="19" t="s">
        <v>266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3070</v>
      </c>
    </row>
    <row r="211" s="2" customFormat="1">
      <c r="A211" s="41"/>
      <c r="B211" s="42"/>
      <c r="C211" s="43"/>
      <c r="D211" s="231" t="s">
        <v>274</v>
      </c>
      <c r="E211" s="43"/>
      <c r="F211" s="232" t="s">
        <v>2025</v>
      </c>
      <c r="G211" s="43"/>
      <c r="H211" s="43"/>
      <c r="I211" s="233"/>
      <c r="J211" s="43"/>
      <c r="K211" s="43"/>
      <c r="L211" s="47"/>
      <c r="M211" s="234"/>
      <c r="N211" s="235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274</v>
      </c>
      <c r="AU211" s="19" t="s">
        <v>86</v>
      </c>
    </row>
    <row r="212" s="15" customFormat="1">
      <c r="A212" s="15"/>
      <c r="B212" s="273"/>
      <c r="C212" s="274"/>
      <c r="D212" s="238" t="s">
        <v>276</v>
      </c>
      <c r="E212" s="275" t="s">
        <v>32</v>
      </c>
      <c r="F212" s="276" t="s">
        <v>2026</v>
      </c>
      <c r="G212" s="274"/>
      <c r="H212" s="275" t="s">
        <v>32</v>
      </c>
      <c r="I212" s="277"/>
      <c r="J212" s="274"/>
      <c r="K212" s="274"/>
      <c r="L212" s="278"/>
      <c r="M212" s="279"/>
      <c r="N212" s="280"/>
      <c r="O212" s="280"/>
      <c r="P212" s="280"/>
      <c r="Q212" s="280"/>
      <c r="R212" s="280"/>
      <c r="S212" s="280"/>
      <c r="T212" s="281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82" t="s">
        <v>276</v>
      </c>
      <c r="AU212" s="282" t="s">
        <v>86</v>
      </c>
      <c r="AV212" s="15" t="s">
        <v>84</v>
      </c>
      <c r="AW212" s="15" t="s">
        <v>39</v>
      </c>
      <c r="AX212" s="15" t="s">
        <v>77</v>
      </c>
      <c r="AY212" s="282" t="s">
        <v>266</v>
      </c>
    </row>
    <row r="213" s="13" customFormat="1">
      <c r="A213" s="13"/>
      <c r="B213" s="236"/>
      <c r="C213" s="237"/>
      <c r="D213" s="238" t="s">
        <v>276</v>
      </c>
      <c r="E213" s="239" t="s">
        <v>1533</v>
      </c>
      <c r="F213" s="240" t="s">
        <v>3071</v>
      </c>
      <c r="G213" s="237"/>
      <c r="H213" s="241">
        <v>2.5129999999999999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276</v>
      </c>
      <c r="AU213" s="247" t="s">
        <v>86</v>
      </c>
      <c r="AV213" s="13" t="s">
        <v>86</v>
      </c>
      <c r="AW213" s="13" t="s">
        <v>39</v>
      </c>
      <c r="AX213" s="13" t="s">
        <v>84</v>
      </c>
      <c r="AY213" s="247" t="s">
        <v>266</v>
      </c>
    </row>
    <row r="214" s="2" customFormat="1" ht="24.15" customHeight="1">
      <c r="A214" s="41"/>
      <c r="B214" s="42"/>
      <c r="C214" s="218" t="s">
        <v>1816</v>
      </c>
      <c r="D214" s="218" t="s">
        <v>268</v>
      </c>
      <c r="E214" s="219" t="s">
        <v>3072</v>
      </c>
      <c r="F214" s="220" t="s">
        <v>3073</v>
      </c>
      <c r="G214" s="221" t="s">
        <v>336</v>
      </c>
      <c r="H214" s="222">
        <v>0.5</v>
      </c>
      <c r="I214" s="223"/>
      <c r="J214" s="224">
        <f>ROUND(I214*H214,2)</f>
        <v>0</v>
      </c>
      <c r="K214" s="220" t="s">
        <v>272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0.0034499999999999999</v>
      </c>
      <c r="R214" s="227">
        <f>Q214*H214</f>
        <v>0.001725</v>
      </c>
      <c r="S214" s="227">
        <v>0.086999999999999994</v>
      </c>
      <c r="T214" s="228">
        <f>S214*H214</f>
        <v>0.043499999999999997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98</v>
      </c>
      <c r="AT214" s="229" t="s">
        <v>268</v>
      </c>
      <c r="AU214" s="229" t="s">
        <v>86</v>
      </c>
      <c r="AY214" s="19" t="s">
        <v>266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98</v>
      </c>
      <c r="BM214" s="229" t="s">
        <v>3074</v>
      </c>
    </row>
    <row r="215" s="2" customFormat="1">
      <c r="A215" s="41"/>
      <c r="B215" s="42"/>
      <c r="C215" s="43"/>
      <c r="D215" s="231" t="s">
        <v>274</v>
      </c>
      <c r="E215" s="43"/>
      <c r="F215" s="232" t="s">
        <v>3075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274</v>
      </c>
      <c r="AU215" s="19" t="s">
        <v>86</v>
      </c>
    </row>
    <row r="216" s="12" customFormat="1" ht="22.8" customHeight="1">
      <c r="A216" s="12"/>
      <c r="B216" s="202"/>
      <c r="C216" s="203"/>
      <c r="D216" s="204" t="s">
        <v>76</v>
      </c>
      <c r="E216" s="216" t="s">
        <v>464</v>
      </c>
      <c r="F216" s="216" t="s">
        <v>465</v>
      </c>
      <c r="G216" s="203"/>
      <c r="H216" s="203"/>
      <c r="I216" s="206"/>
      <c r="J216" s="217">
        <f>BK216</f>
        <v>0</v>
      </c>
      <c r="K216" s="203"/>
      <c r="L216" s="208"/>
      <c r="M216" s="209"/>
      <c r="N216" s="210"/>
      <c r="O216" s="210"/>
      <c r="P216" s="211">
        <f>SUM(P217:P219)</f>
        <v>0</v>
      </c>
      <c r="Q216" s="210"/>
      <c r="R216" s="211">
        <f>SUM(R217:R219)</f>
        <v>0</v>
      </c>
      <c r="S216" s="210"/>
      <c r="T216" s="212">
        <f>SUM(T217:T219)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3" t="s">
        <v>98</v>
      </c>
      <c r="AT216" s="214" t="s">
        <v>76</v>
      </c>
      <c r="AU216" s="214" t="s">
        <v>84</v>
      </c>
      <c r="AY216" s="213" t="s">
        <v>266</v>
      </c>
      <c r="BK216" s="215">
        <f>SUM(BK217:BK219)</f>
        <v>0</v>
      </c>
    </row>
    <row r="217" s="2" customFormat="1" ht="21.75" customHeight="1">
      <c r="A217" s="41"/>
      <c r="B217" s="42"/>
      <c r="C217" s="218" t="s">
        <v>1822</v>
      </c>
      <c r="D217" s="218" t="s">
        <v>268</v>
      </c>
      <c r="E217" s="219" t="s">
        <v>2801</v>
      </c>
      <c r="F217" s="220" t="s">
        <v>2802</v>
      </c>
      <c r="G217" s="221" t="s">
        <v>339</v>
      </c>
      <c r="H217" s="222">
        <v>0.40500000000000003</v>
      </c>
      <c r="I217" s="223"/>
      <c r="J217" s="224">
        <f>ROUND(I217*H217,2)</f>
        <v>0</v>
      </c>
      <c r="K217" s="220" t="s">
        <v>340</v>
      </c>
      <c r="L217" s="47"/>
      <c r="M217" s="225" t="s">
        <v>32</v>
      </c>
      <c r="N217" s="226" t="s">
        <v>48</v>
      </c>
      <c r="O217" s="87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98</v>
      </c>
      <c r="AT217" s="229" t="s">
        <v>268</v>
      </c>
      <c r="AU217" s="229" t="s">
        <v>86</v>
      </c>
      <c r="AY217" s="19" t="s">
        <v>266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98</v>
      </c>
      <c r="BM217" s="229" t="s">
        <v>3076</v>
      </c>
    </row>
    <row r="218" s="2" customFormat="1" ht="24.15" customHeight="1">
      <c r="A218" s="41"/>
      <c r="B218" s="42"/>
      <c r="C218" s="218" t="s">
        <v>1141</v>
      </c>
      <c r="D218" s="218" t="s">
        <v>268</v>
      </c>
      <c r="E218" s="219" t="s">
        <v>2804</v>
      </c>
      <c r="F218" s="220" t="s">
        <v>2805</v>
      </c>
      <c r="G218" s="221" t="s">
        <v>339</v>
      </c>
      <c r="H218" s="222">
        <v>0.40500000000000003</v>
      </c>
      <c r="I218" s="223"/>
      <c r="J218" s="224">
        <f>ROUND(I218*H218,2)</f>
        <v>0</v>
      </c>
      <c r="K218" s="220" t="s">
        <v>272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98</v>
      </c>
      <c r="AT218" s="229" t="s">
        <v>268</v>
      </c>
      <c r="AU218" s="229" t="s">
        <v>86</v>
      </c>
      <c r="AY218" s="19" t="s">
        <v>266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3077</v>
      </c>
    </row>
    <row r="219" s="2" customFormat="1">
      <c r="A219" s="41"/>
      <c r="B219" s="42"/>
      <c r="C219" s="43"/>
      <c r="D219" s="231" t="s">
        <v>274</v>
      </c>
      <c r="E219" s="43"/>
      <c r="F219" s="232" t="s">
        <v>2807</v>
      </c>
      <c r="G219" s="43"/>
      <c r="H219" s="43"/>
      <c r="I219" s="233"/>
      <c r="J219" s="43"/>
      <c r="K219" s="43"/>
      <c r="L219" s="47"/>
      <c r="M219" s="234"/>
      <c r="N219" s="235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274</v>
      </c>
      <c r="AU219" s="19" t="s">
        <v>86</v>
      </c>
    </row>
    <row r="220" s="12" customFormat="1" ht="22.8" customHeight="1">
      <c r="A220" s="12"/>
      <c r="B220" s="202"/>
      <c r="C220" s="203"/>
      <c r="D220" s="204" t="s">
        <v>76</v>
      </c>
      <c r="E220" s="216" t="s">
        <v>478</v>
      </c>
      <c r="F220" s="216" t="s">
        <v>479</v>
      </c>
      <c r="G220" s="203"/>
      <c r="H220" s="203"/>
      <c r="I220" s="206"/>
      <c r="J220" s="217">
        <f>BK220</f>
        <v>0</v>
      </c>
      <c r="K220" s="203"/>
      <c r="L220" s="208"/>
      <c r="M220" s="209"/>
      <c r="N220" s="210"/>
      <c r="O220" s="210"/>
      <c r="P220" s="211">
        <f>SUM(P221:P224)</f>
        <v>0</v>
      </c>
      <c r="Q220" s="210"/>
      <c r="R220" s="211">
        <f>SUM(R221:R224)</f>
        <v>0</v>
      </c>
      <c r="S220" s="210"/>
      <c r="T220" s="212">
        <f>SUM(T221:T224)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13" t="s">
        <v>98</v>
      </c>
      <c r="AT220" s="214" t="s">
        <v>76</v>
      </c>
      <c r="AU220" s="214" t="s">
        <v>84</v>
      </c>
      <c r="AY220" s="213" t="s">
        <v>266</v>
      </c>
      <c r="BK220" s="215">
        <f>SUM(BK221:BK224)</f>
        <v>0</v>
      </c>
    </row>
    <row r="221" s="2" customFormat="1" ht="33" customHeight="1">
      <c r="A221" s="41"/>
      <c r="B221" s="42"/>
      <c r="C221" s="218" t="s">
        <v>1147</v>
      </c>
      <c r="D221" s="218" t="s">
        <v>268</v>
      </c>
      <c r="E221" s="219" t="s">
        <v>3078</v>
      </c>
      <c r="F221" s="220" t="s">
        <v>3079</v>
      </c>
      <c r="G221" s="221" t="s">
        <v>339</v>
      </c>
      <c r="H221" s="222">
        <v>63.555999999999997</v>
      </c>
      <c r="I221" s="223"/>
      <c r="J221" s="224">
        <f>ROUND(I221*H221,2)</f>
        <v>0</v>
      </c>
      <c r="K221" s="220" t="s">
        <v>272</v>
      </c>
      <c r="L221" s="47"/>
      <c r="M221" s="225" t="s">
        <v>32</v>
      </c>
      <c r="N221" s="226" t="s">
        <v>48</v>
      </c>
      <c r="O221" s="87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98</v>
      </c>
      <c r="AT221" s="229" t="s">
        <v>268</v>
      </c>
      <c r="AU221" s="229" t="s">
        <v>86</v>
      </c>
      <c r="AY221" s="19" t="s">
        <v>266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98</v>
      </c>
      <c r="BM221" s="229" t="s">
        <v>3080</v>
      </c>
    </row>
    <row r="222" s="2" customFormat="1">
      <c r="A222" s="41"/>
      <c r="B222" s="42"/>
      <c r="C222" s="43"/>
      <c r="D222" s="231" t="s">
        <v>274</v>
      </c>
      <c r="E222" s="43"/>
      <c r="F222" s="232" t="s">
        <v>3081</v>
      </c>
      <c r="G222" s="43"/>
      <c r="H222" s="43"/>
      <c r="I222" s="233"/>
      <c r="J222" s="43"/>
      <c r="K222" s="43"/>
      <c r="L222" s="47"/>
      <c r="M222" s="234"/>
      <c r="N222" s="235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19" t="s">
        <v>274</v>
      </c>
      <c r="AU222" s="19" t="s">
        <v>86</v>
      </c>
    </row>
    <row r="223" s="2" customFormat="1" ht="37.8" customHeight="1">
      <c r="A223" s="41"/>
      <c r="B223" s="42"/>
      <c r="C223" s="218" t="s">
        <v>1153</v>
      </c>
      <c r="D223" s="218" t="s">
        <v>268</v>
      </c>
      <c r="E223" s="219" t="s">
        <v>3082</v>
      </c>
      <c r="F223" s="220" t="s">
        <v>3083</v>
      </c>
      <c r="G223" s="221" t="s">
        <v>339</v>
      </c>
      <c r="H223" s="222">
        <v>63.555999999999997</v>
      </c>
      <c r="I223" s="223"/>
      <c r="J223" s="224">
        <f>ROUND(I223*H223,2)</f>
        <v>0</v>
      </c>
      <c r="K223" s="220" t="s">
        <v>272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98</v>
      </c>
      <c r="AT223" s="229" t="s">
        <v>268</v>
      </c>
      <c r="AU223" s="229" t="s">
        <v>86</v>
      </c>
      <c r="AY223" s="19" t="s">
        <v>266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98</v>
      </c>
      <c r="BM223" s="229" t="s">
        <v>3084</v>
      </c>
    </row>
    <row r="224" s="2" customFormat="1">
      <c r="A224" s="41"/>
      <c r="B224" s="42"/>
      <c r="C224" s="43"/>
      <c r="D224" s="231" t="s">
        <v>274</v>
      </c>
      <c r="E224" s="43"/>
      <c r="F224" s="232" t="s">
        <v>3085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274</v>
      </c>
      <c r="AU224" s="19" t="s">
        <v>86</v>
      </c>
    </row>
    <row r="225" s="12" customFormat="1" ht="25.92" customHeight="1">
      <c r="A225" s="12"/>
      <c r="B225" s="202"/>
      <c r="C225" s="203"/>
      <c r="D225" s="204" t="s">
        <v>76</v>
      </c>
      <c r="E225" s="205" t="s">
        <v>485</v>
      </c>
      <c r="F225" s="205" t="s">
        <v>486</v>
      </c>
      <c r="G225" s="203"/>
      <c r="H225" s="203"/>
      <c r="I225" s="206"/>
      <c r="J225" s="207">
        <f>BK225</f>
        <v>0</v>
      </c>
      <c r="K225" s="203"/>
      <c r="L225" s="208"/>
      <c r="M225" s="209"/>
      <c r="N225" s="210"/>
      <c r="O225" s="210"/>
      <c r="P225" s="211">
        <f>P226</f>
        <v>0</v>
      </c>
      <c r="Q225" s="210"/>
      <c r="R225" s="211">
        <f>R226</f>
        <v>0.016</v>
      </c>
      <c r="S225" s="210"/>
      <c r="T225" s="212">
        <f>T226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3" t="s">
        <v>86</v>
      </c>
      <c r="AT225" s="214" t="s">
        <v>76</v>
      </c>
      <c r="AU225" s="214" t="s">
        <v>77</v>
      </c>
      <c r="AY225" s="213" t="s">
        <v>266</v>
      </c>
      <c r="BK225" s="215">
        <f>BK226</f>
        <v>0</v>
      </c>
    </row>
    <row r="226" s="12" customFormat="1" ht="22.8" customHeight="1">
      <c r="A226" s="12"/>
      <c r="B226" s="202"/>
      <c r="C226" s="203"/>
      <c r="D226" s="204" t="s">
        <v>76</v>
      </c>
      <c r="E226" s="216" t="s">
        <v>2065</v>
      </c>
      <c r="F226" s="216" t="s">
        <v>2066</v>
      </c>
      <c r="G226" s="203"/>
      <c r="H226" s="203"/>
      <c r="I226" s="206"/>
      <c r="J226" s="217">
        <f>BK226</f>
        <v>0</v>
      </c>
      <c r="K226" s="203"/>
      <c r="L226" s="208"/>
      <c r="M226" s="209"/>
      <c r="N226" s="210"/>
      <c r="O226" s="210"/>
      <c r="P226" s="211">
        <f>SUM(P227:P244)</f>
        <v>0</v>
      </c>
      <c r="Q226" s="210"/>
      <c r="R226" s="211">
        <f>SUM(R227:R244)</f>
        <v>0.016</v>
      </c>
      <c r="S226" s="210"/>
      <c r="T226" s="212">
        <f>SUM(T227:T244)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3" t="s">
        <v>98</v>
      </c>
      <c r="AT226" s="214" t="s">
        <v>76</v>
      </c>
      <c r="AU226" s="214" t="s">
        <v>84</v>
      </c>
      <c r="AY226" s="213" t="s">
        <v>266</v>
      </c>
      <c r="BK226" s="215">
        <f>SUM(BK227:BK244)</f>
        <v>0</v>
      </c>
    </row>
    <row r="227" s="2" customFormat="1" ht="21.75" customHeight="1">
      <c r="A227" s="41"/>
      <c r="B227" s="42"/>
      <c r="C227" s="218" t="s">
        <v>857</v>
      </c>
      <c r="D227" s="258" t="s">
        <v>268</v>
      </c>
      <c r="E227" s="219" t="s">
        <v>3086</v>
      </c>
      <c r="F227" s="220" t="s">
        <v>3087</v>
      </c>
      <c r="G227" s="221" t="s">
        <v>271</v>
      </c>
      <c r="H227" s="222">
        <v>24.936</v>
      </c>
      <c r="I227" s="223"/>
      <c r="J227" s="224">
        <f>ROUND(I227*H227,2)</f>
        <v>0</v>
      </c>
      <c r="K227" s="220" t="s">
        <v>272</v>
      </c>
      <c r="L227" s="47"/>
      <c r="M227" s="225" t="s">
        <v>32</v>
      </c>
      <c r="N227" s="226" t="s">
        <v>48</v>
      </c>
      <c r="O227" s="87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98</v>
      </c>
      <c r="AT227" s="229" t="s">
        <v>268</v>
      </c>
      <c r="AU227" s="229" t="s">
        <v>86</v>
      </c>
      <c r="AY227" s="19" t="s">
        <v>266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3088</v>
      </c>
    </row>
    <row r="228" s="2" customFormat="1">
      <c r="A228" s="41"/>
      <c r="B228" s="42"/>
      <c r="C228" s="43"/>
      <c r="D228" s="231" t="s">
        <v>274</v>
      </c>
      <c r="E228" s="43"/>
      <c r="F228" s="232" t="s">
        <v>3089</v>
      </c>
      <c r="G228" s="43"/>
      <c r="H228" s="43"/>
      <c r="I228" s="233"/>
      <c r="J228" s="43"/>
      <c r="K228" s="43"/>
      <c r="L228" s="47"/>
      <c r="M228" s="234"/>
      <c r="N228" s="235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274</v>
      </c>
      <c r="AU228" s="19" t="s">
        <v>86</v>
      </c>
    </row>
    <row r="229" s="15" customFormat="1">
      <c r="A229" s="15"/>
      <c r="B229" s="273"/>
      <c r="C229" s="274"/>
      <c r="D229" s="238" t="s">
        <v>276</v>
      </c>
      <c r="E229" s="275" t="s">
        <v>32</v>
      </c>
      <c r="F229" s="276" t="s">
        <v>3050</v>
      </c>
      <c r="G229" s="274"/>
      <c r="H229" s="275" t="s">
        <v>32</v>
      </c>
      <c r="I229" s="277"/>
      <c r="J229" s="274"/>
      <c r="K229" s="274"/>
      <c r="L229" s="278"/>
      <c r="M229" s="279"/>
      <c r="N229" s="280"/>
      <c r="O229" s="280"/>
      <c r="P229" s="280"/>
      <c r="Q229" s="280"/>
      <c r="R229" s="280"/>
      <c r="S229" s="280"/>
      <c r="T229" s="281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82" t="s">
        <v>276</v>
      </c>
      <c r="AU229" s="282" t="s">
        <v>86</v>
      </c>
      <c r="AV229" s="15" t="s">
        <v>84</v>
      </c>
      <c r="AW229" s="15" t="s">
        <v>39</v>
      </c>
      <c r="AX229" s="15" t="s">
        <v>77</v>
      </c>
      <c r="AY229" s="282" t="s">
        <v>266</v>
      </c>
    </row>
    <row r="230" s="15" customFormat="1">
      <c r="A230" s="15"/>
      <c r="B230" s="273"/>
      <c r="C230" s="274"/>
      <c r="D230" s="238" t="s">
        <v>276</v>
      </c>
      <c r="E230" s="275" t="s">
        <v>32</v>
      </c>
      <c r="F230" s="276" t="s">
        <v>3090</v>
      </c>
      <c r="G230" s="274"/>
      <c r="H230" s="275" t="s">
        <v>32</v>
      </c>
      <c r="I230" s="277"/>
      <c r="J230" s="274"/>
      <c r="K230" s="274"/>
      <c r="L230" s="278"/>
      <c r="M230" s="279"/>
      <c r="N230" s="280"/>
      <c r="O230" s="280"/>
      <c r="P230" s="280"/>
      <c r="Q230" s="280"/>
      <c r="R230" s="280"/>
      <c r="S230" s="280"/>
      <c r="T230" s="281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82" t="s">
        <v>276</v>
      </c>
      <c r="AU230" s="282" t="s">
        <v>86</v>
      </c>
      <c r="AV230" s="15" t="s">
        <v>84</v>
      </c>
      <c r="AW230" s="15" t="s">
        <v>39</v>
      </c>
      <c r="AX230" s="15" t="s">
        <v>77</v>
      </c>
      <c r="AY230" s="282" t="s">
        <v>266</v>
      </c>
    </row>
    <row r="231" s="13" customFormat="1">
      <c r="A231" s="13"/>
      <c r="B231" s="236"/>
      <c r="C231" s="237"/>
      <c r="D231" s="238" t="s">
        <v>276</v>
      </c>
      <c r="E231" s="239" t="s">
        <v>32</v>
      </c>
      <c r="F231" s="240" t="s">
        <v>3091</v>
      </c>
      <c r="G231" s="237"/>
      <c r="H231" s="241">
        <v>24.936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276</v>
      </c>
      <c r="AU231" s="247" t="s">
        <v>86</v>
      </c>
      <c r="AV231" s="13" t="s">
        <v>86</v>
      </c>
      <c r="AW231" s="13" t="s">
        <v>39</v>
      </c>
      <c r="AX231" s="13" t="s">
        <v>84</v>
      </c>
      <c r="AY231" s="247" t="s">
        <v>266</v>
      </c>
    </row>
    <row r="232" s="15" customFormat="1">
      <c r="A232" s="15"/>
      <c r="B232" s="273"/>
      <c r="C232" s="274"/>
      <c r="D232" s="238" t="s">
        <v>276</v>
      </c>
      <c r="E232" s="275" t="s">
        <v>3092</v>
      </c>
      <c r="F232" s="276" t="s">
        <v>3093</v>
      </c>
      <c r="G232" s="274"/>
      <c r="H232" s="275" t="s">
        <v>32</v>
      </c>
      <c r="I232" s="277"/>
      <c r="J232" s="274"/>
      <c r="K232" s="274"/>
      <c r="L232" s="278"/>
      <c r="M232" s="279"/>
      <c r="N232" s="280"/>
      <c r="O232" s="280"/>
      <c r="P232" s="280"/>
      <c r="Q232" s="280"/>
      <c r="R232" s="280"/>
      <c r="S232" s="280"/>
      <c r="T232" s="281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82" t="s">
        <v>276</v>
      </c>
      <c r="AU232" s="282" t="s">
        <v>86</v>
      </c>
      <c r="AV232" s="15" t="s">
        <v>84</v>
      </c>
      <c r="AW232" s="15" t="s">
        <v>39</v>
      </c>
      <c r="AX232" s="15" t="s">
        <v>77</v>
      </c>
      <c r="AY232" s="282" t="s">
        <v>266</v>
      </c>
    </row>
    <row r="233" s="2" customFormat="1" ht="16.5" customHeight="1">
      <c r="A233" s="41"/>
      <c r="B233" s="42"/>
      <c r="C233" s="248" t="s">
        <v>866</v>
      </c>
      <c r="D233" s="286" t="s">
        <v>336</v>
      </c>
      <c r="E233" s="249" t="s">
        <v>2071</v>
      </c>
      <c r="F233" s="250" t="s">
        <v>2072</v>
      </c>
      <c r="G233" s="251" t="s">
        <v>339</v>
      </c>
      <c r="H233" s="252">
        <v>0.0070000000000000001</v>
      </c>
      <c r="I233" s="253"/>
      <c r="J233" s="254">
        <f>ROUND(I233*H233,2)</f>
        <v>0</v>
      </c>
      <c r="K233" s="250" t="s">
        <v>272</v>
      </c>
      <c r="L233" s="255"/>
      <c r="M233" s="256" t="s">
        <v>32</v>
      </c>
      <c r="N233" s="257" t="s">
        <v>48</v>
      </c>
      <c r="O233" s="87"/>
      <c r="P233" s="227">
        <f>O233*H233</f>
        <v>0</v>
      </c>
      <c r="Q233" s="227">
        <v>1</v>
      </c>
      <c r="R233" s="227">
        <f>Q233*H233</f>
        <v>0.0070000000000000001</v>
      </c>
      <c r="S233" s="227">
        <v>0</v>
      </c>
      <c r="T233" s="228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29" t="s">
        <v>319</v>
      </c>
      <c r="AT233" s="229" t="s">
        <v>336</v>
      </c>
      <c r="AU233" s="229" t="s">
        <v>86</v>
      </c>
      <c r="AY233" s="19" t="s">
        <v>266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19" t="s">
        <v>84</v>
      </c>
      <c r="BK233" s="230">
        <f>ROUND(I233*H233,2)</f>
        <v>0</v>
      </c>
      <c r="BL233" s="19" t="s">
        <v>98</v>
      </c>
      <c r="BM233" s="229" t="s">
        <v>3094</v>
      </c>
    </row>
    <row r="234" s="2" customFormat="1" ht="21.75" customHeight="1">
      <c r="A234" s="41"/>
      <c r="B234" s="42"/>
      <c r="C234" s="218" t="s">
        <v>869</v>
      </c>
      <c r="D234" s="258" t="s">
        <v>268</v>
      </c>
      <c r="E234" s="219" t="s">
        <v>3095</v>
      </c>
      <c r="F234" s="220" t="s">
        <v>3096</v>
      </c>
      <c r="G234" s="221" t="s">
        <v>271</v>
      </c>
      <c r="H234" s="222">
        <v>24.936</v>
      </c>
      <c r="I234" s="223"/>
      <c r="J234" s="224">
        <f>ROUND(I234*H234,2)</f>
        <v>0</v>
      </c>
      <c r="K234" s="220" t="s">
        <v>272</v>
      </c>
      <c r="L234" s="47"/>
      <c r="M234" s="225" t="s">
        <v>32</v>
      </c>
      <c r="N234" s="226" t="s">
        <v>48</v>
      </c>
      <c r="O234" s="87"/>
      <c r="P234" s="227">
        <f>O234*H234</f>
        <v>0</v>
      </c>
      <c r="Q234" s="227">
        <v>0</v>
      </c>
      <c r="R234" s="227">
        <f>Q234*H234</f>
        <v>0</v>
      </c>
      <c r="S234" s="227">
        <v>0</v>
      </c>
      <c r="T234" s="228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29" t="s">
        <v>98</v>
      </c>
      <c r="AT234" s="229" t="s">
        <v>268</v>
      </c>
      <c r="AU234" s="229" t="s">
        <v>86</v>
      </c>
      <c r="AY234" s="19" t="s">
        <v>266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19" t="s">
        <v>84</v>
      </c>
      <c r="BK234" s="230">
        <f>ROUND(I234*H234,2)</f>
        <v>0</v>
      </c>
      <c r="BL234" s="19" t="s">
        <v>98</v>
      </c>
      <c r="BM234" s="229" t="s">
        <v>3097</v>
      </c>
    </row>
    <row r="235" s="2" customFormat="1">
      <c r="A235" s="41"/>
      <c r="B235" s="42"/>
      <c r="C235" s="43"/>
      <c r="D235" s="231" t="s">
        <v>274</v>
      </c>
      <c r="E235" s="43"/>
      <c r="F235" s="232" t="s">
        <v>3098</v>
      </c>
      <c r="G235" s="43"/>
      <c r="H235" s="43"/>
      <c r="I235" s="233"/>
      <c r="J235" s="43"/>
      <c r="K235" s="43"/>
      <c r="L235" s="47"/>
      <c r="M235" s="234"/>
      <c r="N235" s="235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19" t="s">
        <v>274</v>
      </c>
      <c r="AU235" s="19" t="s">
        <v>86</v>
      </c>
    </row>
    <row r="236" s="15" customFormat="1">
      <c r="A236" s="15"/>
      <c r="B236" s="273"/>
      <c r="C236" s="274"/>
      <c r="D236" s="238" t="s">
        <v>276</v>
      </c>
      <c r="E236" s="275" t="s">
        <v>32</v>
      </c>
      <c r="F236" s="276" t="s">
        <v>3050</v>
      </c>
      <c r="G236" s="274"/>
      <c r="H236" s="275" t="s">
        <v>32</v>
      </c>
      <c r="I236" s="277"/>
      <c r="J236" s="274"/>
      <c r="K236" s="274"/>
      <c r="L236" s="278"/>
      <c r="M236" s="279"/>
      <c r="N236" s="280"/>
      <c r="O236" s="280"/>
      <c r="P236" s="280"/>
      <c r="Q236" s="280"/>
      <c r="R236" s="280"/>
      <c r="S236" s="280"/>
      <c r="T236" s="281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2" t="s">
        <v>276</v>
      </c>
      <c r="AU236" s="282" t="s">
        <v>86</v>
      </c>
      <c r="AV236" s="15" t="s">
        <v>84</v>
      </c>
      <c r="AW236" s="15" t="s">
        <v>39</v>
      </c>
      <c r="AX236" s="15" t="s">
        <v>77</v>
      </c>
      <c r="AY236" s="282" t="s">
        <v>266</v>
      </c>
    </row>
    <row r="237" s="15" customFormat="1">
      <c r="A237" s="15"/>
      <c r="B237" s="273"/>
      <c r="C237" s="274"/>
      <c r="D237" s="238" t="s">
        <v>276</v>
      </c>
      <c r="E237" s="275" t="s">
        <v>32</v>
      </c>
      <c r="F237" s="276" t="s">
        <v>3090</v>
      </c>
      <c r="G237" s="274"/>
      <c r="H237" s="275" t="s">
        <v>32</v>
      </c>
      <c r="I237" s="277"/>
      <c r="J237" s="274"/>
      <c r="K237" s="274"/>
      <c r="L237" s="278"/>
      <c r="M237" s="279"/>
      <c r="N237" s="280"/>
      <c r="O237" s="280"/>
      <c r="P237" s="280"/>
      <c r="Q237" s="280"/>
      <c r="R237" s="280"/>
      <c r="S237" s="280"/>
      <c r="T237" s="281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82" t="s">
        <v>276</v>
      </c>
      <c r="AU237" s="282" t="s">
        <v>86</v>
      </c>
      <c r="AV237" s="15" t="s">
        <v>84</v>
      </c>
      <c r="AW237" s="15" t="s">
        <v>39</v>
      </c>
      <c r="AX237" s="15" t="s">
        <v>77</v>
      </c>
      <c r="AY237" s="282" t="s">
        <v>266</v>
      </c>
    </row>
    <row r="238" s="13" customFormat="1">
      <c r="A238" s="13"/>
      <c r="B238" s="236"/>
      <c r="C238" s="237"/>
      <c r="D238" s="238" t="s">
        <v>276</v>
      </c>
      <c r="E238" s="239" t="s">
        <v>1522</v>
      </c>
      <c r="F238" s="240" t="s">
        <v>3091</v>
      </c>
      <c r="G238" s="237"/>
      <c r="H238" s="241">
        <v>24.936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276</v>
      </c>
      <c r="AU238" s="247" t="s">
        <v>86</v>
      </c>
      <c r="AV238" s="13" t="s">
        <v>86</v>
      </c>
      <c r="AW238" s="13" t="s">
        <v>39</v>
      </c>
      <c r="AX238" s="13" t="s">
        <v>84</v>
      </c>
      <c r="AY238" s="247" t="s">
        <v>266</v>
      </c>
    </row>
    <row r="239" s="15" customFormat="1">
      <c r="A239" s="15"/>
      <c r="B239" s="273"/>
      <c r="C239" s="274"/>
      <c r="D239" s="238" t="s">
        <v>276</v>
      </c>
      <c r="E239" s="275" t="s">
        <v>1531</v>
      </c>
      <c r="F239" s="276" t="s">
        <v>3099</v>
      </c>
      <c r="G239" s="274"/>
      <c r="H239" s="275" t="s">
        <v>32</v>
      </c>
      <c r="I239" s="277"/>
      <c r="J239" s="274"/>
      <c r="K239" s="274"/>
      <c r="L239" s="278"/>
      <c r="M239" s="279"/>
      <c r="N239" s="280"/>
      <c r="O239" s="280"/>
      <c r="P239" s="280"/>
      <c r="Q239" s="280"/>
      <c r="R239" s="280"/>
      <c r="S239" s="280"/>
      <c r="T239" s="281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82" t="s">
        <v>276</v>
      </c>
      <c r="AU239" s="282" t="s">
        <v>86</v>
      </c>
      <c r="AV239" s="15" t="s">
        <v>84</v>
      </c>
      <c r="AW239" s="15" t="s">
        <v>39</v>
      </c>
      <c r="AX239" s="15" t="s">
        <v>77</v>
      </c>
      <c r="AY239" s="282" t="s">
        <v>266</v>
      </c>
    </row>
    <row r="240" s="2" customFormat="1" ht="16.5" customHeight="1">
      <c r="A240" s="41"/>
      <c r="B240" s="42"/>
      <c r="C240" s="248" t="s">
        <v>872</v>
      </c>
      <c r="D240" s="286" t="s">
        <v>336</v>
      </c>
      <c r="E240" s="249" t="s">
        <v>3100</v>
      </c>
      <c r="F240" s="250" t="s">
        <v>3101</v>
      </c>
      <c r="G240" s="251" t="s">
        <v>339</v>
      </c>
      <c r="H240" s="252">
        <v>0.0089999999999999993</v>
      </c>
      <c r="I240" s="253"/>
      <c r="J240" s="254">
        <f>ROUND(I240*H240,2)</f>
        <v>0</v>
      </c>
      <c r="K240" s="250" t="s">
        <v>272</v>
      </c>
      <c r="L240" s="255"/>
      <c r="M240" s="256" t="s">
        <v>32</v>
      </c>
      <c r="N240" s="257" t="s">
        <v>48</v>
      </c>
      <c r="O240" s="87"/>
      <c r="P240" s="227">
        <f>O240*H240</f>
        <v>0</v>
      </c>
      <c r="Q240" s="227">
        <v>1</v>
      </c>
      <c r="R240" s="227">
        <f>Q240*H240</f>
        <v>0.0089999999999999993</v>
      </c>
      <c r="S240" s="227">
        <v>0</v>
      </c>
      <c r="T240" s="228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9" t="s">
        <v>319</v>
      </c>
      <c r="AT240" s="229" t="s">
        <v>336</v>
      </c>
      <c r="AU240" s="229" t="s">
        <v>86</v>
      </c>
      <c r="AY240" s="19" t="s">
        <v>266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19" t="s">
        <v>84</v>
      </c>
      <c r="BK240" s="230">
        <f>ROUND(I240*H240,2)</f>
        <v>0</v>
      </c>
      <c r="BL240" s="19" t="s">
        <v>98</v>
      </c>
      <c r="BM240" s="229" t="s">
        <v>3102</v>
      </c>
    </row>
    <row r="241" s="2" customFormat="1" ht="24.15" customHeight="1">
      <c r="A241" s="41"/>
      <c r="B241" s="42"/>
      <c r="C241" s="218" t="s">
        <v>874</v>
      </c>
      <c r="D241" s="258" t="s">
        <v>268</v>
      </c>
      <c r="E241" s="219" t="s">
        <v>3103</v>
      </c>
      <c r="F241" s="220" t="s">
        <v>3104</v>
      </c>
      <c r="G241" s="221" t="s">
        <v>339</v>
      </c>
      <c r="H241" s="222">
        <v>0.016</v>
      </c>
      <c r="I241" s="223"/>
      <c r="J241" s="224">
        <f>ROUND(I241*H241,2)</f>
        <v>0</v>
      </c>
      <c r="K241" s="220" t="s">
        <v>272</v>
      </c>
      <c r="L241" s="47"/>
      <c r="M241" s="225" t="s">
        <v>32</v>
      </c>
      <c r="N241" s="226" t="s">
        <v>48</v>
      </c>
      <c r="O241" s="87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29" t="s">
        <v>98</v>
      </c>
      <c r="AT241" s="229" t="s">
        <v>268</v>
      </c>
      <c r="AU241" s="229" t="s">
        <v>86</v>
      </c>
      <c r="AY241" s="19" t="s">
        <v>266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19" t="s">
        <v>84</v>
      </c>
      <c r="BK241" s="230">
        <f>ROUND(I241*H241,2)</f>
        <v>0</v>
      </c>
      <c r="BL241" s="19" t="s">
        <v>98</v>
      </c>
      <c r="BM241" s="229" t="s">
        <v>3105</v>
      </c>
    </row>
    <row r="242" s="2" customFormat="1">
      <c r="A242" s="41"/>
      <c r="B242" s="42"/>
      <c r="C242" s="43"/>
      <c r="D242" s="231" t="s">
        <v>274</v>
      </c>
      <c r="E242" s="43"/>
      <c r="F242" s="232" t="s">
        <v>3106</v>
      </c>
      <c r="G242" s="43"/>
      <c r="H242" s="43"/>
      <c r="I242" s="233"/>
      <c r="J242" s="43"/>
      <c r="K242" s="43"/>
      <c r="L242" s="47"/>
      <c r="M242" s="234"/>
      <c r="N242" s="235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19" t="s">
        <v>274</v>
      </c>
      <c r="AU242" s="19" t="s">
        <v>86</v>
      </c>
    </row>
    <row r="243" s="2" customFormat="1" ht="37.8" customHeight="1">
      <c r="A243" s="41"/>
      <c r="B243" s="42"/>
      <c r="C243" s="218" t="s">
        <v>898</v>
      </c>
      <c r="D243" s="258" t="s">
        <v>268</v>
      </c>
      <c r="E243" s="219" t="s">
        <v>3107</v>
      </c>
      <c r="F243" s="220" t="s">
        <v>3108</v>
      </c>
      <c r="G243" s="221" t="s">
        <v>339</v>
      </c>
      <c r="H243" s="222">
        <v>0.016</v>
      </c>
      <c r="I243" s="223"/>
      <c r="J243" s="224">
        <f>ROUND(I243*H243,2)</f>
        <v>0</v>
      </c>
      <c r="K243" s="220" t="s">
        <v>272</v>
      </c>
      <c r="L243" s="47"/>
      <c r="M243" s="225" t="s">
        <v>32</v>
      </c>
      <c r="N243" s="226" t="s">
        <v>48</v>
      </c>
      <c r="O243" s="87"/>
      <c r="P243" s="227">
        <f>O243*H243</f>
        <v>0</v>
      </c>
      <c r="Q243" s="227">
        <v>0</v>
      </c>
      <c r="R243" s="227">
        <f>Q243*H243</f>
        <v>0</v>
      </c>
      <c r="S243" s="227">
        <v>0</v>
      </c>
      <c r="T243" s="228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9" t="s">
        <v>98</v>
      </c>
      <c r="AT243" s="229" t="s">
        <v>268</v>
      </c>
      <c r="AU243" s="229" t="s">
        <v>86</v>
      </c>
      <c r="AY243" s="19" t="s">
        <v>266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19" t="s">
        <v>84</v>
      </c>
      <c r="BK243" s="230">
        <f>ROUND(I243*H243,2)</f>
        <v>0</v>
      </c>
      <c r="BL243" s="19" t="s">
        <v>98</v>
      </c>
      <c r="BM243" s="229" t="s">
        <v>3109</v>
      </c>
    </row>
    <row r="244" s="2" customFormat="1">
      <c r="A244" s="41"/>
      <c r="B244" s="42"/>
      <c r="C244" s="43"/>
      <c r="D244" s="231" t="s">
        <v>274</v>
      </c>
      <c r="E244" s="43"/>
      <c r="F244" s="232" t="s">
        <v>3110</v>
      </c>
      <c r="G244" s="43"/>
      <c r="H244" s="43"/>
      <c r="I244" s="233"/>
      <c r="J244" s="43"/>
      <c r="K244" s="43"/>
      <c r="L244" s="47"/>
      <c r="M244" s="234"/>
      <c r="N244" s="235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19" t="s">
        <v>274</v>
      </c>
      <c r="AU244" s="19" t="s">
        <v>86</v>
      </c>
    </row>
    <row r="245" s="12" customFormat="1" ht="25.92" customHeight="1">
      <c r="A245" s="12"/>
      <c r="B245" s="202"/>
      <c r="C245" s="203"/>
      <c r="D245" s="204" t="s">
        <v>76</v>
      </c>
      <c r="E245" s="205" t="s">
        <v>336</v>
      </c>
      <c r="F245" s="205" t="s">
        <v>520</v>
      </c>
      <c r="G245" s="203"/>
      <c r="H245" s="203"/>
      <c r="I245" s="206"/>
      <c r="J245" s="207">
        <f>BK245</f>
        <v>0</v>
      </c>
      <c r="K245" s="203"/>
      <c r="L245" s="208"/>
      <c r="M245" s="209"/>
      <c r="N245" s="210"/>
      <c r="O245" s="210"/>
      <c r="P245" s="211">
        <f>P246</f>
        <v>0</v>
      </c>
      <c r="Q245" s="210"/>
      <c r="R245" s="211">
        <f>R246</f>
        <v>0</v>
      </c>
      <c r="S245" s="210"/>
      <c r="T245" s="212">
        <f>T246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13" t="s">
        <v>93</v>
      </c>
      <c r="AT245" s="214" t="s">
        <v>76</v>
      </c>
      <c r="AU245" s="214" t="s">
        <v>77</v>
      </c>
      <c r="AY245" s="213" t="s">
        <v>266</v>
      </c>
      <c r="BK245" s="215">
        <f>BK246</f>
        <v>0</v>
      </c>
    </row>
    <row r="246" s="12" customFormat="1" ht="22.8" customHeight="1">
      <c r="A246" s="12"/>
      <c r="B246" s="202"/>
      <c r="C246" s="203"/>
      <c r="D246" s="204" t="s">
        <v>76</v>
      </c>
      <c r="E246" s="216" t="s">
        <v>521</v>
      </c>
      <c r="F246" s="216" t="s">
        <v>522</v>
      </c>
      <c r="G246" s="203"/>
      <c r="H246" s="203"/>
      <c r="I246" s="206"/>
      <c r="J246" s="217">
        <f>BK246</f>
        <v>0</v>
      </c>
      <c r="K246" s="203"/>
      <c r="L246" s="208"/>
      <c r="M246" s="209"/>
      <c r="N246" s="210"/>
      <c r="O246" s="210"/>
      <c r="P246" s="211">
        <f>SUM(P247:P249)</f>
        <v>0</v>
      </c>
      <c r="Q246" s="210"/>
      <c r="R246" s="211">
        <f>SUM(R247:R249)</f>
        <v>0</v>
      </c>
      <c r="S246" s="210"/>
      <c r="T246" s="212">
        <f>SUM(T247:T249)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13" t="s">
        <v>98</v>
      </c>
      <c r="AT246" s="214" t="s">
        <v>76</v>
      </c>
      <c r="AU246" s="214" t="s">
        <v>84</v>
      </c>
      <c r="AY246" s="213" t="s">
        <v>266</v>
      </c>
      <c r="BK246" s="215">
        <f>SUM(BK247:BK249)</f>
        <v>0</v>
      </c>
    </row>
    <row r="247" s="2" customFormat="1" ht="16.5" customHeight="1">
      <c r="A247" s="41"/>
      <c r="B247" s="42"/>
      <c r="C247" s="218" t="s">
        <v>1862</v>
      </c>
      <c r="D247" s="218" t="s">
        <v>268</v>
      </c>
      <c r="E247" s="219" t="s">
        <v>3111</v>
      </c>
      <c r="F247" s="220" t="s">
        <v>3112</v>
      </c>
      <c r="G247" s="221" t="s">
        <v>452</v>
      </c>
      <c r="H247" s="222">
        <v>1</v>
      </c>
      <c r="I247" s="223"/>
      <c r="J247" s="224">
        <f>ROUND(I247*H247,2)</f>
        <v>0</v>
      </c>
      <c r="K247" s="220" t="s">
        <v>340</v>
      </c>
      <c r="L247" s="47"/>
      <c r="M247" s="225" t="s">
        <v>32</v>
      </c>
      <c r="N247" s="226" t="s">
        <v>48</v>
      </c>
      <c r="O247" s="87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29" t="s">
        <v>98</v>
      </c>
      <c r="AT247" s="229" t="s">
        <v>268</v>
      </c>
      <c r="AU247" s="229" t="s">
        <v>86</v>
      </c>
      <c r="AY247" s="19" t="s">
        <v>266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19" t="s">
        <v>84</v>
      </c>
      <c r="BK247" s="230">
        <f>ROUND(I247*H247,2)</f>
        <v>0</v>
      </c>
      <c r="BL247" s="19" t="s">
        <v>98</v>
      </c>
      <c r="BM247" s="229" t="s">
        <v>3113</v>
      </c>
    </row>
    <row r="248" s="15" customFormat="1">
      <c r="A248" s="15"/>
      <c r="B248" s="273"/>
      <c r="C248" s="274"/>
      <c r="D248" s="238" t="s">
        <v>276</v>
      </c>
      <c r="E248" s="275" t="s">
        <v>32</v>
      </c>
      <c r="F248" s="276" t="s">
        <v>3114</v>
      </c>
      <c r="G248" s="274"/>
      <c r="H248" s="275" t="s">
        <v>32</v>
      </c>
      <c r="I248" s="277"/>
      <c r="J248" s="274"/>
      <c r="K248" s="274"/>
      <c r="L248" s="278"/>
      <c r="M248" s="279"/>
      <c r="N248" s="280"/>
      <c r="O248" s="280"/>
      <c r="P248" s="280"/>
      <c r="Q248" s="280"/>
      <c r="R248" s="280"/>
      <c r="S248" s="280"/>
      <c r="T248" s="281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82" t="s">
        <v>276</v>
      </c>
      <c r="AU248" s="282" t="s">
        <v>86</v>
      </c>
      <c r="AV248" s="15" t="s">
        <v>84</v>
      </c>
      <c r="AW248" s="15" t="s">
        <v>39</v>
      </c>
      <c r="AX248" s="15" t="s">
        <v>77</v>
      </c>
      <c r="AY248" s="282" t="s">
        <v>266</v>
      </c>
    </row>
    <row r="249" s="13" customFormat="1">
      <c r="A249" s="13"/>
      <c r="B249" s="236"/>
      <c r="C249" s="237"/>
      <c r="D249" s="238" t="s">
        <v>276</v>
      </c>
      <c r="E249" s="239" t="s">
        <v>3115</v>
      </c>
      <c r="F249" s="240" t="s">
        <v>3116</v>
      </c>
      <c r="G249" s="237"/>
      <c r="H249" s="241">
        <v>1</v>
      </c>
      <c r="I249" s="242"/>
      <c r="J249" s="237"/>
      <c r="K249" s="237"/>
      <c r="L249" s="243"/>
      <c r="M249" s="270"/>
      <c r="N249" s="271"/>
      <c r="O249" s="271"/>
      <c r="P249" s="271"/>
      <c r="Q249" s="271"/>
      <c r="R249" s="271"/>
      <c r="S249" s="271"/>
      <c r="T249" s="27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276</v>
      </c>
      <c r="AU249" s="247" t="s">
        <v>86</v>
      </c>
      <c r="AV249" s="13" t="s">
        <v>86</v>
      </c>
      <c r="AW249" s="13" t="s">
        <v>39</v>
      </c>
      <c r="AX249" s="13" t="s">
        <v>84</v>
      </c>
      <c r="AY249" s="247" t="s">
        <v>266</v>
      </c>
    </row>
    <row r="250" s="2" customFormat="1" ht="6.96" customHeight="1">
      <c r="A250" s="41"/>
      <c r="B250" s="62"/>
      <c r="C250" s="63"/>
      <c r="D250" s="63"/>
      <c r="E250" s="63"/>
      <c r="F250" s="63"/>
      <c r="G250" s="63"/>
      <c r="H250" s="63"/>
      <c r="I250" s="63"/>
      <c r="J250" s="63"/>
      <c r="K250" s="63"/>
      <c r="L250" s="47"/>
      <c r="M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</row>
  </sheetData>
  <sheetProtection sheet="1" autoFilter="0" formatColumns="0" formatRows="0" objects="1" scenarios="1" spinCount="100000" saltValue="piGsmFMoMRDO/+yVjNKQsA7yNIGdRhx5JsrvU3DmM7HiC7zXOOP0TLfMG5W7SYj4NRWV2RkNo03bwy+pqwd8wA==" hashValue="VYVjRGpbLzCUGgG5t9nlt367aOquvXEZ2/lMegiGJSmKVGdU5HHTqjq+FySvWNe6kqiBBjaFO4ptBYtMA84slw==" algorithmName="SHA-512" password="CC35"/>
  <autoFilter ref="C104:K24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1:H91"/>
    <mergeCell ref="E95:H95"/>
    <mergeCell ref="E93:H93"/>
    <mergeCell ref="E97:H97"/>
    <mergeCell ref="L2:V2"/>
  </mergeCells>
  <hyperlinks>
    <hyperlink ref="F109" r:id="rId1" display="https://podminky.urs.cz/item/CS_URS_2023_02/115001106"/>
    <hyperlink ref="F111" r:id="rId2" display="https://podminky.urs.cz/item/CS_URS_2023_02/119001421"/>
    <hyperlink ref="F113" r:id="rId3" display="https://podminky.urs.cz/item/CS_URS_2023_02/130001101"/>
    <hyperlink ref="F115" r:id="rId4" display="https://podminky.urs.cz/item/CS_URS_2023_02/174101101"/>
    <hyperlink ref="F120" r:id="rId5" display="https://podminky.urs.cz/item/CS_URS_2023_02/216906111"/>
    <hyperlink ref="F123" r:id="rId6" display="https://podminky.urs.cz/item/CS_URS_2023_02/321222311"/>
    <hyperlink ref="F126" r:id="rId7" display="https://podminky.urs.cz/item/CS_URS_2023_02/359901111"/>
    <hyperlink ref="F128" r:id="rId8" display="https://podminky.urs.cz/item/CS_URS_2023_02/3599012R1"/>
    <hyperlink ref="F132" r:id="rId9" display="https://podminky.urs.cz/item/CS_URS_2023_02/451573111"/>
    <hyperlink ref="F134" r:id="rId10" display="https://podminky.urs.cz/item/CS_URS_2023_02/452112111"/>
    <hyperlink ref="F137" r:id="rId11" display="https://podminky.urs.cz/item/CS_URS_2023_02/452312131"/>
    <hyperlink ref="F139" r:id="rId12" display="https://podminky.urs.cz/item/CS_URS_2023_02/457311115"/>
    <hyperlink ref="F142" r:id="rId13" display="https://podminky.urs.cz/item/CS_URS_2023_02/631311113"/>
    <hyperlink ref="F145" r:id="rId14" display="https://podminky.urs.cz/item/CS_URS_2023_02/831352121"/>
    <hyperlink ref="F153" r:id="rId15" display="https://podminky.urs.cz/item/CS_URS_2023_02/837351221"/>
    <hyperlink ref="F160" r:id="rId16" display="https://podminky.urs.cz/item/CS_URS_2023_02/891354121"/>
    <hyperlink ref="F163" r:id="rId17" display="https://podminky.urs.cz/item/CS_URS_2023_02/892352121"/>
    <hyperlink ref="F165" r:id="rId18" display="https://podminky.urs.cz/item/CS_URS_2023_02/894102121"/>
    <hyperlink ref="F168" r:id="rId19" display="https://podminky.urs.cz/item/CS_URS_2023_02/894302162"/>
    <hyperlink ref="F170" r:id="rId20" display="https://podminky.urs.cz/item/CS_URS_2023_02/894302271"/>
    <hyperlink ref="F172" r:id="rId21" display="https://podminky.urs.cz/item/CS_URS_2023_02/894411311"/>
    <hyperlink ref="F175" r:id="rId22" display="https://podminky.urs.cz/item/CS_URS_2023_02/894412411"/>
    <hyperlink ref="F179" r:id="rId23" display="https://podminky.urs.cz/item/CS_URS_2023_02/894502101"/>
    <hyperlink ref="F187" r:id="rId24" display="https://podminky.urs.cz/item/CS_URS_2023_02/894503111"/>
    <hyperlink ref="F194" r:id="rId25" display="https://podminky.urs.cz/item/CS_URS_2023_02/894608112"/>
    <hyperlink ref="F196" r:id="rId26" display="https://podminky.urs.cz/item/CS_URS_2023_02/899104112"/>
    <hyperlink ref="F200" r:id="rId27" display="https://podminky.urs.cz/item/CS_URS_2023_02/899502311"/>
    <hyperlink ref="F202" r:id="rId28" display="https://podminky.urs.cz/item/CS_URS_2023_02/899503111"/>
    <hyperlink ref="F204" r:id="rId29" display="https://podminky.urs.cz/item/CS_URS_2023_02/899623141"/>
    <hyperlink ref="F207" r:id="rId30" display="https://podminky.urs.cz/item/CS_URS_2023_02/931994105"/>
    <hyperlink ref="F211" r:id="rId31" display="https://podminky.urs.cz/item/CS_URS_2023_02/931994111"/>
    <hyperlink ref="F215" r:id="rId32" display="https://podminky.urs.cz/item/CS_URS_2023_02/977151126"/>
    <hyperlink ref="F219" r:id="rId33" display="https://podminky.urs.cz/item/CS_URS_2023_02/997231511"/>
    <hyperlink ref="F222" r:id="rId34" display="https://podminky.urs.cz/item/CS_URS_2023_02/998142251"/>
    <hyperlink ref="F224" r:id="rId35" display="https://podminky.urs.cz/item/CS_URS_2023_02/998142256"/>
    <hyperlink ref="F228" r:id="rId36" display="https://podminky.urs.cz/item/CS_URS_2023_02/711112001"/>
    <hyperlink ref="F235" r:id="rId37" display="https://podminky.urs.cz/item/CS_URS_2023_02/711112002"/>
    <hyperlink ref="F242" r:id="rId38" display="https://podminky.urs.cz/item/CS_URS_2023_02/998711101"/>
    <hyperlink ref="F244" r:id="rId39" display="https://podminky.urs.cz/item/CS_URS_2023_02/99871119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0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162</v>
      </c>
      <c r="AZ2" s="142" t="s">
        <v>1807</v>
      </c>
      <c r="BA2" s="142" t="s">
        <v>1807</v>
      </c>
      <c r="BB2" s="142" t="s">
        <v>32</v>
      </c>
      <c r="BC2" s="142" t="s">
        <v>3117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3118</v>
      </c>
      <c r="BA3" s="142" t="s">
        <v>3118</v>
      </c>
      <c r="BB3" s="142" t="s">
        <v>32</v>
      </c>
      <c r="BC3" s="142" t="s">
        <v>3119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3120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ROUND(J104,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ROUND((SUM(BE104:BE228)),  2)</f>
        <v>0</v>
      </c>
      <c r="G37" s="41"/>
      <c r="H37" s="41"/>
      <c r="I37" s="162">
        <v>0.20999999999999999</v>
      </c>
      <c r="J37" s="161">
        <f>ROUND(((SUM(BE104:BE228))*I37),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ROUND((SUM(BF104:BF228)),  2)</f>
        <v>0</v>
      </c>
      <c r="G38" s="41"/>
      <c r="H38" s="41"/>
      <c r="I38" s="162">
        <v>0.12</v>
      </c>
      <c r="J38" s="161">
        <f>ROUND(((SUM(BF104:BF228))*I38),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ROUND((SUM(BG104:BG228)),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ROUND((SUM(BH104:BH228)),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ROUND((SUM(BI104:BI228)),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01.5a - Nová stoka BD - Hloubené TŠ BD.1/BD.2 (objekt 7)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J104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J106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J148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241</v>
      </c>
      <c r="E71" s="188"/>
      <c r="F71" s="188"/>
      <c r="G71" s="188"/>
      <c r="H71" s="188"/>
      <c r="I71" s="188"/>
      <c r="J71" s="189">
        <f>J163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242</v>
      </c>
      <c r="E72" s="188"/>
      <c r="F72" s="188"/>
      <c r="G72" s="188"/>
      <c r="H72" s="188"/>
      <c r="I72" s="188"/>
      <c r="J72" s="189">
        <f>J179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243</v>
      </c>
      <c r="E73" s="188"/>
      <c r="F73" s="188"/>
      <c r="G73" s="188"/>
      <c r="H73" s="188"/>
      <c r="I73" s="188"/>
      <c r="J73" s="189">
        <f>J184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244</v>
      </c>
      <c r="E74" s="188"/>
      <c r="F74" s="188"/>
      <c r="G74" s="188"/>
      <c r="H74" s="188"/>
      <c r="I74" s="188"/>
      <c r="J74" s="189">
        <f>J188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245</v>
      </c>
      <c r="E75" s="188"/>
      <c r="F75" s="188"/>
      <c r="G75" s="188"/>
      <c r="H75" s="188"/>
      <c r="I75" s="188"/>
      <c r="J75" s="189">
        <f>J193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80"/>
      <c r="C76" s="181"/>
      <c r="D76" s="182" t="s">
        <v>246</v>
      </c>
      <c r="E76" s="183"/>
      <c r="F76" s="183"/>
      <c r="G76" s="183"/>
      <c r="H76" s="183"/>
      <c r="I76" s="183"/>
      <c r="J76" s="184">
        <f>J196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247</v>
      </c>
      <c r="E77" s="188"/>
      <c r="F77" s="188"/>
      <c r="G77" s="188"/>
      <c r="H77" s="188"/>
      <c r="I77" s="188"/>
      <c r="J77" s="189">
        <f>J197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248</v>
      </c>
      <c r="E78" s="183"/>
      <c r="F78" s="183"/>
      <c r="G78" s="183"/>
      <c r="H78" s="183"/>
      <c r="I78" s="183"/>
      <c r="J78" s="184">
        <f>J212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249</v>
      </c>
      <c r="E79" s="188"/>
      <c r="F79" s="188"/>
      <c r="G79" s="188"/>
      <c r="H79" s="188"/>
      <c r="I79" s="188"/>
      <c r="J79" s="189">
        <f>J213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80"/>
      <c r="C80" s="181"/>
      <c r="D80" s="182" t="s">
        <v>250</v>
      </c>
      <c r="E80" s="183"/>
      <c r="F80" s="183"/>
      <c r="G80" s="183"/>
      <c r="H80" s="183"/>
      <c r="I80" s="183"/>
      <c r="J80" s="184">
        <f>J222</f>
        <v>0</v>
      </c>
      <c r="K80" s="181"/>
      <c r="L80" s="185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6" s="2" customFormat="1" ht="6.96" customHeight="1">
      <c r="A86" s="41"/>
      <c r="B86" s="64"/>
      <c r="C86" s="65"/>
      <c r="D86" s="65"/>
      <c r="E86" s="65"/>
      <c r="F86" s="65"/>
      <c r="G86" s="65"/>
      <c r="H86" s="65"/>
      <c r="I86" s="65"/>
      <c r="J86" s="65"/>
      <c r="K86" s="65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4.96" customHeight="1">
      <c r="A87" s="41"/>
      <c r="B87" s="42"/>
      <c r="C87" s="25" t="s">
        <v>251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2" customHeight="1">
      <c r="A89" s="41"/>
      <c r="B89" s="42"/>
      <c r="C89" s="34" t="s">
        <v>16</v>
      </c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6.5" customHeight="1">
      <c r="A90" s="41"/>
      <c r="B90" s="42"/>
      <c r="C90" s="43"/>
      <c r="D90" s="43"/>
      <c r="E90" s="174" t="str">
        <f>E7</f>
        <v>ÚČOV nát. lab. LB - Stokový systém</v>
      </c>
      <c r="F90" s="34"/>
      <c r="G90" s="34"/>
      <c r="H90" s="34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" customFormat="1" ht="12" customHeight="1">
      <c r="B91" s="23"/>
      <c r="C91" s="34" t="s">
        <v>224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1" customFormat="1" ht="16.5" customHeight="1">
      <c r="B92" s="23"/>
      <c r="C92" s="24"/>
      <c r="D92" s="24"/>
      <c r="E92" s="174" t="s">
        <v>227</v>
      </c>
      <c r="F92" s="24"/>
      <c r="G92" s="24"/>
      <c r="H92" s="24"/>
      <c r="I92" s="24"/>
      <c r="J92" s="24"/>
      <c r="K92" s="24"/>
      <c r="L92" s="22"/>
    </row>
    <row r="93" s="1" customFormat="1" ht="12" customHeight="1">
      <c r="B93" s="23"/>
      <c r="C93" s="34" t="s">
        <v>230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1"/>
      <c r="B94" s="42"/>
      <c r="C94" s="43"/>
      <c r="D94" s="43"/>
      <c r="E94" s="175" t="s">
        <v>231</v>
      </c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2" customHeight="1">
      <c r="A95" s="41"/>
      <c r="B95" s="42"/>
      <c r="C95" s="34" t="s">
        <v>232</v>
      </c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6.5" customHeight="1">
      <c r="A96" s="41"/>
      <c r="B96" s="42"/>
      <c r="C96" s="43"/>
      <c r="D96" s="43"/>
      <c r="E96" s="72" t="str">
        <f>E13</f>
        <v>SO 01.5a - Nová stoka BD - Hloubené TŠ BD.1/BD.2 (objekt 7)</v>
      </c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6.96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12" customHeight="1">
      <c r="A98" s="41"/>
      <c r="B98" s="42"/>
      <c r="C98" s="34" t="s">
        <v>22</v>
      </c>
      <c r="D98" s="43"/>
      <c r="E98" s="43"/>
      <c r="F98" s="29" t="str">
        <f>F16</f>
        <v>Praha 6, k.ú. Bubeneč</v>
      </c>
      <c r="G98" s="43"/>
      <c r="H98" s="43"/>
      <c r="I98" s="34" t="s">
        <v>24</v>
      </c>
      <c r="J98" s="75" t="str">
        <f>IF(J16="","",J16)</f>
        <v>4. 2. 2025</v>
      </c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6.96" customHeight="1">
      <c r="A99" s="41"/>
      <c r="B99" s="42"/>
      <c r="C99" s="43"/>
      <c r="D99" s="43"/>
      <c r="E99" s="43"/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30</v>
      </c>
      <c r="D100" s="43"/>
      <c r="E100" s="43"/>
      <c r="F100" s="29" t="str">
        <f>E19</f>
        <v>Hlavní město Praha</v>
      </c>
      <c r="G100" s="43"/>
      <c r="H100" s="43"/>
      <c r="I100" s="34" t="s">
        <v>37</v>
      </c>
      <c r="J100" s="39" t="str">
        <f>E25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35</v>
      </c>
      <c r="D101" s="43"/>
      <c r="E101" s="43"/>
      <c r="F101" s="29" t="str">
        <f>IF(E22="","",E22)</f>
        <v>Vyplň údaj</v>
      </c>
      <c r="G101" s="43"/>
      <c r="H101" s="43"/>
      <c r="I101" s="34" t="s">
        <v>40</v>
      </c>
      <c r="J101" s="39" t="str">
        <f>E28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0.32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11" customFormat="1" ht="29.28" customHeight="1">
      <c r="A103" s="191"/>
      <c r="B103" s="192"/>
      <c r="C103" s="193" t="s">
        <v>252</v>
      </c>
      <c r="D103" s="194" t="s">
        <v>62</v>
      </c>
      <c r="E103" s="194" t="s">
        <v>58</v>
      </c>
      <c r="F103" s="194" t="s">
        <v>59</v>
      </c>
      <c r="G103" s="194" t="s">
        <v>253</v>
      </c>
      <c r="H103" s="194" t="s">
        <v>254</v>
      </c>
      <c r="I103" s="194" t="s">
        <v>255</v>
      </c>
      <c r="J103" s="194" t="s">
        <v>236</v>
      </c>
      <c r="K103" s="195" t="s">
        <v>256</v>
      </c>
      <c r="L103" s="196"/>
      <c r="M103" s="95" t="s">
        <v>32</v>
      </c>
      <c r="N103" s="96" t="s">
        <v>47</v>
      </c>
      <c r="O103" s="96" t="s">
        <v>257</v>
      </c>
      <c r="P103" s="96" t="s">
        <v>258</v>
      </c>
      <c r="Q103" s="96" t="s">
        <v>259</v>
      </c>
      <c r="R103" s="96" t="s">
        <v>260</v>
      </c>
      <c r="S103" s="96" t="s">
        <v>261</v>
      </c>
      <c r="T103" s="97" t="s">
        <v>262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1"/>
      <c r="B104" s="42"/>
      <c r="C104" s="102" t="s">
        <v>263</v>
      </c>
      <c r="D104" s="43"/>
      <c r="E104" s="43"/>
      <c r="F104" s="43"/>
      <c r="G104" s="43"/>
      <c r="H104" s="43"/>
      <c r="I104" s="43"/>
      <c r="J104" s="197">
        <f>BK104</f>
        <v>0</v>
      </c>
      <c r="K104" s="43"/>
      <c r="L104" s="47"/>
      <c r="M104" s="98"/>
      <c r="N104" s="198"/>
      <c r="O104" s="99"/>
      <c r="P104" s="199">
        <f>P105+P196+P212+P222</f>
        <v>0</v>
      </c>
      <c r="Q104" s="99"/>
      <c r="R104" s="199">
        <f>R105+R196+R212+R222</f>
        <v>58.042829939999997</v>
      </c>
      <c r="S104" s="99"/>
      <c r="T104" s="200">
        <f>T105+T196+T212+T222</f>
        <v>17.943252000000001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76</v>
      </c>
      <c r="AU104" s="19" t="s">
        <v>237</v>
      </c>
      <c r="BK104" s="201">
        <f>BK105+BK196+BK212+BK222</f>
        <v>0</v>
      </c>
    </row>
    <row r="105" s="12" customFormat="1" ht="25.92" customHeight="1">
      <c r="A105" s="12"/>
      <c r="B105" s="202"/>
      <c r="C105" s="203"/>
      <c r="D105" s="204" t="s">
        <v>76</v>
      </c>
      <c r="E105" s="205" t="s">
        <v>264</v>
      </c>
      <c r="F105" s="205" t="s">
        <v>265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P106+P148+P163+P179+P184+P188+P193</f>
        <v>0</v>
      </c>
      <c r="Q105" s="210"/>
      <c r="R105" s="211">
        <f>R106+R148+R163+R179+R184+R188+R193</f>
        <v>57.178401860000001</v>
      </c>
      <c r="S105" s="210"/>
      <c r="T105" s="212">
        <f>T106+T148+T163+T179+T184+T188+T193</f>
        <v>17.200800000000001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84</v>
      </c>
      <c r="AT105" s="214" t="s">
        <v>76</v>
      </c>
      <c r="AU105" s="214" t="s">
        <v>77</v>
      </c>
      <c r="AY105" s="213" t="s">
        <v>266</v>
      </c>
      <c r="BK105" s="215">
        <f>BK106+BK148+BK163+BK179+BK184+BK188+BK193</f>
        <v>0</v>
      </c>
    </row>
    <row r="106" s="12" customFormat="1" ht="22.8" customHeight="1">
      <c r="A106" s="12"/>
      <c r="B106" s="202"/>
      <c r="C106" s="203"/>
      <c r="D106" s="204" t="s">
        <v>76</v>
      </c>
      <c r="E106" s="216" t="s">
        <v>84</v>
      </c>
      <c r="F106" s="216" t="s">
        <v>267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SUM(P107:P147)</f>
        <v>0</v>
      </c>
      <c r="Q106" s="210"/>
      <c r="R106" s="211">
        <f>SUM(R107:R147)</f>
        <v>37.690008159999998</v>
      </c>
      <c r="S106" s="210"/>
      <c r="T106" s="212">
        <f>SUM(T107:T147)</f>
        <v>9.7919999999999998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98</v>
      </c>
      <c r="AT106" s="214" t="s">
        <v>76</v>
      </c>
      <c r="AU106" s="214" t="s">
        <v>84</v>
      </c>
      <c r="AY106" s="213" t="s">
        <v>266</v>
      </c>
      <c r="BK106" s="215">
        <f>SUM(BK107:BK147)</f>
        <v>0</v>
      </c>
    </row>
    <row r="107" s="2" customFormat="1" ht="37.8" customHeight="1">
      <c r="A107" s="41"/>
      <c r="B107" s="42"/>
      <c r="C107" s="218" t="s">
        <v>84</v>
      </c>
      <c r="D107" s="218" t="s">
        <v>268</v>
      </c>
      <c r="E107" s="219" t="s">
        <v>269</v>
      </c>
      <c r="F107" s="220" t="s">
        <v>1396</v>
      </c>
      <c r="G107" s="221" t="s">
        <v>271</v>
      </c>
      <c r="H107" s="222">
        <v>24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0.40799999999999997</v>
      </c>
      <c r="T107" s="228">
        <f>S107*H107</f>
        <v>9.7919999999999998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86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3121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275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86</v>
      </c>
    </row>
    <row r="109" s="13" customFormat="1">
      <c r="A109" s="13"/>
      <c r="B109" s="236"/>
      <c r="C109" s="237"/>
      <c r="D109" s="238" t="s">
        <v>276</v>
      </c>
      <c r="E109" s="239" t="s">
        <v>277</v>
      </c>
      <c r="F109" s="240" t="s">
        <v>3122</v>
      </c>
      <c r="G109" s="237"/>
      <c r="H109" s="241">
        <v>24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276</v>
      </c>
      <c r="AU109" s="247" t="s">
        <v>86</v>
      </c>
      <c r="AV109" s="13" t="s">
        <v>86</v>
      </c>
      <c r="AW109" s="13" t="s">
        <v>39</v>
      </c>
      <c r="AX109" s="13" t="s">
        <v>84</v>
      </c>
      <c r="AY109" s="247" t="s">
        <v>266</v>
      </c>
    </row>
    <row r="110" s="2" customFormat="1" ht="21.75" customHeight="1">
      <c r="A110" s="41"/>
      <c r="B110" s="42"/>
      <c r="C110" s="218" t="s">
        <v>86</v>
      </c>
      <c r="D110" s="218" t="s">
        <v>268</v>
      </c>
      <c r="E110" s="219" t="s">
        <v>279</v>
      </c>
      <c r="F110" s="220" t="s">
        <v>280</v>
      </c>
      <c r="G110" s="221" t="s">
        <v>281</v>
      </c>
      <c r="H110" s="222">
        <v>6.75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3123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283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3" customFormat="1">
      <c r="A112" s="13"/>
      <c r="B112" s="236"/>
      <c r="C112" s="237"/>
      <c r="D112" s="238" t="s">
        <v>276</v>
      </c>
      <c r="E112" s="239" t="s">
        <v>284</v>
      </c>
      <c r="F112" s="240" t="s">
        <v>3124</v>
      </c>
      <c r="G112" s="237"/>
      <c r="H112" s="241">
        <v>6.75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276</v>
      </c>
      <c r="AU112" s="247" t="s">
        <v>86</v>
      </c>
      <c r="AV112" s="13" t="s">
        <v>86</v>
      </c>
      <c r="AW112" s="13" t="s">
        <v>39</v>
      </c>
      <c r="AX112" s="13" t="s">
        <v>84</v>
      </c>
      <c r="AY112" s="247" t="s">
        <v>266</v>
      </c>
    </row>
    <row r="113" s="2" customFormat="1" ht="37.8" customHeight="1">
      <c r="A113" s="41"/>
      <c r="B113" s="42"/>
      <c r="C113" s="218" t="s">
        <v>93</v>
      </c>
      <c r="D113" s="218" t="s">
        <v>268</v>
      </c>
      <c r="E113" s="219" t="s">
        <v>2890</v>
      </c>
      <c r="F113" s="220" t="s">
        <v>2891</v>
      </c>
      <c r="G113" s="221" t="s">
        <v>288</v>
      </c>
      <c r="H113" s="222">
        <v>234.70500000000001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4.0000000000000003E-05</v>
      </c>
      <c r="R113" s="227">
        <f>Q113*H113</f>
        <v>0.0093882000000000011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3125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2893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16.5" customHeight="1">
      <c r="A115" s="41"/>
      <c r="B115" s="42"/>
      <c r="C115" s="218" t="s">
        <v>98</v>
      </c>
      <c r="D115" s="218" t="s">
        <v>268</v>
      </c>
      <c r="E115" s="219" t="s">
        <v>295</v>
      </c>
      <c r="F115" s="220" t="s">
        <v>296</v>
      </c>
      <c r="G115" s="221" t="s">
        <v>271</v>
      </c>
      <c r="H115" s="222">
        <v>18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0.00069999999999999999</v>
      </c>
      <c r="R115" s="227">
        <f>Q115*H115</f>
        <v>0.0126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3126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298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13" customFormat="1">
      <c r="A117" s="13"/>
      <c r="B117" s="236"/>
      <c r="C117" s="237"/>
      <c r="D117" s="238" t="s">
        <v>276</v>
      </c>
      <c r="E117" s="239" t="s">
        <v>299</v>
      </c>
      <c r="F117" s="240" t="s">
        <v>300</v>
      </c>
      <c r="G117" s="237"/>
      <c r="H117" s="241">
        <v>18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24.15" customHeight="1">
      <c r="A118" s="41"/>
      <c r="B118" s="42"/>
      <c r="C118" s="218" t="s">
        <v>301</v>
      </c>
      <c r="D118" s="218" t="s">
        <v>268</v>
      </c>
      <c r="E118" s="219" t="s">
        <v>302</v>
      </c>
      <c r="F118" s="220" t="s">
        <v>303</v>
      </c>
      <c r="G118" s="221" t="s">
        <v>271</v>
      </c>
      <c r="H118" s="222">
        <v>18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3127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305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2" customFormat="1" ht="24.15" customHeight="1">
      <c r="A120" s="41"/>
      <c r="B120" s="42"/>
      <c r="C120" s="218" t="s">
        <v>306</v>
      </c>
      <c r="D120" s="218" t="s">
        <v>268</v>
      </c>
      <c r="E120" s="219" t="s">
        <v>2896</v>
      </c>
      <c r="F120" s="220" t="s">
        <v>2897</v>
      </c>
      <c r="G120" s="221" t="s">
        <v>271</v>
      </c>
      <c r="H120" s="222">
        <v>38.219999999999999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0.011690000000000001</v>
      </c>
      <c r="R120" s="227">
        <f>Q120*H120</f>
        <v>0.44679180000000002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3128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2899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3" customFormat="1">
      <c r="A122" s="13"/>
      <c r="B122" s="236"/>
      <c r="C122" s="237"/>
      <c r="D122" s="238" t="s">
        <v>276</v>
      </c>
      <c r="E122" s="239" t="s">
        <v>218</v>
      </c>
      <c r="F122" s="240" t="s">
        <v>3129</v>
      </c>
      <c r="G122" s="237"/>
      <c r="H122" s="241">
        <v>38.219999999999999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266</v>
      </c>
    </row>
    <row r="123" s="2" customFormat="1" ht="24.15" customHeight="1">
      <c r="A123" s="41"/>
      <c r="B123" s="42"/>
      <c r="C123" s="218" t="s">
        <v>312</v>
      </c>
      <c r="D123" s="218" t="s">
        <v>268</v>
      </c>
      <c r="E123" s="219" t="s">
        <v>2901</v>
      </c>
      <c r="F123" s="220" t="s">
        <v>2902</v>
      </c>
      <c r="G123" s="221" t="s">
        <v>271</v>
      </c>
      <c r="H123" s="222">
        <v>228.14400000000001</v>
      </c>
      <c r="I123" s="223"/>
      <c r="J123" s="224">
        <f>ROUND(I123*H123,2)</f>
        <v>0</v>
      </c>
      <c r="K123" s="220" t="s">
        <v>272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0.066790000000000002</v>
      </c>
      <c r="R123" s="227">
        <f>Q123*H123</f>
        <v>15.237737760000002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3130</v>
      </c>
    </row>
    <row r="124" s="2" customFormat="1">
      <c r="A124" s="41"/>
      <c r="B124" s="42"/>
      <c r="C124" s="43"/>
      <c r="D124" s="231" t="s">
        <v>274</v>
      </c>
      <c r="E124" s="43"/>
      <c r="F124" s="232" t="s">
        <v>2904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274</v>
      </c>
      <c r="AU124" s="19" t="s">
        <v>86</v>
      </c>
    </row>
    <row r="125" s="2" customFormat="1" ht="16.5" customHeight="1">
      <c r="A125" s="41"/>
      <c r="B125" s="42"/>
      <c r="C125" s="218" t="s">
        <v>319</v>
      </c>
      <c r="D125" s="218" t="s">
        <v>268</v>
      </c>
      <c r="E125" s="219" t="s">
        <v>2906</v>
      </c>
      <c r="F125" s="220" t="s">
        <v>2907</v>
      </c>
      <c r="G125" s="221" t="s">
        <v>271</v>
      </c>
      <c r="H125" s="222">
        <v>38.219999999999999</v>
      </c>
      <c r="I125" s="223"/>
      <c r="J125" s="224">
        <f>ROUND(I125*H125,2)</f>
        <v>0</v>
      </c>
      <c r="K125" s="220" t="s">
        <v>272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268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3131</v>
      </c>
    </row>
    <row r="126" s="2" customFormat="1">
      <c r="A126" s="41"/>
      <c r="B126" s="42"/>
      <c r="C126" s="43"/>
      <c r="D126" s="231" t="s">
        <v>274</v>
      </c>
      <c r="E126" s="43"/>
      <c r="F126" s="232" t="s">
        <v>2909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274</v>
      </c>
      <c r="AU126" s="19" t="s">
        <v>86</v>
      </c>
    </row>
    <row r="127" s="2" customFormat="1" ht="24.15" customHeight="1">
      <c r="A127" s="41"/>
      <c r="B127" s="42"/>
      <c r="C127" s="218" t="s">
        <v>324</v>
      </c>
      <c r="D127" s="218" t="s">
        <v>268</v>
      </c>
      <c r="E127" s="219" t="s">
        <v>2910</v>
      </c>
      <c r="F127" s="220" t="s">
        <v>2911</v>
      </c>
      <c r="G127" s="221" t="s">
        <v>327</v>
      </c>
      <c r="H127" s="222">
        <v>17448.040000000001</v>
      </c>
      <c r="I127" s="223"/>
      <c r="J127" s="224">
        <f>ROUND(I127*H127,2)</f>
        <v>0</v>
      </c>
      <c r="K127" s="220" t="s">
        <v>272</v>
      </c>
      <c r="L127" s="47"/>
      <c r="M127" s="225" t="s">
        <v>32</v>
      </c>
      <c r="N127" s="226" t="s">
        <v>48</v>
      </c>
      <c r="O127" s="87"/>
      <c r="P127" s="227">
        <f>O127*H127</f>
        <v>0</v>
      </c>
      <c r="Q127" s="227">
        <v>0.00025999999999999998</v>
      </c>
      <c r="R127" s="227">
        <f>Q127*H127</f>
        <v>4.5364903999999999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98</v>
      </c>
      <c r="AT127" s="229" t="s">
        <v>268</v>
      </c>
      <c r="AU127" s="229" t="s">
        <v>86</v>
      </c>
      <c r="AY127" s="19" t="s">
        <v>266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98</v>
      </c>
      <c r="BM127" s="229" t="s">
        <v>3132</v>
      </c>
    </row>
    <row r="128" s="2" customFormat="1">
      <c r="A128" s="41"/>
      <c r="B128" s="42"/>
      <c r="C128" s="43"/>
      <c r="D128" s="231" t="s">
        <v>274</v>
      </c>
      <c r="E128" s="43"/>
      <c r="F128" s="232" t="s">
        <v>2913</v>
      </c>
      <c r="G128" s="43"/>
      <c r="H128" s="43"/>
      <c r="I128" s="233"/>
      <c r="J128" s="43"/>
      <c r="K128" s="43"/>
      <c r="L128" s="47"/>
      <c r="M128" s="234"/>
      <c r="N128" s="235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19" t="s">
        <v>274</v>
      </c>
      <c r="AU128" s="19" t="s">
        <v>86</v>
      </c>
    </row>
    <row r="129" s="2" customFormat="1" ht="16.5" customHeight="1">
      <c r="A129" s="41"/>
      <c r="B129" s="42"/>
      <c r="C129" s="248" t="s">
        <v>330</v>
      </c>
      <c r="D129" s="248" t="s">
        <v>336</v>
      </c>
      <c r="E129" s="249" t="s">
        <v>337</v>
      </c>
      <c r="F129" s="250" t="s">
        <v>338</v>
      </c>
      <c r="G129" s="251" t="s">
        <v>339</v>
      </c>
      <c r="H129" s="252">
        <v>13.919000000000001</v>
      </c>
      <c r="I129" s="253"/>
      <c r="J129" s="254">
        <f>ROUND(I129*H129,2)</f>
        <v>0</v>
      </c>
      <c r="K129" s="250" t="s">
        <v>340</v>
      </c>
      <c r="L129" s="255"/>
      <c r="M129" s="256" t="s">
        <v>32</v>
      </c>
      <c r="N129" s="257" t="s">
        <v>48</v>
      </c>
      <c r="O129" s="87"/>
      <c r="P129" s="227">
        <f>O129*H129</f>
        <v>0</v>
      </c>
      <c r="Q129" s="227">
        <v>1</v>
      </c>
      <c r="R129" s="227">
        <f>Q129*H129</f>
        <v>13.919000000000001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319</v>
      </c>
      <c r="AT129" s="229" t="s">
        <v>336</v>
      </c>
      <c r="AU129" s="229" t="s">
        <v>86</v>
      </c>
      <c r="AY129" s="19" t="s">
        <v>266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3133</v>
      </c>
    </row>
    <row r="130" s="2" customFormat="1" ht="16.5" customHeight="1">
      <c r="A130" s="41"/>
      <c r="B130" s="42"/>
      <c r="C130" s="248" t="s">
        <v>335</v>
      </c>
      <c r="D130" s="248" t="s">
        <v>336</v>
      </c>
      <c r="E130" s="249" t="s">
        <v>342</v>
      </c>
      <c r="F130" s="250" t="s">
        <v>343</v>
      </c>
      <c r="G130" s="251" t="s">
        <v>339</v>
      </c>
      <c r="H130" s="252">
        <v>3.528</v>
      </c>
      <c r="I130" s="253"/>
      <c r="J130" s="254">
        <f>ROUND(I130*H130,2)</f>
        <v>0</v>
      </c>
      <c r="K130" s="250" t="s">
        <v>340</v>
      </c>
      <c r="L130" s="255"/>
      <c r="M130" s="256" t="s">
        <v>32</v>
      </c>
      <c r="N130" s="257" t="s">
        <v>48</v>
      </c>
      <c r="O130" s="87"/>
      <c r="P130" s="227">
        <f>O130*H130</f>
        <v>0</v>
      </c>
      <c r="Q130" s="227">
        <v>1</v>
      </c>
      <c r="R130" s="227">
        <f>Q130*H130</f>
        <v>3.528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319</v>
      </c>
      <c r="AT130" s="229" t="s">
        <v>336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3134</v>
      </c>
    </row>
    <row r="131" s="2" customFormat="1" ht="24.15" customHeight="1">
      <c r="A131" s="41"/>
      <c r="B131" s="42"/>
      <c r="C131" s="218" t="s">
        <v>8</v>
      </c>
      <c r="D131" s="218" t="s">
        <v>268</v>
      </c>
      <c r="E131" s="219" t="s">
        <v>2921</v>
      </c>
      <c r="F131" s="220" t="s">
        <v>2922</v>
      </c>
      <c r="G131" s="221" t="s">
        <v>327</v>
      </c>
      <c r="H131" s="222">
        <v>3528.3899999999999</v>
      </c>
      <c r="I131" s="223"/>
      <c r="J131" s="224">
        <f>ROUND(I131*H131,2)</f>
        <v>0</v>
      </c>
      <c r="K131" s="220" t="s">
        <v>272</v>
      </c>
      <c r="L131" s="47"/>
      <c r="M131" s="225" t="s">
        <v>32</v>
      </c>
      <c r="N131" s="226" t="s">
        <v>48</v>
      </c>
      <c r="O131" s="87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9" t="s">
        <v>98</v>
      </c>
      <c r="AT131" s="229" t="s">
        <v>268</v>
      </c>
      <c r="AU131" s="229" t="s">
        <v>86</v>
      </c>
      <c r="AY131" s="19" t="s">
        <v>266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19" t="s">
        <v>84</v>
      </c>
      <c r="BK131" s="230">
        <f>ROUND(I131*H131,2)</f>
        <v>0</v>
      </c>
      <c r="BL131" s="19" t="s">
        <v>98</v>
      </c>
      <c r="BM131" s="229" t="s">
        <v>3135</v>
      </c>
    </row>
    <row r="132" s="2" customFormat="1">
      <c r="A132" s="41"/>
      <c r="B132" s="42"/>
      <c r="C132" s="43"/>
      <c r="D132" s="231" t="s">
        <v>274</v>
      </c>
      <c r="E132" s="43"/>
      <c r="F132" s="232" t="s">
        <v>2924</v>
      </c>
      <c r="G132" s="43"/>
      <c r="H132" s="43"/>
      <c r="I132" s="233"/>
      <c r="J132" s="43"/>
      <c r="K132" s="43"/>
      <c r="L132" s="47"/>
      <c r="M132" s="234"/>
      <c r="N132" s="235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19" t="s">
        <v>274</v>
      </c>
      <c r="AU132" s="19" t="s">
        <v>86</v>
      </c>
    </row>
    <row r="133" s="13" customFormat="1">
      <c r="A133" s="13"/>
      <c r="B133" s="236"/>
      <c r="C133" s="237"/>
      <c r="D133" s="238" t="s">
        <v>276</v>
      </c>
      <c r="E133" s="239" t="s">
        <v>648</v>
      </c>
      <c r="F133" s="240" t="s">
        <v>3136</v>
      </c>
      <c r="G133" s="237"/>
      <c r="H133" s="241">
        <v>3528.3899999999999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276</v>
      </c>
      <c r="AU133" s="247" t="s">
        <v>86</v>
      </c>
      <c r="AV133" s="13" t="s">
        <v>86</v>
      </c>
      <c r="AW133" s="13" t="s">
        <v>39</v>
      </c>
      <c r="AX133" s="13" t="s">
        <v>84</v>
      </c>
      <c r="AY133" s="247" t="s">
        <v>266</v>
      </c>
    </row>
    <row r="134" s="2" customFormat="1" ht="33" customHeight="1">
      <c r="A134" s="41"/>
      <c r="B134" s="42"/>
      <c r="C134" s="218" t="s">
        <v>345</v>
      </c>
      <c r="D134" s="218" t="s">
        <v>268</v>
      </c>
      <c r="E134" s="219" t="s">
        <v>3137</v>
      </c>
      <c r="F134" s="220" t="s">
        <v>3138</v>
      </c>
      <c r="G134" s="221" t="s">
        <v>288</v>
      </c>
      <c r="H134" s="222">
        <v>6.75</v>
      </c>
      <c r="I134" s="223"/>
      <c r="J134" s="224">
        <f>ROUND(I134*H134,2)</f>
        <v>0</v>
      </c>
      <c r="K134" s="220" t="s">
        <v>340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268</v>
      </c>
      <c r="AU134" s="229" t="s">
        <v>86</v>
      </c>
      <c r="AY134" s="19" t="s">
        <v>266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3139</v>
      </c>
    </row>
    <row r="135" s="13" customFormat="1">
      <c r="A135" s="13"/>
      <c r="B135" s="236"/>
      <c r="C135" s="237"/>
      <c r="D135" s="238" t="s">
        <v>276</v>
      </c>
      <c r="E135" s="239" t="s">
        <v>211</v>
      </c>
      <c r="F135" s="240" t="s">
        <v>3140</v>
      </c>
      <c r="G135" s="237"/>
      <c r="H135" s="241">
        <v>6.75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276</v>
      </c>
      <c r="AU135" s="247" t="s">
        <v>86</v>
      </c>
      <c r="AV135" s="13" t="s">
        <v>86</v>
      </c>
      <c r="AW135" s="13" t="s">
        <v>39</v>
      </c>
      <c r="AX135" s="13" t="s">
        <v>84</v>
      </c>
      <c r="AY135" s="247" t="s">
        <v>266</v>
      </c>
    </row>
    <row r="136" s="2" customFormat="1" ht="33" customHeight="1">
      <c r="A136" s="41"/>
      <c r="B136" s="42"/>
      <c r="C136" s="218" t="s">
        <v>350</v>
      </c>
      <c r="D136" s="218" t="s">
        <v>268</v>
      </c>
      <c r="E136" s="219" t="s">
        <v>346</v>
      </c>
      <c r="F136" s="220" t="s">
        <v>347</v>
      </c>
      <c r="G136" s="221" t="s">
        <v>288</v>
      </c>
      <c r="H136" s="222">
        <v>265.21699999999998</v>
      </c>
      <c r="I136" s="223"/>
      <c r="J136" s="224">
        <f>ROUND(I136*H136,2)</f>
        <v>0</v>
      </c>
      <c r="K136" s="220" t="s">
        <v>340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3141</v>
      </c>
    </row>
    <row r="137" s="2" customFormat="1" ht="24.15" customHeight="1">
      <c r="A137" s="41"/>
      <c r="B137" s="42"/>
      <c r="C137" s="218" t="s">
        <v>356</v>
      </c>
      <c r="D137" s="218" t="s">
        <v>268</v>
      </c>
      <c r="E137" s="219" t="s">
        <v>3142</v>
      </c>
      <c r="F137" s="220" t="s">
        <v>3143</v>
      </c>
      <c r="G137" s="221" t="s">
        <v>288</v>
      </c>
      <c r="H137" s="222">
        <v>6.75</v>
      </c>
      <c r="I137" s="223"/>
      <c r="J137" s="224">
        <f>ROUND(I137*H137,2)</f>
        <v>0</v>
      </c>
      <c r="K137" s="220" t="s">
        <v>272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268</v>
      </c>
      <c r="AU137" s="229" t="s">
        <v>86</v>
      </c>
      <c r="AY137" s="19" t="s">
        <v>266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3144</v>
      </c>
    </row>
    <row r="138" s="2" customFormat="1">
      <c r="A138" s="41"/>
      <c r="B138" s="42"/>
      <c r="C138" s="43"/>
      <c r="D138" s="231" t="s">
        <v>274</v>
      </c>
      <c r="E138" s="43"/>
      <c r="F138" s="232" t="s">
        <v>3145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274</v>
      </c>
      <c r="AU138" s="19" t="s">
        <v>86</v>
      </c>
    </row>
    <row r="139" s="13" customFormat="1">
      <c r="A139" s="13"/>
      <c r="B139" s="236"/>
      <c r="C139" s="237"/>
      <c r="D139" s="238" t="s">
        <v>276</v>
      </c>
      <c r="E139" s="239" t="s">
        <v>361</v>
      </c>
      <c r="F139" s="240" t="s">
        <v>3146</v>
      </c>
      <c r="G139" s="237"/>
      <c r="H139" s="241">
        <v>6.75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276</v>
      </c>
      <c r="AU139" s="247" t="s">
        <v>86</v>
      </c>
      <c r="AV139" s="13" t="s">
        <v>86</v>
      </c>
      <c r="AW139" s="13" t="s">
        <v>39</v>
      </c>
      <c r="AX139" s="13" t="s">
        <v>84</v>
      </c>
      <c r="AY139" s="247" t="s">
        <v>266</v>
      </c>
    </row>
    <row r="140" s="2" customFormat="1" ht="24.15" customHeight="1">
      <c r="A140" s="41"/>
      <c r="B140" s="42"/>
      <c r="C140" s="218" t="s">
        <v>363</v>
      </c>
      <c r="D140" s="258" t="s">
        <v>268</v>
      </c>
      <c r="E140" s="219" t="s">
        <v>1257</v>
      </c>
      <c r="F140" s="220" t="s">
        <v>352</v>
      </c>
      <c r="G140" s="221" t="s">
        <v>288</v>
      </c>
      <c r="H140" s="222">
        <v>271.96699999999998</v>
      </c>
      <c r="I140" s="223"/>
      <c r="J140" s="224">
        <f>ROUND(I140*H140,2)</f>
        <v>0</v>
      </c>
      <c r="K140" s="220" t="s">
        <v>272</v>
      </c>
      <c r="L140" s="47"/>
      <c r="M140" s="225" t="s">
        <v>32</v>
      </c>
      <c r="N140" s="226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98</v>
      </c>
      <c r="AT140" s="229" t="s">
        <v>268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3147</v>
      </c>
    </row>
    <row r="141" s="2" customFormat="1">
      <c r="A141" s="41"/>
      <c r="B141" s="42"/>
      <c r="C141" s="43"/>
      <c r="D141" s="231" t="s">
        <v>274</v>
      </c>
      <c r="E141" s="43"/>
      <c r="F141" s="232" t="s">
        <v>1259</v>
      </c>
      <c r="G141" s="43"/>
      <c r="H141" s="43"/>
      <c r="I141" s="233"/>
      <c r="J141" s="43"/>
      <c r="K141" s="43"/>
      <c r="L141" s="47"/>
      <c r="M141" s="234"/>
      <c r="N141" s="235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19" t="s">
        <v>274</v>
      </c>
      <c r="AU141" s="19" t="s">
        <v>86</v>
      </c>
    </row>
    <row r="142" s="13" customFormat="1">
      <c r="A142" s="13"/>
      <c r="B142" s="236"/>
      <c r="C142" s="237"/>
      <c r="D142" s="238" t="s">
        <v>276</v>
      </c>
      <c r="E142" s="239" t="s">
        <v>32</v>
      </c>
      <c r="F142" s="240" t="s">
        <v>3148</v>
      </c>
      <c r="G142" s="237"/>
      <c r="H142" s="241">
        <v>271.96699999999998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276</v>
      </c>
      <c r="AU142" s="247" t="s">
        <v>86</v>
      </c>
      <c r="AV142" s="13" t="s">
        <v>86</v>
      </c>
      <c r="AW142" s="13" t="s">
        <v>39</v>
      </c>
      <c r="AX142" s="13" t="s">
        <v>77</v>
      </c>
      <c r="AY142" s="247" t="s">
        <v>266</v>
      </c>
    </row>
    <row r="143" s="14" customFormat="1">
      <c r="A143" s="14"/>
      <c r="B143" s="259"/>
      <c r="C143" s="260"/>
      <c r="D143" s="238" t="s">
        <v>276</v>
      </c>
      <c r="E143" s="261" t="s">
        <v>32</v>
      </c>
      <c r="F143" s="262" t="s">
        <v>430</v>
      </c>
      <c r="G143" s="260"/>
      <c r="H143" s="263">
        <v>271.96699999999998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9" t="s">
        <v>276</v>
      </c>
      <c r="AU143" s="269" t="s">
        <v>86</v>
      </c>
      <c r="AV143" s="14" t="s">
        <v>98</v>
      </c>
      <c r="AW143" s="14" t="s">
        <v>39</v>
      </c>
      <c r="AX143" s="14" t="s">
        <v>84</v>
      </c>
      <c r="AY143" s="269" t="s">
        <v>266</v>
      </c>
    </row>
    <row r="144" s="2" customFormat="1" ht="24.15" customHeight="1">
      <c r="A144" s="41"/>
      <c r="B144" s="42"/>
      <c r="C144" s="218" t="s">
        <v>370</v>
      </c>
      <c r="D144" s="218" t="s">
        <v>268</v>
      </c>
      <c r="E144" s="219" t="s">
        <v>3149</v>
      </c>
      <c r="F144" s="220" t="s">
        <v>3150</v>
      </c>
      <c r="G144" s="221" t="s">
        <v>288</v>
      </c>
      <c r="H144" s="222">
        <v>6.75</v>
      </c>
      <c r="I144" s="223"/>
      <c r="J144" s="224">
        <f>ROUND(I144*H144,2)</f>
        <v>0</v>
      </c>
      <c r="K144" s="220" t="s">
        <v>272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268</v>
      </c>
      <c r="AU144" s="229" t="s">
        <v>86</v>
      </c>
      <c r="AY144" s="19" t="s">
        <v>266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3151</v>
      </c>
    </row>
    <row r="145" s="2" customFormat="1">
      <c r="A145" s="41"/>
      <c r="B145" s="42"/>
      <c r="C145" s="43"/>
      <c r="D145" s="231" t="s">
        <v>274</v>
      </c>
      <c r="E145" s="43"/>
      <c r="F145" s="232" t="s">
        <v>3152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274</v>
      </c>
      <c r="AU145" s="19" t="s">
        <v>86</v>
      </c>
    </row>
    <row r="146" s="2" customFormat="1" ht="16.5" customHeight="1">
      <c r="A146" s="41"/>
      <c r="B146" s="42"/>
      <c r="C146" s="248" t="s">
        <v>377</v>
      </c>
      <c r="D146" s="248" t="s">
        <v>336</v>
      </c>
      <c r="E146" s="249" t="s">
        <v>3153</v>
      </c>
      <c r="F146" s="250" t="s">
        <v>3154</v>
      </c>
      <c r="G146" s="251" t="s">
        <v>339</v>
      </c>
      <c r="H146" s="252">
        <v>13.865</v>
      </c>
      <c r="I146" s="253"/>
      <c r="J146" s="254">
        <f>ROUND(I146*H146,2)</f>
        <v>0</v>
      </c>
      <c r="K146" s="250" t="s">
        <v>272</v>
      </c>
      <c r="L146" s="255"/>
      <c r="M146" s="256" t="s">
        <v>32</v>
      </c>
      <c r="N146" s="257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319</v>
      </c>
      <c r="AT146" s="229" t="s">
        <v>336</v>
      </c>
      <c r="AU146" s="229" t="s">
        <v>86</v>
      </c>
      <c r="AY146" s="19" t="s">
        <v>266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3155</v>
      </c>
    </row>
    <row r="147" s="13" customFormat="1">
      <c r="A147" s="13"/>
      <c r="B147" s="236"/>
      <c r="C147" s="237"/>
      <c r="D147" s="238" t="s">
        <v>276</v>
      </c>
      <c r="E147" s="239" t="s">
        <v>382</v>
      </c>
      <c r="F147" s="240" t="s">
        <v>3156</v>
      </c>
      <c r="G147" s="237"/>
      <c r="H147" s="241">
        <v>13.865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276</v>
      </c>
      <c r="AU147" s="247" t="s">
        <v>86</v>
      </c>
      <c r="AV147" s="13" t="s">
        <v>86</v>
      </c>
      <c r="AW147" s="13" t="s">
        <v>39</v>
      </c>
      <c r="AX147" s="13" t="s">
        <v>84</v>
      </c>
      <c r="AY147" s="247" t="s">
        <v>266</v>
      </c>
    </row>
    <row r="148" s="12" customFormat="1" ht="22.8" customHeight="1">
      <c r="A148" s="12"/>
      <c r="B148" s="202"/>
      <c r="C148" s="203"/>
      <c r="D148" s="204" t="s">
        <v>76</v>
      </c>
      <c r="E148" s="216" t="s">
        <v>86</v>
      </c>
      <c r="F148" s="216" t="s">
        <v>355</v>
      </c>
      <c r="G148" s="203"/>
      <c r="H148" s="203"/>
      <c r="I148" s="206"/>
      <c r="J148" s="217">
        <f>BK148</f>
        <v>0</v>
      </c>
      <c r="K148" s="203"/>
      <c r="L148" s="208"/>
      <c r="M148" s="209"/>
      <c r="N148" s="210"/>
      <c r="O148" s="210"/>
      <c r="P148" s="211">
        <f>SUM(P149:P162)</f>
        <v>0</v>
      </c>
      <c r="Q148" s="210"/>
      <c r="R148" s="211">
        <f>SUM(R149:R162)</f>
        <v>0.055360199999999998</v>
      </c>
      <c r="S148" s="210"/>
      <c r="T148" s="212">
        <f>SUM(T149:T162)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3" t="s">
        <v>98</v>
      </c>
      <c r="AT148" s="214" t="s">
        <v>76</v>
      </c>
      <c r="AU148" s="214" t="s">
        <v>84</v>
      </c>
      <c r="AY148" s="213" t="s">
        <v>266</v>
      </c>
      <c r="BK148" s="215">
        <f>SUM(BK149:BK162)</f>
        <v>0</v>
      </c>
    </row>
    <row r="149" s="2" customFormat="1" ht="16.5" customHeight="1">
      <c r="A149" s="41"/>
      <c r="B149" s="42"/>
      <c r="C149" s="218" t="s">
        <v>384</v>
      </c>
      <c r="D149" s="218" t="s">
        <v>268</v>
      </c>
      <c r="E149" s="219" t="s">
        <v>357</v>
      </c>
      <c r="F149" s="220" t="s">
        <v>358</v>
      </c>
      <c r="G149" s="221" t="s">
        <v>271</v>
      </c>
      <c r="H149" s="222">
        <v>256.07400000000001</v>
      </c>
      <c r="I149" s="223"/>
      <c r="J149" s="224">
        <f>ROUND(I149*H149,2)</f>
        <v>0</v>
      </c>
      <c r="K149" s="220" t="s">
        <v>272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268</v>
      </c>
      <c r="AU149" s="229" t="s">
        <v>86</v>
      </c>
      <c r="AY149" s="19" t="s">
        <v>266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3157</v>
      </c>
    </row>
    <row r="150" s="2" customFormat="1">
      <c r="A150" s="41"/>
      <c r="B150" s="42"/>
      <c r="C150" s="43"/>
      <c r="D150" s="231" t="s">
        <v>274</v>
      </c>
      <c r="E150" s="43"/>
      <c r="F150" s="232" t="s">
        <v>360</v>
      </c>
      <c r="G150" s="43"/>
      <c r="H150" s="43"/>
      <c r="I150" s="233"/>
      <c r="J150" s="43"/>
      <c r="K150" s="43"/>
      <c r="L150" s="47"/>
      <c r="M150" s="234"/>
      <c r="N150" s="235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274</v>
      </c>
      <c r="AU150" s="19" t="s">
        <v>86</v>
      </c>
    </row>
    <row r="151" s="13" customFormat="1">
      <c r="A151" s="13"/>
      <c r="B151" s="236"/>
      <c r="C151" s="237"/>
      <c r="D151" s="238" t="s">
        <v>276</v>
      </c>
      <c r="E151" s="239" t="s">
        <v>719</v>
      </c>
      <c r="F151" s="240" t="s">
        <v>3158</v>
      </c>
      <c r="G151" s="237"/>
      <c r="H151" s="241">
        <v>256.07400000000001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276</v>
      </c>
      <c r="AU151" s="247" t="s">
        <v>86</v>
      </c>
      <c r="AV151" s="13" t="s">
        <v>86</v>
      </c>
      <c r="AW151" s="13" t="s">
        <v>39</v>
      </c>
      <c r="AX151" s="13" t="s">
        <v>84</v>
      </c>
      <c r="AY151" s="247" t="s">
        <v>266</v>
      </c>
    </row>
    <row r="152" s="2" customFormat="1" ht="16.5" customHeight="1">
      <c r="A152" s="41"/>
      <c r="B152" s="42"/>
      <c r="C152" s="218" t="s">
        <v>390</v>
      </c>
      <c r="D152" s="218" t="s">
        <v>268</v>
      </c>
      <c r="E152" s="219" t="s">
        <v>364</v>
      </c>
      <c r="F152" s="220" t="s">
        <v>365</v>
      </c>
      <c r="G152" s="221" t="s">
        <v>271</v>
      </c>
      <c r="H152" s="222">
        <v>14.699999999999999</v>
      </c>
      <c r="I152" s="223"/>
      <c r="J152" s="224">
        <f>ROUND(I152*H152,2)</f>
        <v>0</v>
      </c>
      <c r="K152" s="220" t="s">
        <v>272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268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3159</v>
      </c>
    </row>
    <row r="153" s="2" customFormat="1">
      <c r="A153" s="41"/>
      <c r="B153" s="42"/>
      <c r="C153" s="43"/>
      <c r="D153" s="231" t="s">
        <v>274</v>
      </c>
      <c r="E153" s="43"/>
      <c r="F153" s="232" t="s">
        <v>367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274</v>
      </c>
      <c r="AU153" s="19" t="s">
        <v>86</v>
      </c>
    </row>
    <row r="154" s="13" customFormat="1">
      <c r="A154" s="13"/>
      <c r="B154" s="236"/>
      <c r="C154" s="237"/>
      <c r="D154" s="238" t="s">
        <v>276</v>
      </c>
      <c r="E154" s="239" t="s">
        <v>725</v>
      </c>
      <c r="F154" s="240" t="s">
        <v>3160</v>
      </c>
      <c r="G154" s="237"/>
      <c r="H154" s="241">
        <v>14.699999999999999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276</v>
      </c>
      <c r="AU154" s="247" t="s">
        <v>86</v>
      </c>
      <c r="AV154" s="13" t="s">
        <v>86</v>
      </c>
      <c r="AW154" s="13" t="s">
        <v>39</v>
      </c>
      <c r="AX154" s="13" t="s">
        <v>84</v>
      </c>
      <c r="AY154" s="247" t="s">
        <v>266</v>
      </c>
    </row>
    <row r="155" s="2" customFormat="1" ht="16.5" customHeight="1">
      <c r="A155" s="41"/>
      <c r="B155" s="42"/>
      <c r="C155" s="218" t="s">
        <v>7</v>
      </c>
      <c r="D155" s="218" t="s">
        <v>268</v>
      </c>
      <c r="E155" s="219" t="s">
        <v>371</v>
      </c>
      <c r="F155" s="220" t="s">
        <v>372</v>
      </c>
      <c r="G155" s="221" t="s">
        <v>288</v>
      </c>
      <c r="H155" s="222">
        <v>3.0870000000000002</v>
      </c>
      <c r="I155" s="223"/>
      <c r="J155" s="224">
        <f>ROUND(I155*H155,2)</f>
        <v>0</v>
      </c>
      <c r="K155" s="220" t="s">
        <v>272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98</v>
      </c>
      <c r="AT155" s="229" t="s">
        <v>268</v>
      </c>
      <c r="AU155" s="229" t="s">
        <v>86</v>
      </c>
      <c r="AY155" s="19" t="s">
        <v>266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3161</v>
      </c>
    </row>
    <row r="156" s="2" customFormat="1">
      <c r="A156" s="41"/>
      <c r="B156" s="42"/>
      <c r="C156" s="43"/>
      <c r="D156" s="231" t="s">
        <v>274</v>
      </c>
      <c r="E156" s="43"/>
      <c r="F156" s="232" t="s">
        <v>374</v>
      </c>
      <c r="G156" s="43"/>
      <c r="H156" s="43"/>
      <c r="I156" s="233"/>
      <c r="J156" s="43"/>
      <c r="K156" s="43"/>
      <c r="L156" s="47"/>
      <c r="M156" s="234"/>
      <c r="N156" s="235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274</v>
      </c>
      <c r="AU156" s="19" t="s">
        <v>86</v>
      </c>
    </row>
    <row r="157" s="13" customFormat="1">
      <c r="A157" s="13"/>
      <c r="B157" s="236"/>
      <c r="C157" s="237"/>
      <c r="D157" s="238" t="s">
        <v>276</v>
      </c>
      <c r="E157" s="239" t="s">
        <v>399</v>
      </c>
      <c r="F157" s="240" t="s">
        <v>3162</v>
      </c>
      <c r="G157" s="237"/>
      <c r="H157" s="241">
        <v>3.0870000000000002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276</v>
      </c>
      <c r="AU157" s="247" t="s">
        <v>86</v>
      </c>
      <c r="AV157" s="13" t="s">
        <v>86</v>
      </c>
      <c r="AW157" s="13" t="s">
        <v>39</v>
      </c>
      <c r="AX157" s="13" t="s">
        <v>84</v>
      </c>
      <c r="AY157" s="247" t="s">
        <v>266</v>
      </c>
    </row>
    <row r="158" s="2" customFormat="1" ht="16.5" customHeight="1">
      <c r="A158" s="41"/>
      <c r="B158" s="42"/>
      <c r="C158" s="218" t="s">
        <v>401</v>
      </c>
      <c r="D158" s="218" t="s">
        <v>268</v>
      </c>
      <c r="E158" s="219" t="s">
        <v>378</v>
      </c>
      <c r="F158" s="220" t="s">
        <v>379</v>
      </c>
      <c r="G158" s="221" t="s">
        <v>271</v>
      </c>
      <c r="H158" s="222">
        <v>20.579999999999998</v>
      </c>
      <c r="I158" s="223"/>
      <c r="J158" s="224">
        <f>ROUND(I158*H158,2)</f>
        <v>0</v>
      </c>
      <c r="K158" s="220" t="s">
        <v>272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0.0026900000000000001</v>
      </c>
      <c r="R158" s="227">
        <f>Q158*H158</f>
        <v>0.055360199999999998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268</v>
      </c>
      <c r="AU158" s="229" t="s">
        <v>86</v>
      </c>
      <c r="AY158" s="19" t="s">
        <v>266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3163</v>
      </c>
    </row>
    <row r="159" s="2" customFormat="1">
      <c r="A159" s="41"/>
      <c r="B159" s="42"/>
      <c r="C159" s="43"/>
      <c r="D159" s="231" t="s">
        <v>274</v>
      </c>
      <c r="E159" s="43"/>
      <c r="F159" s="232" t="s">
        <v>381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274</v>
      </c>
      <c r="AU159" s="19" t="s">
        <v>86</v>
      </c>
    </row>
    <row r="160" s="13" customFormat="1">
      <c r="A160" s="13"/>
      <c r="B160" s="236"/>
      <c r="C160" s="237"/>
      <c r="D160" s="238" t="s">
        <v>276</v>
      </c>
      <c r="E160" s="239" t="s">
        <v>406</v>
      </c>
      <c r="F160" s="240" t="s">
        <v>3164</v>
      </c>
      <c r="G160" s="237"/>
      <c r="H160" s="241">
        <v>20.579999999999998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276</v>
      </c>
      <c r="AU160" s="247" t="s">
        <v>86</v>
      </c>
      <c r="AV160" s="13" t="s">
        <v>86</v>
      </c>
      <c r="AW160" s="13" t="s">
        <v>39</v>
      </c>
      <c r="AX160" s="13" t="s">
        <v>84</v>
      </c>
      <c r="AY160" s="247" t="s">
        <v>266</v>
      </c>
    </row>
    <row r="161" s="2" customFormat="1" ht="16.5" customHeight="1">
      <c r="A161" s="41"/>
      <c r="B161" s="42"/>
      <c r="C161" s="218" t="s">
        <v>408</v>
      </c>
      <c r="D161" s="218" t="s">
        <v>268</v>
      </c>
      <c r="E161" s="219" t="s">
        <v>385</v>
      </c>
      <c r="F161" s="220" t="s">
        <v>386</v>
      </c>
      <c r="G161" s="221" t="s">
        <v>271</v>
      </c>
      <c r="H161" s="222">
        <v>20.579999999999998</v>
      </c>
      <c r="I161" s="223"/>
      <c r="J161" s="224">
        <f>ROUND(I161*H161,2)</f>
        <v>0</v>
      </c>
      <c r="K161" s="220" t="s">
        <v>272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268</v>
      </c>
      <c r="AU161" s="229" t="s">
        <v>86</v>
      </c>
      <c r="AY161" s="19" t="s">
        <v>266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3165</v>
      </c>
    </row>
    <row r="162" s="2" customFormat="1">
      <c r="A162" s="41"/>
      <c r="B162" s="42"/>
      <c r="C162" s="43"/>
      <c r="D162" s="231" t="s">
        <v>274</v>
      </c>
      <c r="E162" s="43"/>
      <c r="F162" s="232" t="s">
        <v>388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274</v>
      </c>
      <c r="AU162" s="19" t="s">
        <v>86</v>
      </c>
    </row>
    <row r="163" s="12" customFormat="1" ht="22.8" customHeight="1">
      <c r="A163" s="12"/>
      <c r="B163" s="202"/>
      <c r="C163" s="203"/>
      <c r="D163" s="204" t="s">
        <v>76</v>
      </c>
      <c r="E163" s="216" t="s">
        <v>98</v>
      </c>
      <c r="F163" s="216" t="s">
        <v>389</v>
      </c>
      <c r="G163" s="203"/>
      <c r="H163" s="203"/>
      <c r="I163" s="206"/>
      <c r="J163" s="217">
        <f>BK163</f>
        <v>0</v>
      </c>
      <c r="K163" s="203"/>
      <c r="L163" s="208"/>
      <c r="M163" s="209"/>
      <c r="N163" s="210"/>
      <c r="O163" s="210"/>
      <c r="P163" s="211">
        <f>SUM(P164:P178)</f>
        <v>0</v>
      </c>
      <c r="Q163" s="210"/>
      <c r="R163" s="211">
        <f>SUM(R164:R178)</f>
        <v>6.9490335000000005</v>
      </c>
      <c r="S163" s="210"/>
      <c r="T163" s="212">
        <f>SUM(T164:T178)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3" t="s">
        <v>98</v>
      </c>
      <c r="AT163" s="214" t="s">
        <v>76</v>
      </c>
      <c r="AU163" s="214" t="s">
        <v>84</v>
      </c>
      <c r="AY163" s="213" t="s">
        <v>266</v>
      </c>
      <c r="BK163" s="215">
        <f>SUM(BK164:BK178)</f>
        <v>0</v>
      </c>
    </row>
    <row r="164" s="2" customFormat="1" ht="16.5" customHeight="1">
      <c r="A164" s="41"/>
      <c r="B164" s="42"/>
      <c r="C164" s="218" t="s">
        <v>413</v>
      </c>
      <c r="D164" s="218" t="s">
        <v>268</v>
      </c>
      <c r="E164" s="219" t="s">
        <v>395</v>
      </c>
      <c r="F164" s="220" t="s">
        <v>396</v>
      </c>
      <c r="G164" s="221" t="s">
        <v>288</v>
      </c>
      <c r="H164" s="222">
        <v>3.6120000000000001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1.8907700000000001</v>
      </c>
      <c r="R164" s="227">
        <f>Q164*H164</f>
        <v>6.8294612400000005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3166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398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13" customFormat="1">
      <c r="A166" s="13"/>
      <c r="B166" s="236"/>
      <c r="C166" s="237"/>
      <c r="D166" s="238" t="s">
        <v>276</v>
      </c>
      <c r="E166" s="239" t="s">
        <v>846</v>
      </c>
      <c r="F166" s="240" t="s">
        <v>3167</v>
      </c>
      <c r="G166" s="237"/>
      <c r="H166" s="241">
        <v>3.6120000000000001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276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266</v>
      </c>
    </row>
    <row r="167" s="2" customFormat="1" ht="24.15" customHeight="1">
      <c r="A167" s="41"/>
      <c r="B167" s="42"/>
      <c r="C167" s="218" t="s">
        <v>420</v>
      </c>
      <c r="D167" s="218" t="s">
        <v>268</v>
      </c>
      <c r="E167" s="219" t="s">
        <v>402</v>
      </c>
      <c r="F167" s="220" t="s">
        <v>1430</v>
      </c>
      <c r="G167" s="221" t="s">
        <v>288</v>
      </c>
      <c r="H167" s="222">
        <v>1.8060000000000001</v>
      </c>
      <c r="I167" s="223"/>
      <c r="J167" s="224">
        <f>ROUND(I167*H167,2)</f>
        <v>0</v>
      </c>
      <c r="K167" s="220" t="s">
        <v>272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268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3168</v>
      </c>
    </row>
    <row r="168" s="2" customFormat="1">
      <c r="A168" s="41"/>
      <c r="B168" s="42"/>
      <c r="C168" s="43"/>
      <c r="D168" s="231" t="s">
        <v>274</v>
      </c>
      <c r="E168" s="43"/>
      <c r="F168" s="232" t="s">
        <v>405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274</v>
      </c>
      <c r="AU168" s="19" t="s">
        <v>86</v>
      </c>
    </row>
    <row r="169" s="13" customFormat="1">
      <c r="A169" s="13"/>
      <c r="B169" s="236"/>
      <c r="C169" s="237"/>
      <c r="D169" s="238" t="s">
        <v>276</v>
      </c>
      <c r="E169" s="239" t="s">
        <v>2473</v>
      </c>
      <c r="F169" s="240" t="s">
        <v>3169</v>
      </c>
      <c r="G169" s="237"/>
      <c r="H169" s="241">
        <v>1.8060000000000001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276</v>
      </c>
      <c r="AU169" s="247" t="s">
        <v>86</v>
      </c>
      <c r="AV169" s="13" t="s">
        <v>86</v>
      </c>
      <c r="AW169" s="13" t="s">
        <v>39</v>
      </c>
      <c r="AX169" s="13" t="s">
        <v>84</v>
      </c>
      <c r="AY169" s="247" t="s">
        <v>266</v>
      </c>
    </row>
    <row r="170" s="2" customFormat="1" ht="24.15" customHeight="1">
      <c r="A170" s="41"/>
      <c r="B170" s="42"/>
      <c r="C170" s="218" t="s">
        <v>431</v>
      </c>
      <c r="D170" s="218" t="s">
        <v>268</v>
      </c>
      <c r="E170" s="219" t="s">
        <v>414</v>
      </c>
      <c r="F170" s="220" t="s">
        <v>415</v>
      </c>
      <c r="G170" s="221" t="s">
        <v>271</v>
      </c>
      <c r="H170" s="222">
        <v>2.4399999999999999</v>
      </c>
      <c r="I170" s="223"/>
      <c r="J170" s="224">
        <f>ROUND(I170*H170,2)</f>
        <v>0</v>
      </c>
      <c r="K170" s="220" t="s">
        <v>272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0.0063200000000000001</v>
      </c>
      <c r="R170" s="227">
        <f>Q170*H170</f>
        <v>0.0154208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268</v>
      </c>
      <c r="AU170" s="229" t="s">
        <v>86</v>
      </c>
      <c r="AY170" s="19" t="s">
        <v>266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3170</v>
      </c>
    </row>
    <row r="171" s="2" customFormat="1">
      <c r="A171" s="41"/>
      <c r="B171" s="42"/>
      <c r="C171" s="43"/>
      <c r="D171" s="231" t="s">
        <v>274</v>
      </c>
      <c r="E171" s="43"/>
      <c r="F171" s="232" t="s">
        <v>417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274</v>
      </c>
      <c r="AU171" s="19" t="s">
        <v>86</v>
      </c>
    </row>
    <row r="172" s="13" customFormat="1">
      <c r="A172" s="13"/>
      <c r="B172" s="236"/>
      <c r="C172" s="237"/>
      <c r="D172" s="238" t="s">
        <v>276</v>
      </c>
      <c r="E172" s="239" t="s">
        <v>1135</v>
      </c>
      <c r="F172" s="240" t="s">
        <v>3171</v>
      </c>
      <c r="G172" s="237"/>
      <c r="H172" s="241">
        <v>2.4399999999999999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276</v>
      </c>
      <c r="AU172" s="247" t="s">
        <v>86</v>
      </c>
      <c r="AV172" s="13" t="s">
        <v>86</v>
      </c>
      <c r="AW172" s="13" t="s">
        <v>39</v>
      </c>
      <c r="AX172" s="13" t="s">
        <v>84</v>
      </c>
      <c r="AY172" s="247" t="s">
        <v>266</v>
      </c>
    </row>
    <row r="173" s="2" customFormat="1" ht="24.15" customHeight="1">
      <c r="A173" s="41"/>
      <c r="B173" s="42"/>
      <c r="C173" s="218" t="s">
        <v>425</v>
      </c>
      <c r="D173" s="258" t="s">
        <v>268</v>
      </c>
      <c r="E173" s="219" t="s">
        <v>426</v>
      </c>
      <c r="F173" s="220" t="s">
        <v>427</v>
      </c>
      <c r="G173" s="221" t="s">
        <v>271</v>
      </c>
      <c r="H173" s="222">
        <v>2.4399999999999999</v>
      </c>
      <c r="I173" s="223"/>
      <c r="J173" s="224">
        <f>ROUND(I173*H173,2)</f>
        <v>0</v>
      </c>
      <c r="K173" s="220" t="s">
        <v>428</v>
      </c>
      <c r="L173" s="47"/>
      <c r="M173" s="225" t="s">
        <v>32</v>
      </c>
      <c r="N173" s="226" t="s">
        <v>48</v>
      </c>
      <c r="O173" s="87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98</v>
      </c>
      <c r="AT173" s="229" t="s">
        <v>268</v>
      </c>
      <c r="AU173" s="229" t="s">
        <v>86</v>
      </c>
      <c r="AY173" s="19" t="s">
        <v>266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98</v>
      </c>
      <c r="BM173" s="229" t="s">
        <v>3172</v>
      </c>
    </row>
    <row r="174" s="13" customFormat="1">
      <c r="A174" s="13"/>
      <c r="B174" s="236"/>
      <c r="C174" s="237"/>
      <c r="D174" s="238" t="s">
        <v>276</v>
      </c>
      <c r="E174" s="239" t="s">
        <v>32</v>
      </c>
      <c r="F174" s="240" t="s">
        <v>3171</v>
      </c>
      <c r="G174" s="237"/>
      <c r="H174" s="241">
        <v>2.4399999999999999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276</v>
      </c>
      <c r="AU174" s="247" t="s">
        <v>86</v>
      </c>
      <c r="AV174" s="13" t="s">
        <v>86</v>
      </c>
      <c r="AW174" s="13" t="s">
        <v>39</v>
      </c>
      <c r="AX174" s="13" t="s">
        <v>77</v>
      </c>
      <c r="AY174" s="247" t="s">
        <v>266</v>
      </c>
    </row>
    <row r="175" s="14" customFormat="1">
      <c r="A175" s="14"/>
      <c r="B175" s="259"/>
      <c r="C175" s="260"/>
      <c r="D175" s="238" t="s">
        <v>276</v>
      </c>
      <c r="E175" s="261" t="s">
        <v>32</v>
      </c>
      <c r="F175" s="262" t="s">
        <v>430</v>
      </c>
      <c r="G175" s="260"/>
      <c r="H175" s="263">
        <v>2.4399999999999999</v>
      </c>
      <c r="I175" s="264"/>
      <c r="J175" s="260"/>
      <c r="K175" s="260"/>
      <c r="L175" s="265"/>
      <c r="M175" s="266"/>
      <c r="N175" s="267"/>
      <c r="O175" s="267"/>
      <c r="P175" s="267"/>
      <c r="Q175" s="267"/>
      <c r="R175" s="267"/>
      <c r="S175" s="267"/>
      <c r="T175" s="26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9" t="s">
        <v>276</v>
      </c>
      <c r="AU175" s="269" t="s">
        <v>86</v>
      </c>
      <c r="AV175" s="14" t="s">
        <v>98</v>
      </c>
      <c r="AW175" s="14" t="s">
        <v>39</v>
      </c>
      <c r="AX175" s="14" t="s">
        <v>84</v>
      </c>
      <c r="AY175" s="269" t="s">
        <v>266</v>
      </c>
    </row>
    <row r="176" s="2" customFormat="1" ht="16.5" customHeight="1">
      <c r="A176" s="41"/>
      <c r="B176" s="42"/>
      <c r="C176" s="218" t="s">
        <v>436</v>
      </c>
      <c r="D176" s="218" t="s">
        <v>268</v>
      </c>
      <c r="E176" s="219" t="s">
        <v>437</v>
      </c>
      <c r="F176" s="220" t="s">
        <v>438</v>
      </c>
      <c r="G176" s="221" t="s">
        <v>339</v>
      </c>
      <c r="H176" s="222">
        <v>0.098000000000000004</v>
      </c>
      <c r="I176" s="223"/>
      <c r="J176" s="224">
        <f>ROUND(I176*H176,2)</f>
        <v>0</v>
      </c>
      <c r="K176" s="220" t="s">
        <v>272</v>
      </c>
      <c r="L176" s="47"/>
      <c r="M176" s="225" t="s">
        <v>32</v>
      </c>
      <c r="N176" s="226" t="s">
        <v>48</v>
      </c>
      <c r="O176" s="87"/>
      <c r="P176" s="227">
        <f>O176*H176</f>
        <v>0</v>
      </c>
      <c r="Q176" s="227">
        <v>1.06277</v>
      </c>
      <c r="R176" s="227">
        <f>Q176*H176</f>
        <v>0.10415146</v>
      </c>
      <c r="S176" s="227">
        <v>0</v>
      </c>
      <c r="T176" s="228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9" t="s">
        <v>98</v>
      </c>
      <c r="AT176" s="229" t="s">
        <v>268</v>
      </c>
      <c r="AU176" s="229" t="s">
        <v>86</v>
      </c>
      <c r="AY176" s="19" t="s">
        <v>266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19" t="s">
        <v>84</v>
      </c>
      <c r="BK176" s="230">
        <f>ROUND(I176*H176,2)</f>
        <v>0</v>
      </c>
      <c r="BL176" s="19" t="s">
        <v>98</v>
      </c>
      <c r="BM176" s="229" t="s">
        <v>3173</v>
      </c>
    </row>
    <row r="177" s="2" customFormat="1">
      <c r="A177" s="41"/>
      <c r="B177" s="42"/>
      <c r="C177" s="43"/>
      <c r="D177" s="231" t="s">
        <v>274</v>
      </c>
      <c r="E177" s="43"/>
      <c r="F177" s="232" t="s">
        <v>440</v>
      </c>
      <c r="G177" s="43"/>
      <c r="H177" s="43"/>
      <c r="I177" s="233"/>
      <c r="J177" s="43"/>
      <c r="K177" s="43"/>
      <c r="L177" s="47"/>
      <c r="M177" s="234"/>
      <c r="N177" s="235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274</v>
      </c>
      <c r="AU177" s="19" t="s">
        <v>86</v>
      </c>
    </row>
    <row r="178" s="13" customFormat="1">
      <c r="A178" s="13"/>
      <c r="B178" s="236"/>
      <c r="C178" s="237"/>
      <c r="D178" s="238" t="s">
        <v>276</v>
      </c>
      <c r="E178" s="239" t="s">
        <v>470</v>
      </c>
      <c r="F178" s="240" t="s">
        <v>3174</v>
      </c>
      <c r="G178" s="237"/>
      <c r="H178" s="241">
        <v>0.098000000000000004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276</v>
      </c>
      <c r="AU178" s="247" t="s">
        <v>86</v>
      </c>
      <c r="AV178" s="13" t="s">
        <v>86</v>
      </c>
      <c r="AW178" s="13" t="s">
        <v>39</v>
      </c>
      <c r="AX178" s="13" t="s">
        <v>84</v>
      </c>
      <c r="AY178" s="247" t="s">
        <v>266</v>
      </c>
    </row>
    <row r="179" s="12" customFormat="1" ht="22.8" customHeight="1">
      <c r="A179" s="12"/>
      <c r="B179" s="202"/>
      <c r="C179" s="203"/>
      <c r="D179" s="204" t="s">
        <v>76</v>
      </c>
      <c r="E179" s="216" t="s">
        <v>301</v>
      </c>
      <c r="F179" s="216" t="s">
        <v>443</v>
      </c>
      <c r="G179" s="203"/>
      <c r="H179" s="203"/>
      <c r="I179" s="206"/>
      <c r="J179" s="217">
        <f>BK179</f>
        <v>0</v>
      </c>
      <c r="K179" s="203"/>
      <c r="L179" s="208"/>
      <c r="M179" s="209"/>
      <c r="N179" s="210"/>
      <c r="O179" s="210"/>
      <c r="P179" s="211">
        <f>SUM(P180:P183)</f>
        <v>0</v>
      </c>
      <c r="Q179" s="210"/>
      <c r="R179" s="211">
        <f>SUM(R180:R183)</f>
        <v>12.484</v>
      </c>
      <c r="S179" s="210"/>
      <c r="T179" s="212">
        <f>SUM(T180:T183)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13" t="s">
        <v>98</v>
      </c>
      <c r="AT179" s="214" t="s">
        <v>76</v>
      </c>
      <c r="AU179" s="214" t="s">
        <v>84</v>
      </c>
      <c r="AY179" s="213" t="s">
        <v>266</v>
      </c>
      <c r="BK179" s="215">
        <f>SUM(BK180:BK183)</f>
        <v>0</v>
      </c>
    </row>
    <row r="180" s="2" customFormat="1" ht="24.15" customHeight="1">
      <c r="A180" s="41"/>
      <c r="B180" s="42"/>
      <c r="C180" s="218" t="s">
        <v>444</v>
      </c>
      <c r="D180" s="218" t="s">
        <v>268</v>
      </c>
      <c r="E180" s="219" t="s">
        <v>445</v>
      </c>
      <c r="F180" s="220" t="s">
        <v>446</v>
      </c>
      <c r="G180" s="221" t="s">
        <v>271</v>
      </c>
      <c r="H180" s="222">
        <v>24</v>
      </c>
      <c r="I180" s="223"/>
      <c r="J180" s="224">
        <f>ROUND(I180*H180,2)</f>
        <v>0</v>
      </c>
      <c r="K180" s="220" t="s">
        <v>272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0.083500000000000005</v>
      </c>
      <c r="R180" s="227">
        <f>Q180*H180</f>
        <v>2.004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98</v>
      </c>
      <c r="AT180" s="229" t="s">
        <v>268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98</v>
      </c>
      <c r="BM180" s="229" t="s">
        <v>3175</v>
      </c>
    </row>
    <row r="181" s="2" customFormat="1">
      <c r="A181" s="41"/>
      <c r="B181" s="42"/>
      <c r="C181" s="43"/>
      <c r="D181" s="231" t="s">
        <v>274</v>
      </c>
      <c r="E181" s="43"/>
      <c r="F181" s="232" t="s">
        <v>448</v>
      </c>
      <c r="G181" s="43"/>
      <c r="H181" s="43"/>
      <c r="I181" s="233"/>
      <c r="J181" s="43"/>
      <c r="K181" s="43"/>
      <c r="L181" s="47"/>
      <c r="M181" s="234"/>
      <c r="N181" s="235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19" t="s">
        <v>274</v>
      </c>
      <c r="AU181" s="19" t="s">
        <v>86</v>
      </c>
    </row>
    <row r="182" s="2" customFormat="1" ht="16.5" customHeight="1">
      <c r="A182" s="41"/>
      <c r="B182" s="42"/>
      <c r="C182" s="248" t="s">
        <v>449</v>
      </c>
      <c r="D182" s="248" t="s">
        <v>336</v>
      </c>
      <c r="E182" s="249" t="s">
        <v>450</v>
      </c>
      <c r="F182" s="250" t="s">
        <v>451</v>
      </c>
      <c r="G182" s="251" t="s">
        <v>452</v>
      </c>
      <c r="H182" s="252">
        <v>8</v>
      </c>
      <c r="I182" s="253"/>
      <c r="J182" s="254">
        <f>ROUND(I182*H182,2)</f>
        <v>0</v>
      </c>
      <c r="K182" s="250" t="s">
        <v>272</v>
      </c>
      <c r="L182" s="255"/>
      <c r="M182" s="256" t="s">
        <v>32</v>
      </c>
      <c r="N182" s="257" t="s">
        <v>48</v>
      </c>
      <c r="O182" s="87"/>
      <c r="P182" s="227">
        <f>O182*H182</f>
        <v>0</v>
      </c>
      <c r="Q182" s="227">
        <v>1.3100000000000001</v>
      </c>
      <c r="R182" s="227">
        <f>Q182*H182</f>
        <v>10.48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319</v>
      </c>
      <c r="AT182" s="229" t="s">
        <v>336</v>
      </c>
      <c r="AU182" s="229" t="s">
        <v>86</v>
      </c>
      <c r="AY182" s="19" t="s">
        <v>266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3176</v>
      </c>
    </row>
    <row r="183" s="13" customFormat="1">
      <c r="A183" s="13"/>
      <c r="B183" s="236"/>
      <c r="C183" s="237"/>
      <c r="D183" s="238" t="s">
        <v>276</v>
      </c>
      <c r="E183" s="239" t="s">
        <v>1197</v>
      </c>
      <c r="F183" s="240" t="s">
        <v>3177</v>
      </c>
      <c r="G183" s="237"/>
      <c r="H183" s="241">
        <v>8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276</v>
      </c>
      <c r="AU183" s="247" t="s">
        <v>86</v>
      </c>
      <c r="AV183" s="13" t="s">
        <v>86</v>
      </c>
      <c r="AW183" s="13" t="s">
        <v>39</v>
      </c>
      <c r="AX183" s="13" t="s">
        <v>84</v>
      </c>
      <c r="AY183" s="247" t="s">
        <v>266</v>
      </c>
    </row>
    <row r="184" s="12" customFormat="1" ht="22.8" customHeight="1">
      <c r="A184" s="12"/>
      <c r="B184" s="202"/>
      <c r="C184" s="203"/>
      <c r="D184" s="204" t="s">
        <v>76</v>
      </c>
      <c r="E184" s="216" t="s">
        <v>324</v>
      </c>
      <c r="F184" s="216" t="s">
        <v>456</v>
      </c>
      <c r="G184" s="203"/>
      <c r="H184" s="203"/>
      <c r="I184" s="206"/>
      <c r="J184" s="217">
        <f>BK184</f>
        <v>0</v>
      </c>
      <c r="K184" s="203"/>
      <c r="L184" s="208"/>
      <c r="M184" s="209"/>
      <c r="N184" s="210"/>
      <c r="O184" s="210"/>
      <c r="P184" s="211">
        <f>SUM(P185:P187)</f>
        <v>0</v>
      </c>
      <c r="Q184" s="210"/>
      <c r="R184" s="211">
        <f>SUM(R185:R187)</f>
        <v>0</v>
      </c>
      <c r="S184" s="210"/>
      <c r="T184" s="212">
        <f>SUM(T185:T187)</f>
        <v>7.4088000000000003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3" t="s">
        <v>98</v>
      </c>
      <c r="AT184" s="214" t="s">
        <v>76</v>
      </c>
      <c r="AU184" s="214" t="s">
        <v>84</v>
      </c>
      <c r="AY184" s="213" t="s">
        <v>266</v>
      </c>
      <c r="BK184" s="215">
        <f>SUM(BK185:BK187)</f>
        <v>0</v>
      </c>
    </row>
    <row r="185" s="2" customFormat="1" ht="16.5" customHeight="1">
      <c r="A185" s="41"/>
      <c r="B185" s="42"/>
      <c r="C185" s="218" t="s">
        <v>457</v>
      </c>
      <c r="D185" s="218" t="s">
        <v>268</v>
      </c>
      <c r="E185" s="219" t="s">
        <v>458</v>
      </c>
      <c r="F185" s="220" t="s">
        <v>459</v>
      </c>
      <c r="G185" s="221" t="s">
        <v>288</v>
      </c>
      <c r="H185" s="222">
        <v>3.0870000000000002</v>
      </c>
      <c r="I185" s="223"/>
      <c r="J185" s="224">
        <f>ROUND(I185*H185,2)</f>
        <v>0</v>
      </c>
      <c r="K185" s="220" t="s">
        <v>272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</v>
      </c>
      <c r="R185" s="227">
        <f>Q185*H185</f>
        <v>0</v>
      </c>
      <c r="S185" s="227">
        <v>2.3999999999999999</v>
      </c>
      <c r="T185" s="228">
        <f>S185*H185</f>
        <v>7.4088000000000003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98</v>
      </c>
      <c r="AT185" s="229" t="s">
        <v>268</v>
      </c>
      <c r="AU185" s="229" t="s">
        <v>86</v>
      </c>
      <c r="AY185" s="19" t="s">
        <v>266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98</v>
      </c>
      <c r="BM185" s="229" t="s">
        <v>3178</v>
      </c>
    </row>
    <row r="186" s="2" customFormat="1">
      <c r="A186" s="41"/>
      <c r="B186" s="42"/>
      <c r="C186" s="43"/>
      <c r="D186" s="231" t="s">
        <v>274</v>
      </c>
      <c r="E186" s="43"/>
      <c r="F186" s="232" t="s">
        <v>461</v>
      </c>
      <c r="G186" s="43"/>
      <c r="H186" s="43"/>
      <c r="I186" s="233"/>
      <c r="J186" s="43"/>
      <c r="K186" s="43"/>
      <c r="L186" s="47"/>
      <c r="M186" s="234"/>
      <c r="N186" s="235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274</v>
      </c>
      <c r="AU186" s="19" t="s">
        <v>86</v>
      </c>
    </row>
    <row r="187" s="13" customFormat="1">
      <c r="A187" s="13"/>
      <c r="B187" s="236"/>
      <c r="C187" s="237"/>
      <c r="D187" s="238" t="s">
        <v>276</v>
      </c>
      <c r="E187" s="239" t="s">
        <v>216</v>
      </c>
      <c r="F187" s="240" t="s">
        <v>3179</v>
      </c>
      <c r="G187" s="237"/>
      <c r="H187" s="241">
        <v>3.0870000000000002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276</v>
      </c>
      <c r="AU187" s="247" t="s">
        <v>86</v>
      </c>
      <c r="AV187" s="13" t="s">
        <v>86</v>
      </c>
      <c r="AW187" s="13" t="s">
        <v>39</v>
      </c>
      <c r="AX187" s="13" t="s">
        <v>84</v>
      </c>
      <c r="AY187" s="247" t="s">
        <v>266</v>
      </c>
    </row>
    <row r="188" s="12" customFormat="1" ht="22.8" customHeight="1">
      <c r="A188" s="12"/>
      <c r="B188" s="202"/>
      <c r="C188" s="203"/>
      <c r="D188" s="204" t="s">
        <v>76</v>
      </c>
      <c r="E188" s="216" t="s">
        <v>464</v>
      </c>
      <c r="F188" s="216" t="s">
        <v>465</v>
      </c>
      <c r="G188" s="203"/>
      <c r="H188" s="203"/>
      <c r="I188" s="206"/>
      <c r="J188" s="217">
        <f>BK188</f>
        <v>0</v>
      </c>
      <c r="K188" s="203"/>
      <c r="L188" s="208"/>
      <c r="M188" s="209"/>
      <c r="N188" s="210"/>
      <c r="O188" s="210"/>
      <c r="P188" s="211">
        <f>SUM(P189:P192)</f>
        <v>0</v>
      </c>
      <c r="Q188" s="210"/>
      <c r="R188" s="211">
        <f>SUM(R189:R192)</f>
        <v>0</v>
      </c>
      <c r="S188" s="210"/>
      <c r="T188" s="212">
        <f>SUM(T189:T192)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3" t="s">
        <v>98</v>
      </c>
      <c r="AT188" s="214" t="s">
        <v>76</v>
      </c>
      <c r="AU188" s="214" t="s">
        <v>84</v>
      </c>
      <c r="AY188" s="213" t="s">
        <v>266</v>
      </c>
      <c r="BK188" s="215">
        <f>SUM(BK189:BK192)</f>
        <v>0</v>
      </c>
    </row>
    <row r="189" s="2" customFormat="1" ht="16.5" customHeight="1">
      <c r="A189" s="41"/>
      <c r="B189" s="42"/>
      <c r="C189" s="218" t="s">
        <v>466</v>
      </c>
      <c r="D189" s="218" t="s">
        <v>268</v>
      </c>
      <c r="E189" s="219" t="s">
        <v>467</v>
      </c>
      <c r="F189" s="220" t="s">
        <v>468</v>
      </c>
      <c r="G189" s="221" t="s">
        <v>339</v>
      </c>
      <c r="H189" s="222">
        <v>7.4089999999999998</v>
      </c>
      <c r="I189" s="223"/>
      <c r="J189" s="224">
        <f>ROUND(I189*H189,2)</f>
        <v>0</v>
      </c>
      <c r="K189" s="220" t="s">
        <v>340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268</v>
      </c>
      <c r="AU189" s="229" t="s">
        <v>86</v>
      </c>
      <c r="AY189" s="19" t="s">
        <v>266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3180</v>
      </c>
    </row>
    <row r="190" s="13" customFormat="1">
      <c r="A190" s="13"/>
      <c r="B190" s="236"/>
      <c r="C190" s="237"/>
      <c r="D190" s="238" t="s">
        <v>276</v>
      </c>
      <c r="E190" s="239" t="s">
        <v>502</v>
      </c>
      <c r="F190" s="240" t="s">
        <v>3181</v>
      </c>
      <c r="G190" s="237"/>
      <c r="H190" s="241">
        <v>7.4089999999999998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276</v>
      </c>
      <c r="AU190" s="247" t="s">
        <v>86</v>
      </c>
      <c r="AV190" s="13" t="s">
        <v>86</v>
      </c>
      <c r="AW190" s="13" t="s">
        <v>39</v>
      </c>
      <c r="AX190" s="13" t="s">
        <v>84</v>
      </c>
      <c r="AY190" s="247" t="s">
        <v>266</v>
      </c>
    </row>
    <row r="191" s="2" customFormat="1" ht="21.75" customHeight="1">
      <c r="A191" s="41"/>
      <c r="B191" s="42"/>
      <c r="C191" s="218" t="s">
        <v>472</v>
      </c>
      <c r="D191" s="218" t="s">
        <v>268</v>
      </c>
      <c r="E191" s="219" t="s">
        <v>473</v>
      </c>
      <c r="F191" s="220" t="s">
        <v>474</v>
      </c>
      <c r="G191" s="221" t="s">
        <v>339</v>
      </c>
      <c r="H191" s="222">
        <v>9.7919999999999998</v>
      </c>
      <c r="I191" s="223"/>
      <c r="J191" s="224">
        <f>ROUND(I191*H191,2)</f>
        <v>0</v>
      </c>
      <c r="K191" s="220" t="s">
        <v>340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268</v>
      </c>
      <c r="AU191" s="229" t="s">
        <v>86</v>
      </c>
      <c r="AY191" s="19" t="s">
        <v>266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3182</v>
      </c>
    </row>
    <row r="192" s="13" customFormat="1">
      <c r="A192" s="13"/>
      <c r="B192" s="236"/>
      <c r="C192" s="237"/>
      <c r="D192" s="238" t="s">
        <v>276</v>
      </c>
      <c r="E192" s="239" t="s">
        <v>508</v>
      </c>
      <c r="F192" s="240" t="s">
        <v>477</v>
      </c>
      <c r="G192" s="237"/>
      <c r="H192" s="241">
        <v>9.7919999999999998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276</v>
      </c>
      <c r="AU192" s="247" t="s">
        <v>86</v>
      </c>
      <c r="AV192" s="13" t="s">
        <v>86</v>
      </c>
      <c r="AW192" s="13" t="s">
        <v>39</v>
      </c>
      <c r="AX192" s="13" t="s">
        <v>84</v>
      </c>
      <c r="AY192" s="247" t="s">
        <v>266</v>
      </c>
    </row>
    <row r="193" s="12" customFormat="1" ht="22.8" customHeight="1">
      <c r="A193" s="12"/>
      <c r="B193" s="202"/>
      <c r="C193" s="203"/>
      <c r="D193" s="204" t="s">
        <v>76</v>
      </c>
      <c r="E193" s="216" t="s">
        <v>478</v>
      </c>
      <c r="F193" s="216" t="s">
        <v>479</v>
      </c>
      <c r="G193" s="203"/>
      <c r="H193" s="203"/>
      <c r="I193" s="206"/>
      <c r="J193" s="217">
        <f>BK193</f>
        <v>0</v>
      </c>
      <c r="K193" s="203"/>
      <c r="L193" s="208"/>
      <c r="M193" s="209"/>
      <c r="N193" s="210"/>
      <c r="O193" s="210"/>
      <c r="P193" s="211">
        <f>SUM(P194:P195)</f>
        <v>0</v>
      </c>
      <c r="Q193" s="210"/>
      <c r="R193" s="211">
        <f>SUM(R194:R195)</f>
        <v>0</v>
      </c>
      <c r="S193" s="210"/>
      <c r="T193" s="212">
        <f>SUM(T194:T195)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13" t="s">
        <v>98</v>
      </c>
      <c r="AT193" s="214" t="s">
        <v>76</v>
      </c>
      <c r="AU193" s="214" t="s">
        <v>84</v>
      </c>
      <c r="AY193" s="213" t="s">
        <v>266</v>
      </c>
      <c r="BK193" s="215">
        <f>SUM(BK194:BK195)</f>
        <v>0</v>
      </c>
    </row>
    <row r="194" s="2" customFormat="1" ht="21.75" customHeight="1">
      <c r="A194" s="41"/>
      <c r="B194" s="42"/>
      <c r="C194" s="218" t="s">
        <v>480</v>
      </c>
      <c r="D194" s="218" t="s">
        <v>268</v>
      </c>
      <c r="E194" s="219" t="s">
        <v>481</v>
      </c>
      <c r="F194" s="220" t="s">
        <v>482</v>
      </c>
      <c r="G194" s="221" t="s">
        <v>339</v>
      </c>
      <c r="H194" s="222">
        <v>57.177999999999997</v>
      </c>
      <c r="I194" s="223"/>
      <c r="J194" s="224">
        <f>ROUND(I194*H194,2)</f>
        <v>0</v>
      </c>
      <c r="K194" s="220" t="s">
        <v>272</v>
      </c>
      <c r="L194" s="47"/>
      <c r="M194" s="225" t="s">
        <v>32</v>
      </c>
      <c r="N194" s="226" t="s">
        <v>48</v>
      </c>
      <c r="O194" s="87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9" t="s">
        <v>98</v>
      </c>
      <c r="AT194" s="229" t="s">
        <v>268</v>
      </c>
      <c r="AU194" s="229" t="s">
        <v>86</v>
      </c>
      <c r="AY194" s="19" t="s">
        <v>266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19" t="s">
        <v>84</v>
      </c>
      <c r="BK194" s="230">
        <f>ROUND(I194*H194,2)</f>
        <v>0</v>
      </c>
      <c r="BL194" s="19" t="s">
        <v>98</v>
      </c>
      <c r="BM194" s="229" t="s">
        <v>3183</v>
      </c>
    </row>
    <row r="195" s="2" customFormat="1">
      <c r="A195" s="41"/>
      <c r="B195" s="42"/>
      <c r="C195" s="43"/>
      <c r="D195" s="231" t="s">
        <v>274</v>
      </c>
      <c r="E195" s="43"/>
      <c r="F195" s="232" t="s">
        <v>484</v>
      </c>
      <c r="G195" s="43"/>
      <c r="H195" s="43"/>
      <c r="I195" s="233"/>
      <c r="J195" s="43"/>
      <c r="K195" s="43"/>
      <c r="L195" s="47"/>
      <c r="M195" s="234"/>
      <c r="N195" s="235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274</v>
      </c>
      <c r="AU195" s="19" t="s">
        <v>86</v>
      </c>
    </row>
    <row r="196" s="12" customFormat="1" ht="25.92" customHeight="1">
      <c r="A196" s="12"/>
      <c r="B196" s="202"/>
      <c r="C196" s="203"/>
      <c r="D196" s="204" t="s">
        <v>76</v>
      </c>
      <c r="E196" s="205" t="s">
        <v>485</v>
      </c>
      <c r="F196" s="205" t="s">
        <v>486</v>
      </c>
      <c r="G196" s="203"/>
      <c r="H196" s="203"/>
      <c r="I196" s="206"/>
      <c r="J196" s="207">
        <f>BK196</f>
        <v>0</v>
      </c>
      <c r="K196" s="203"/>
      <c r="L196" s="208"/>
      <c r="M196" s="209"/>
      <c r="N196" s="210"/>
      <c r="O196" s="210"/>
      <c r="P196" s="211">
        <f>P197</f>
        <v>0</v>
      </c>
      <c r="Q196" s="210"/>
      <c r="R196" s="211">
        <f>R197</f>
        <v>0.84179912000000012</v>
      </c>
      <c r="S196" s="210"/>
      <c r="T196" s="212">
        <f>T197</f>
        <v>0.742452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13" t="s">
        <v>86</v>
      </c>
      <c r="AT196" s="214" t="s">
        <v>76</v>
      </c>
      <c r="AU196" s="214" t="s">
        <v>77</v>
      </c>
      <c r="AY196" s="213" t="s">
        <v>266</v>
      </c>
      <c r="BK196" s="215">
        <f>BK197</f>
        <v>0</v>
      </c>
    </row>
    <row r="197" s="12" customFormat="1" ht="22.8" customHeight="1">
      <c r="A197" s="12"/>
      <c r="B197" s="202"/>
      <c r="C197" s="203"/>
      <c r="D197" s="204" t="s">
        <v>76</v>
      </c>
      <c r="E197" s="216" t="s">
        <v>487</v>
      </c>
      <c r="F197" s="216" t="s">
        <v>488</v>
      </c>
      <c r="G197" s="203"/>
      <c r="H197" s="203"/>
      <c r="I197" s="206"/>
      <c r="J197" s="217">
        <f>BK197</f>
        <v>0</v>
      </c>
      <c r="K197" s="203"/>
      <c r="L197" s="208"/>
      <c r="M197" s="209"/>
      <c r="N197" s="210"/>
      <c r="O197" s="210"/>
      <c r="P197" s="211">
        <f>SUM(P198:P211)</f>
        <v>0</v>
      </c>
      <c r="Q197" s="210"/>
      <c r="R197" s="211">
        <f>SUM(R198:R211)</f>
        <v>0.84179912000000012</v>
      </c>
      <c r="S197" s="210"/>
      <c r="T197" s="212">
        <f>SUM(T198:T211)</f>
        <v>0.742452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3" t="s">
        <v>98</v>
      </c>
      <c r="AT197" s="214" t="s">
        <v>76</v>
      </c>
      <c r="AU197" s="214" t="s">
        <v>84</v>
      </c>
      <c r="AY197" s="213" t="s">
        <v>266</v>
      </c>
      <c r="BK197" s="215">
        <f>SUM(BK198:BK211)</f>
        <v>0</v>
      </c>
    </row>
    <row r="198" s="2" customFormat="1" ht="16.5" customHeight="1">
      <c r="A198" s="41"/>
      <c r="B198" s="42"/>
      <c r="C198" s="218" t="s">
        <v>489</v>
      </c>
      <c r="D198" s="218" t="s">
        <v>268</v>
      </c>
      <c r="E198" s="219" t="s">
        <v>490</v>
      </c>
      <c r="F198" s="220" t="s">
        <v>491</v>
      </c>
      <c r="G198" s="221" t="s">
        <v>327</v>
      </c>
      <c r="H198" s="222">
        <v>742.452</v>
      </c>
      <c r="I198" s="223"/>
      <c r="J198" s="224">
        <f>ROUND(I198*H198,2)</f>
        <v>0</v>
      </c>
      <c r="K198" s="220" t="s">
        <v>272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6.0000000000000002E-05</v>
      </c>
      <c r="R198" s="227">
        <f>Q198*H198</f>
        <v>0.044547120000000003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98</v>
      </c>
      <c r="AT198" s="229" t="s">
        <v>268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3184</v>
      </c>
    </row>
    <row r="199" s="2" customFormat="1">
      <c r="A199" s="41"/>
      <c r="B199" s="42"/>
      <c r="C199" s="43"/>
      <c r="D199" s="231" t="s">
        <v>274</v>
      </c>
      <c r="E199" s="43"/>
      <c r="F199" s="232" t="s">
        <v>493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274</v>
      </c>
      <c r="AU199" s="19" t="s">
        <v>86</v>
      </c>
    </row>
    <row r="200" s="15" customFormat="1">
      <c r="A200" s="15"/>
      <c r="B200" s="273"/>
      <c r="C200" s="274"/>
      <c r="D200" s="238" t="s">
        <v>276</v>
      </c>
      <c r="E200" s="275" t="s">
        <v>32</v>
      </c>
      <c r="F200" s="276" t="s">
        <v>3185</v>
      </c>
      <c r="G200" s="274"/>
      <c r="H200" s="275" t="s">
        <v>32</v>
      </c>
      <c r="I200" s="277"/>
      <c r="J200" s="274"/>
      <c r="K200" s="274"/>
      <c r="L200" s="278"/>
      <c r="M200" s="279"/>
      <c r="N200" s="280"/>
      <c r="O200" s="280"/>
      <c r="P200" s="280"/>
      <c r="Q200" s="280"/>
      <c r="R200" s="280"/>
      <c r="S200" s="280"/>
      <c r="T200" s="281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82" t="s">
        <v>276</v>
      </c>
      <c r="AU200" s="282" t="s">
        <v>86</v>
      </c>
      <c r="AV200" s="15" t="s">
        <v>84</v>
      </c>
      <c r="AW200" s="15" t="s">
        <v>39</v>
      </c>
      <c r="AX200" s="15" t="s">
        <v>77</v>
      </c>
      <c r="AY200" s="282" t="s">
        <v>266</v>
      </c>
    </row>
    <row r="201" s="13" customFormat="1">
      <c r="A201" s="13"/>
      <c r="B201" s="236"/>
      <c r="C201" s="237"/>
      <c r="D201" s="238" t="s">
        <v>276</v>
      </c>
      <c r="E201" s="239" t="s">
        <v>1807</v>
      </c>
      <c r="F201" s="240" t="s">
        <v>3186</v>
      </c>
      <c r="G201" s="237"/>
      <c r="H201" s="241">
        <v>598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276</v>
      </c>
      <c r="AU201" s="247" t="s">
        <v>86</v>
      </c>
      <c r="AV201" s="13" t="s">
        <v>86</v>
      </c>
      <c r="AW201" s="13" t="s">
        <v>39</v>
      </c>
      <c r="AX201" s="13" t="s">
        <v>77</v>
      </c>
      <c r="AY201" s="247" t="s">
        <v>266</v>
      </c>
    </row>
    <row r="202" s="13" customFormat="1">
      <c r="A202" s="13"/>
      <c r="B202" s="236"/>
      <c r="C202" s="237"/>
      <c r="D202" s="238" t="s">
        <v>276</v>
      </c>
      <c r="E202" s="239" t="s">
        <v>3118</v>
      </c>
      <c r="F202" s="240" t="s">
        <v>3187</v>
      </c>
      <c r="G202" s="237"/>
      <c r="H202" s="241">
        <v>144.452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276</v>
      </c>
      <c r="AU202" s="247" t="s">
        <v>86</v>
      </c>
      <c r="AV202" s="13" t="s">
        <v>86</v>
      </c>
      <c r="AW202" s="13" t="s">
        <v>39</v>
      </c>
      <c r="AX202" s="13" t="s">
        <v>77</v>
      </c>
      <c r="AY202" s="247" t="s">
        <v>266</v>
      </c>
    </row>
    <row r="203" s="13" customFormat="1">
      <c r="A203" s="13"/>
      <c r="B203" s="236"/>
      <c r="C203" s="237"/>
      <c r="D203" s="238" t="s">
        <v>276</v>
      </c>
      <c r="E203" s="239" t="s">
        <v>3188</v>
      </c>
      <c r="F203" s="240" t="s">
        <v>3189</v>
      </c>
      <c r="G203" s="237"/>
      <c r="H203" s="241">
        <v>742.452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276</v>
      </c>
      <c r="AU203" s="247" t="s">
        <v>86</v>
      </c>
      <c r="AV203" s="13" t="s">
        <v>86</v>
      </c>
      <c r="AW203" s="13" t="s">
        <v>39</v>
      </c>
      <c r="AX203" s="13" t="s">
        <v>84</v>
      </c>
      <c r="AY203" s="247" t="s">
        <v>266</v>
      </c>
    </row>
    <row r="204" s="2" customFormat="1" ht="16.5" customHeight="1">
      <c r="A204" s="41"/>
      <c r="B204" s="42"/>
      <c r="C204" s="248" t="s">
        <v>498</v>
      </c>
      <c r="D204" s="248" t="s">
        <v>336</v>
      </c>
      <c r="E204" s="249" t="s">
        <v>499</v>
      </c>
      <c r="F204" s="250" t="s">
        <v>500</v>
      </c>
      <c r="G204" s="251" t="s">
        <v>336</v>
      </c>
      <c r="H204" s="252">
        <v>21.920000000000002</v>
      </c>
      <c r="I204" s="253"/>
      <c r="J204" s="254">
        <f>ROUND(I204*H204,2)</f>
        <v>0</v>
      </c>
      <c r="K204" s="250" t="s">
        <v>340</v>
      </c>
      <c r="L204" s="255"/>
      <c r="M204" s="256" t="s">
        <v>32</v>
      </c>
      <c r="N204" s="257" t="s">
        <v>48</v>
      </c>
      <c r="O204" s="87"/>
      <c r="P204" s="227">
        <f>O204*H204</f>
        <v>0</v>
      </c>
      <c r="Q204" s="227">
        <v>0.0286</v>
      </c>
      <c r="R204" s="227">
        <f>Q204*H204</f>
        <v>0.62691200000000002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319</v>
      </c>
      <c r="AT204" s="229" t="s">
        <v>336</v>
      </c>
      <c r="AU204" s="229" t="s">
        <v>86</v>
      </c>
      <c r="AY204" s="19" t="s">
        <v>266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3190</v>
      </c>
    </row>
    <row r="205" s="13" customFormat="1">
      <c r="A205" s="13"/>
      <c r="B205" s="236"/>
      <c r="C205" s="237"/>
      <c r="D205" s="238" t="s">
        <v>276</v>
      </c>
      <c r="E205" s="239" t="s">
        <v>528</v>
      </c>
      <c r="F205" s="240" t="s">
        <v>3191</v>
      </c>
      <c r="G205" s="237"/>
      <c r="H205" s="241">
        <v>21.920000000000002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276</v>
      </c>
      <c r="AU205" s="247" t="s">
        <v>86</v>
      </c>
      <c r="AV205" s="13" t="s">
        <v>86</v>
      </c>
      <c r="AW205" s="13" t="s">
        <v>39</v>
      </c>
      <c r="AX205" s="13" t="s">
        <v>84</v>
      </c>
      <c r="AY205" s="247" t="s">
        <v>266</v>
      </c>
    </row>
    <row r="206" s="2" customFormat="1" ht="16.5" customHeight="1">
      <c r="A206" s="41"/>
      <c r="B206" s="42"/>
      <c r="C206" s="248" t="s">
        <v>504</v>
      </c>
      <c r="D206" s="248" t="s">
        <v>336</v>
      </c>
      <c r="E206" s="249" t="s">
        <v>505</v>
      </c>
      <c r="F206" s="250" t="s">
        <v>506</v>
      </c>
      <c r="G206" s="251" t="s">
        <v>336</v>
      </c>
      <c r="H206" s="252">
        <v>33.399999999999999</v>
      </c>
      <c r="I206" s="253"/>
      <c r="J206" s="254">
        <f>ROUND(I206*H206,2)</f>
        <v>0</v>
      </c>
      <c r="K206" s="250" t="s">
        <v>340</v>
      </c>
      <c r="L206" s="255"/>
      <c r="M206" s="256" t="s">
        <v>32</v>
      </c>
      <c r="N206" s="257" t="s">
        <v>48</v>
      </c>
      <c r="O206" s="87"/>
      <c r="P206" s="227">
        <f>O206*H206</f>
        <v>0</v>
      </c>
      <c r="Q206" s="227">
        <v>0.0051000000000000004</v>
      </c>
      <c r="R206" s="227">
        <f>Q206*H206</f>
        <v>0.17033999999999999</v>
      </c>
      <c r="S206" s="227">
        <v>0</v>
      </c>
      <c r="T206" s="228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9" t="s">
        <v>319</v>
      </c>
      <c r="AT206" s="229" t="s">
        <v>336</v>
      </c>
      <c r="AU206" s="229" t="s">
        <v>86</v>
      </c>
      <c r="AY206" s="19" t="s">
        <v>266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19" t="s">
        <v>84</v>
      </c>
      <c r="BK206" s="230">
        <f>ROUND(I206*H206,2)</f>
        <v>0</v>
      </c>
      <c r="BL206" s="19" t="s">
        <v>98</v>
      </c>
      <c r="BM206" s="229" t="s">
        <v>3192</v>
      </c>
    </row>
    <row r="207" s="13" customFormat="1">
      <c r="A207" s="13"/>
      <c r="B207" s="236"/>
      <c r="C207" s="237"/>
      <c r="D207" s="238" t="s">
        <v>276</v>
      </c>
      <c r="E207" s="239" t="s">
        <v>2623</v>
      </c>
      <c r="F207" s="240" t="s">
        <v>3193</v>
      </c>
      <c r="G207" s="237"/>
      <c r="H207" s="241">
        <v>33.399999999999999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276</v>
      </c>
      <c r="AU207" s="247" t="s">
        <v>86</v>
      </c>
      <c r="AV207" s="13" t="s">
        <v>86</v>
      </c>
      <c r="AW207" s="13" t="s">
        <v>39</v>
      </c>
      <c r="AX207" s="13" t="s">
        <v>84</v>
      </c>
      <c r="AY207" s="247" t="s">
        <v>266</v>
      </c>
    </row>
    <row r="208" s="2" customFormat="1" ht="16.5" customHeight="1">
      <c r="A208" s="41"/>
      <c r="B208" s="42"/>
      <c r="C208" s="218" t="s">
        <v>510</v>
      </c>
      <c r="D208" s="218" t="s">
        <v>268</v>
      </c>
      <c r="E208" s="219" t="s">
        <v>511</v>
      </c>
      <c r="F208" s="220" t="s">
        <v>1454</v>
      </c>
      <c r="G208" s="221" t="s">
        <v>327</v>
      </c>
      <c r="H208" s="222">
        <v>742.452</v>
      </c>
      <c r="I208" s="223"/>
      <c r="J208" s="224">
        <f>ROUND(I208*H208,2)</f>
        <v>0</v>
      </c>
      <c r="K208" s="220" t="s">
        <v>272</v>
      </c>
      <c r="L208" s="47"/>
      <c r="M208" s="225" t="s">
        <v>32</v>
      </c>
      <c r="N208" s="226" t="s">
        <v>48</v>
      </c>
      <c r="O208" s="87"/>
      <c r="P208" s="227">
        <f>O208*H208</f>
        <v>0</v>
      </c>
      <c r="Q208" s="227">
        <v>0</v>
      </c>
      <c r="R208" s="227">
        <f>Q208*H208</f>
        <v>0</v>
      </c>
      <c r="S208" s="227">
        <v>0.001</v>
      </c>
      <c r="T208" s="228">
        <f>S208*H208</f>
        <v>0.742452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29" t="s">
        <v>98</v>
      </c>
      <c r="AT208" s="229" t="s">
        <v>268</v>
      </c>
      <c r="AU208" s="229" t="s">
        <v>86</v>
      </c>
      <c r="AY208" s="19" t="s">
        <v>266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19" t="s">
        <v>84</v>
      </c>
      <c r="BK208" s="230">
        <f>ROUND(I208*H208,2)</f>
        <v>0</v>
      </c>
      <c r="BL208" s="19" t="s">
        <v>98</v>
      </c>
      <c r="BM208" s="229" t="s">
        <v>3194</v>
      </c>
    </row>
    <row r="209" s="2" customFormat="1">
      <c r="A209" s="41"/>
      <c r="B209" s="42"/>
      <c r="C209" s="43"/>
      <c r="D209" s="231" t="s">
        <v>274</v>
      </c>
      <c r="E209" s="43"/>
      <c r="F209" s="232" t="s">
        <v>514</v>
      </c>
      <c r="G209" s="43"/>
      <c r="H209" s="43"/>
      <c r="I209" s="233"/>
      <c r="J209" s="43"/>
      <c r="K209" s="43"/>
      <c r="L209" s="47"/>
      <c r="M209" s="234"/>
      <c r="N209" s="235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19" t="s">
        <v>274</v>
      </c>
      <c r="AU209" s="19" t="s">
        <v>86</v>
      </c>
    </row>
    <row r="210" s="2" customFormat="1" ht="24.15" customHeight="1">
      <c r="A210" s="41"/>
      <c r="B210" s="42"/>
      <c r="C210" s="218" t="s">
        <v>515</v>
      </c>
      <c r="D210" s="218" t="s">
        <v>268</v>
      </c>
      <c r="E210" s="219" t="s">
        <v>516</v>
      </c>
      <c r="F210" s="220" t="s">
        <v>517</v>
      </c>
      <c r="G210" s="221" t="s">
        <v>339</v>
      </c>
      <c r="H210" s="222">
        <v>0.84199999999999997</v>
      </c>
      <c r="I210" s="223"/>
      <c r="J210" s="224">
        <f>ROUND(I210*H210,2)</f>
        <v>0</v>
      </c>
      <c r="K210" s="220" t="s">
        <v>272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98</v>
      </c>
      <c r="AT210" s="229" t="s">
        <v>268</v>
      </c>
      <c r="AU210" s="229" t="s">
        <v>86</v>
      </c>
      <c r="AY210" s="19" t="s">
        <v>266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3195</v>
      </c>
    </row>
    <row r="211" s="2" customFormat="1">
      <c r="A211" s="41"/>
      <c r="B211" s="42"/>
      <c r="C211" s="43"/>
      <c r="D211" s="231" t="s">
        <v>274</v>
      </c>
      <c r="E211" s="43"/>
      <c r="F211" s="232" t="s">
        <v>519</v>
      </c>
      <c r="G211" s="43"/>
      <c r="H211" s="43"/>
      <c r="I211" s="233"/>
      <c r="J211" s="43"/>
      <c r="K211" s="43"/>
      <c r="L211" s="47"/>
      <c r="M211" s="234"/>
      <c r="N211" s="235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274</v>
      </c>
      <c r="AU211" s="19" t="s">
        <v>86</v>
      </c>
    </row>
    <row r="212" s="12" customFormat="1" ht="25.92" customHeight="1">
      <c r="A212" s="12"/>
      <c r="B212" s="202"/>
      <c r="C212" s="203"/>
      <c r="D212" s="204" t="s">
        <v>76</v>
      </c>
      <c r="E212" s="205" t="s">
        <v>336</v>
      </c>
      <c r="F212" s="205" t="s">
        <v>520</v>
      </c>
      <c r="G212" s="203"/>
      <c r="H212" s="203"/>
      <c r="I212" s="206"/>
      <c r="J212" s="207">
        <f>BK212</f>
        <v>0</v>
      </c>
      <c r="K212" s="203"/>
      <c r="L212" s="208"/>
      <c r="M212" s="209"/>
      <c r="N212" s="210"/>
      <c r="O212" s="210"/>
      <c r="P212" s="211">
        <f>P213</f>
        <v>0</v>
      </c>
      <c r="Q212" s="210"/>
      <c r="R212" s="211">
        <f>R213</f>
        <v>0.02262896</v>
      </c>
      <c r="S212" s="210"/>
      <c r="T212" s="212">
        <f>T213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13" t="s">
        <v>93</v>
      </c>
      <c r="AT212" s="214" t="s">
        <v>76</v>
      </c>
      <c r="AU212" s="214" t="s">
        <v>77</v>
      </c>
      <c r="AY212" s="213" t="s">
        <v>266</v>
      </c>
      <c r="BK212" s="215">
        <f>BK213</f>
        <v>0</v>
      </c>
    </row>
    <row r="213" s="12" customFormat="1" ht="22.8" customHeight="1">
      <c r="A213" s="12"/>
      <c r="B213" s="202"/>
      <c r="C213" s="203"/>
      <c r="D213" s="204" t="s">
        <v>76</v>
      </c>
      <c r="E213" s="216" t="s">
        <v>521</v>
      </c>
      <c r="F213" s="216" t="s">
        <v>522</v>
      </c>
      <c r="G213" s="203"/>
      <c r="H213" s="203"/>
      <c r="I213" s="206"/>
      <c r="J213" s="217">
        <f>BK213</f>
        <v>0</v>
      </c>
      <c r="K213" s="203"/>
      <c r="L213" s="208"/>
      <c r="M213" s="209"/>
      <c r="N213" s="210"/>
      <c r="O213" s="210"/>
      <c r="P213" s="211">
        <f>SUM(P214:P221)</f>
        <v>0</v>
      </c>
      <c r="Q213" s="210"/>
      <c r="R213" s="211">
        <f>SUM(R214:R221)</f>
        <v>0.02262896</v>
      </c>
      <c r="S213" s="210"/>
      <c r="T213" s="212">
        <f>SUM(T214:T221)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13" t="s">
        <v>98</v>
      </c>
      <c r="AT213" s="214" t="s">
        <v>76</v>
      </c>
      <c r="AU213" s="214" t="s">
        <v>84</v>
      </c>
      <c r="AY213" s="213" t="s">
        <v>266</v>
      </c>
      <c r="BK213" s="215">
        <f>SUM(BK214:BK221)</f>
        <v>0</v>
      </c>
    </row>
    <row r="214" s="2" customFormat="1" ht="24.15" customHeight="1">
      <c r="A214" s="41"/>
      <c r="B214" s="42"/>
      <c r="C214" s="218" t="s">
        <v>523</v>
      </c>
      <c r="D214" s="218" t="s">
        <v>268</v>
      </c>
      <c r="E214" s="219" t="s">
        <v>524</v>
      </c>
      <c r="F214" s="220" t="s">
        <v>525</v>
      </c>
      <c r="G214" s="221" t="s">
        <v>336</v>
      </c>
      <c r="H214" s="222">
        <v>19.271999999999998</v>
      </c>
      <c r="I214" s="223"/>
      <c r="J214" s="224">
        <f>ROUND(I214*H214,2)</f>
        <v>0</v>
      </c>
      <c r="K214" s="220" t="s">
        <v>272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1892</v>
      </c>
      <c r="AT214" s="229" t="s">
        <v>268</v>
      </c>
      <c r="AU214" s="229" t="s">
        <v>86</v>
      </c>
      <c r="AY214" s="19" t="s">
        <v>266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1892</v>
      </c>
      <c r="BM214" s="229" t="s">
        <v>3196</v>
      </c>
    </row>
    <row r="215" s="2" customFormat="1">
      <c r="A215" s="41"/>
      <c r="B215" s="42"/>
      <c r="C215" s="43"/>
      <c r="D215" s="231" t="s">
        <v>274</v>
      </c>
      <c r="E215" s="43"/>
      <c r="F215" s="232" t="s">
        <v>527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274</v>
      </c>
      <c r="AU215" s="19" t="s">
        <v>86</v>
      </c>
    </row>
    <row r="216" s="13" customFormat="1">
      <c r="A216" s="13"/>
      <c r="B216" s="236"/>
      <c r="C216" s="237"/>
      <c r="D216" s="238" t="s">
        <v>276</v>
      </c>
      <c r="E216" s="239" t="s">
        <v>552</v>
      </c>
      <c r="F216" s="240" t="s">
        <v>3197</v>
      </c>
      <c r="G216" s="237"/>
      <c r="H216" s="241">
        <v>19.271999999999998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276</v>
      </c>
      <c r="AU216" s="247" t="s">
        <v>86</v>
      </c>
      <c r="AV216" s="13" t="s">
        <v>86</v>
      </c>
      <c r="AW216" s="13" t="s">
        <v>39</v>
      </c>
      <c r="AX216" s="13" t="s">
        <v>84</v>
      </c>
      <c r="AY216" s="247" t="s">
        <v>266</v>
      </c>
    </row>
    <row r="217" s="2" customFormat="1" ht="16.5" customHeight="1">
      <c r="A217" s="41"/>
      <c r="B217" s="42"/>
      <c r="C217" s="248" t="s">
        <v>530</v>
      </c>
      <c r="D217" s="248" t="s">
        <v>336</v>
      </c>
      <c r="E217" s="249" t="s">
        <v>531</v>
      </c>
      <c r="F217" s="250" t="s">
        <v>1459</v>
      </c>
      <c r="G217" s="251" t="s">
        <v>336</v>
      </c>
      <c r="H217" s="252">
        <v>19.271999999999998</v>
      </c>
      <c r="I217" s="253"/>
      <c r="J217" s="254">
        <f>ROUND(I217*H217,2)</f>
        <v>0</v>
      </c>
      <c r="K217" s="250" t="s">
        <v>272</v>
      </c>
      <c r="L217" s="255"/>
      <c r="M217" s="256" t="s">
        <v>32</v>
      </c>
      <c r="N217" s="257" t="s">
        <v>48</v>
      </c>
      <c r="O217" s="87"/>
      <c r="P217" s="227">
        <f>O217*H217</f>
        <v>0</v>
      </c>
      <c r="Q217" s="227">
        <v>0.00018000000000000001</v>
      </c>
      <c r="R217" s="227">
        <f>Q217*H217</f>
        <v>0.0034689600000000001</v>
      </c>
      <c r="S217" s="227">
        <v>0</v>
      </c>
      <c r="T217" s="228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3198</v>
      </c>
      <c r="AT217" s="229" t="s">
        <v>336</v>
      </c>
      <c r="AU217" s="229" t="s">
        <v>86</v>
      </c>
      <c r="AY217" s="19" t="s">
        <v>266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3198</v>
      </c>
      <c r="BM217" s="229" t="s">
        <v>3199</v>
      </c>
    </row>
    <row r="218" s="2" customFormat="1" ht="24.15" customHeight="1">
      <c r="A218" s="41"/>
      <c r="B218" s="42"/>
      <c r="C218" s="218" t="s">
        <v>534</v>
      </c>
      <c r="D218" s="218" t="s">
        <v>268</v>
      </c>
      <c r="E218" s="219" t="s">
        <v>535</v>
      </c>
      <c r="F218" s="220" t="s">
        <v>1461</v>
      </c>
      <c r="G218" s="221" t="s">
        <v>452</v>
      </c>
      <c r="H218" s="222">
        <v>2</v>
      </c>
      <c r="I218" s="223"/>
      <c r="J218" s="224">
        <f>ROUND(I218*H218,2)</f>
        <v>0</v>
      </c>
      <c r="K218" s="220" t="s">
        <v>272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1892</v>
      </c>
      <c r="AT218" s="229" t="s">
        <v>268</v>
      </c>
      <c r="AU218" s="229" t="s">
        <v>86</v>
      </c>
      <c r="AY218" s="19" t="s">
        <v>266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1892</v>
      </c>
      <c r="BM218" s="229" t="s">
        <v>3200</v>
      </c>
    </row>
    <row r="219" s="2" customFormat="1">
      <c r="A219" s="41"/>
      <c r="B219" s="42"/>
      <c r="C219" s="43"/>
      <c r="D219" s="231" t="s">
        <v>274</v>
      </c>
      <c r="E219" s="43"/>
      <c r="F219" s="232" t="s">
        <v>538</v>
      </c>
      <c r="G219" s="43"/>
      <c r="H219" s="43"/>
      <c r="I219" s="233"/>
      <c r="J219" s="43"/>
      <c r="K219" s="43"/>
      <c r="L219" s="47"/>
      <c r="M219" s="234"/>
      <c r="N219" s="235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274</v>
      </c>
      <c r="AU219" s="19" t="s">
        <v>86</v>
      </c>
    </row>
    <row r="220" s="13" customFormat="1">
      <c r="A220" s="13"/>
      <c r="B220" s="236"/>
      <c r="C220" s="237"/>
      <c r="D220" s="238" t="s">
        <v>276</v>
      </c>
      <c r="E220" s="239" t="s">
        <v>2637</v>
      </c>
      <c r="F220" s="240" t="s">
        <v>540</v>
      </c>
      <c r="G220" s="237"/>
      <c r="H220" s="241">
        <v>2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276</v>
      </c>
      <c r="AU220" s="247" t="s">
        <v>86</v>
      </c>
      <c r="AV220" s="13" t="s">
        <v>86</v>
      </c>
      <c r="AW220" s="13" t="s">
        <v>39</v>
      </c>
      <c r="AX220" s="13" t="s">
        <v>84</v>
      </c>
      <c r="AY220" s="247" t="s">
        <v>266</v>
      </c>
    </row>
    <row r="221" s="2" customFormat="1" ht="16.5" customHeight="1">
      <c r="A221" s="41"/>
      <c r="B221" s="42"/>
      <c r="C221" s="248" t="s">
        <v>541</v>
      </c>
      <c r="D221" s="248" t="s">
        <v>336</v>
      </c>
      <c r="E221" s="249" t="s">
        <v>542</v>
      </c>
      <c r="F221" s="250" t="s">
        <v>543</v>
      </c>
      <c r="G221" s="251" t="s">
        <v>452</v>
      </c>
      <c r="H221" s="252">
        <v>2</v>
      </c>
      <c r="I221" s="253"/>
      <c r="J221" s="254">
        <f>ROUND(I221*H221,2)</f>
        <v>0</v>
      </c>
      <c r="K221" s="250" t="s">
        <v>272</v>
      </c>
      <c r="L221" s="255"/>
      <c r="M221" s="256" t="s">
        <v>32</v>
      </c>
      <c r="N221" s="257" t="s">
        <v>48</v>
      </c>
      <c r="O221" s="87"/>
      <c r="P221" s="227">
        <f>O221*H221</f>
        <v>0</v>
      </c>
      <c r="Q221" s="227">
        <v>0.00958</v>
      </c>
      <c r="R221" s="227">
        <f>Q221*H221</f>
        <v>0.01916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3198</v>
      </c>
      <c r="AT221" s="229" t="s">
        <v>336</v>
      </c>
      <c r="AU221" s="229" t="s">
        <v>86</v>
      </c>
      <c r="AY221" s="19" t="s">
        <v>266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3198</v>
      </c>
      <c r="BM221" s="229" t="s">
        <v>3201</v>
      </c>
    </row>
    <row r="222" s="12" customFormat="1" ht="25.92" customHeight="1">
      <c r="A222" s="12"/>
      <c r="B222" s="202"/>
      <c r="C222" s="203"/>
      <c r="D222" s="204" t="s">
        <v>76</v>
      </c>
      <c r="E222" s="205" t="s">
        <v>545</v>
      </c>
      <c r="F222" s="205" t="s">
        <v>546</v>
      </c>
      <c r="G222" s="203"/>
      <c r="H222" s="203"/>
      <c r="I222" s="206"/>
      <c r="J222" s="207">
        <f>BK222</f>
        <v>0</v>
      </c>
      <c r="K222" s="203"/>
      <c r="L222" s="208"/>
      <c r="M222" s="209"/>
      <c r="N222" s="210"/>
      <c r="O222" s="210"/>
      <c r="P222" s="211">
        <f>SUM(P223:P228)</f>
        <v>0</v>
      </c>
      <c r="Q222" s="210"/>
      <c r="R222" s="211">
        <f>SUM(R223:R228)</f>
        <v>0</v>
      </c>
      <c r="S222" s="210"/>
      <c r="T222" s="212">
        <f>SUM(T223:T228)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3" t="s">
        <v>98</v>
      </c>
      <c r="AT222" s="214" t="s">
        <v>76</v>
      </c>
      <c r="AU222" s="214" t="s">
        <v>77</v>
      </c>
      <c r="AY222" s="213" t="s">
        <v>266</v>
      </c>
      <c r="BK222" s="215">
        <f>SUM(BK223:BK228)</f>
        <v>0</v>
      </c>
    </row>
    <row r="223" s="2" customFormat="1" ht="24.15" customHeight="1">
      <c r="A223" s="41"/>
      <c r="B223" s="42"/>
      <c r="C223" s="218" t="s">
        <v>547</v>
      </c>
      <c r="D223" s="258" t="s">
        <v>268</v>
      </c>
      <c r="E223" s="219" t="s">
        <v>548</v>
      </c>
      <c r="F223" s="220" t="s">
        <v>549</v>
      </c>
      <c r="G223" s="221" t="s">
        <v>339</v>
      </c>
      <c r="H223" s="222">
        <v>489.541</v>
      </c>
      <c r="I223" s="223"/>
      <c r="J223" s="224">
        <f>ROUND(I223*H223,2)</f>
        <v>0</v>
      </c>
      <c r="K223" s="220" t="s">
        <v>272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2337</v>
      </c>
      <c r="AT223" s="229" t="s">
        <v>268</v>
      </c>
      <c r="AU223" s="229" t="s">
        <v>84</v>
      </c>
      <c r="AY223" s="19" t="s">
        <v>266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2337</v>
      </c>
      <c r="BM223" s="229" t="s">
        <v>3202</v>
      </c>
    </row>
    <row r="224" s="2" customFormat="1">
      <c r="A224" s="41"/>
      <c r="B224" s="42"/>
      <c r="C224" s="43"/>
      <c r="D224" s="231" t="s">
        <v>274</v>
      </c>
      <c r="E224" s="43"/>
      <c r="F224" s="232" t="s">
        <v>551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274</v>
      </c>
      <c r="AU224" s="19" t="s">
        <v>84</v>
      </c>
    </row>
    <row r="225" s="13" customFormat="1">
      <c r="A225" s="13"/>
      <c r="B225" s="236"/>
      <c r="C225" s="237"/>
      <c r="D225" s="238" t="s">
        <v>276</v>
      </c>
      <c r="E225" s="239" t="s">
        <v>1839</v>
      </c>
      <c r="F225" s="240" t="s">
        <v>3203</v>
      </c>
      <c r="G225" s="237"/>
      <c r="H225" s="241">
        <v>489.541</v>
      </c>
      <c r="I225" s="242"/>
      <c r="J225" s="237"/>
      <c r="K225" s="237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276</v>
      </c>
      <c r="AU225" s="247" t="s">
        <v>84</v>
      </c>
      <c r="AV225" s="13" t="s">
        <v>86</v>
      </c>
      <c r="AW225" s="13" t="s">
        <v>39</v>
      </c>
      <c r="AX225" s="13" t="s">
        <v>84</v>
      </c>
      <c r="AY225" s="247" t="s">
        <v>266</v>
      </c>
    </row>
    <row r="226" s="2" customFormat="1" ht="24.15" customHeight="1">
      <c r="A226" s="41"/>
      <c r="B226" s="42"/>
      <c r="C226" s="218" t="s">
        <v>554</v>
      </c>
      <c r="D226" s="218" t="s">
        <v>268</v>
      </c>
      <c r="E226" s="219" t="s">
        <v>555</v>
      </c>
      <c r="F226" s="220" t="s">
        <v>556</v>
      </c>
      <c r="G226" s="221" t="s">
        <v>339</v>
      </c>
      <c r="H226" s="222">
        <v>17.201000000000001</v>
      </c>
      <c r="I226" s="223"/>
      <c r="J226" s="224">
        <f>ROUND(I226*H226,2)</f>
        <v>0</v>
      </c>
      <c r="K226" s="220" t="s">
        <v>272</v>
      </c>
      <c r="L226" s="47"/>
      <c r="M226" s="225" t="s">
        <v>32</v>
      </c>
      <c r="N226" s="226" t="s">
        <v>48</v>
      </c>
      <c r="O226" s="87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29" t="s">
        <v>2337</v>
      </c>
      <c r="AT226" s="229" t="s">
        <v>268</v>
      </c>
      <c r="AU226" s="229" t="s">
        <v>84</v>
      </c>
      <c r="AY226" s="19" t="s">
        <v>266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19" t="s">
        <v>84</v>
      </c>
      <c r="BK226" s="230">
        <f>ROUND(I226*H226,2)</f>
        <v>0</v>
      </c>
      <c r="BL226" s="19" t="s">
        <v>2337</v>
      </c>
      <c r="BM226" s="229" t="s">
        <v>3204</v>
      </c>
    </row>
    <row r="227" s="2" customFormat="1">
      <c r="A227" s="41"/>
      <c r="B227" s="42"/>
      <c r="C227" s="43"/>
      <c r="D227" s="231" t="s">
        <v>274</v>
      </c>
      <c r="E227" s="43"/>
      <c r="F227" s="232" t="s">
        <v>558</v>
      </c>
      <c r="G227" s="43"/>
      <c r="H227" s="43"/>
      <c r="I227" s="233"/>
      <c r="J227" s="43"/>
      <c r="K227" s="43"/>
      <c r="L227" s="47"/>
      <c r="M227" s="234"/>
      <c r="N227" s="235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19" t="s">
        <v>274</v>
      </c>
      <c r="AU227" s="19" t="s">
        <v>84</v>
      </c>
    </row>
    <row r="228" s="13" customFormat="1">
      <c r="A228" s="13"/>
      <c r="B228" s="236"/>
      <c r="C228" s="237"/>
      <c r="D228" s="238" t="s">
        <v>276</v>
      </c>
      <c r="E228" s="239" t="s">
        <v>3205</v>
      </c>
      <c r="F228" s="240" t="s">
        <v>3206</v>
      </c>
      <c r="G228" s="237"/>
      <c r="H228" s="241">
        <v>17.201000000000001</v>
      </c>
      <c r="I228" s="242"/>
      <c r="J228" s="237"/>
      <c r="K228" s="237"/>
      <c r="L228" s="243"/>
      <c r="M228" s="270"/>
      <c r="N228" s="271"/>
      <c r="O228" s="271"/>
      <c r="P228" s="271"/>
      <c r="Q228" s="271"/>
      <c r="R228" s="271"/>
      <c r="S228" s="271"/>
      <c r="T228" s="27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276</v>
      </c>
      <c r="AU228" s="247" t="s">
        <v>84</v>
      </c>
      <c r="AV228" s="13" t="s">
        <v>86</v>
      </c>
      <c r="AW228" s="13" t="s">
        <v>39</v>
      </c>
      <c r="AX228" s="13" t="s">
        <v>84</v>
      </c>
      <c r="AY228" s="247" t="s">
        <v>266</v>
      </c>
    </row>
    <row r="229" s="2" customFormat="1" ht="6.96" customHeight="1">
      <c r="A229" s="41"/>
      <c r="B229" s="62"/>
      <c r="C229" s="63"/>
      <c r="D229" s="63"/>
      <c r="E229" s="63"/>
      <c r="F229" s="63"/>
      <c r="G229" s="63"/>
      <c r="H229" s="63"/>
      <c r="I229" s="63"/>
      <c r="J229" s="63"/>
      <c r="K229" s="63"/>
      <c r="L229" s="47"/>
      <c r="M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</row>
  </sheetData>
  <sheetProtection sheet="1" autoFilter="0" formatColumns="0" formatRows="0" objects="1" scenarios="1" spinCount="100000" saltValue="aEtuYJWSVEgIO+ETRRvAXoLeRSomkwqpxFBD0HHGj5t7byWGj4I4hdMjfQSypTWfYyivi5Eg2TcxG4fR/V8ylg==" hashValue="ClI+cyMyShyLuVfHRoTW20RVZRDKI1VdhEzAjQZcUv4J2YJ+9MO034WPHKYaImWxyS4vByvKXVo55m9EGDVTmA==" algorithmName="SHA-512" password="CC35"/>
  <autoFilter ref="C103:K22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3_02/113106191"/>
    <hyperlink ref="F111" r:id="rId2" display="https://podminky.urs.cz/item/CS_URS_2023_02/133312821"/>
    <hyperlink ref="F114" r:id="rId3" display="https://podminky.urs.cz/item/CS_URS_2023_02/144281112"/>
    <hyperlink ref="F116" r:id="rId4" display="https://podminky.urs.cz/item/CS_URS_2023_02/151101201"/>
    <hyperlink ref="F119" r:id="rId5" display="https://podminky.urs.cz/item/CS_URS_2023_02/151101211"/>
    <hyperlink ref="F121" r:id="rId6" display="https://podminky.urs.cz/item/CS_URS_2023_02/154085421"/>
    <hyperlink ref="F124" r:id="rId7" display="https://podminky.urs.cz/item/CS_URS_2023_02/154085423"/>
    <hyperlink ref="F126" r:id="rId8" display="https://podminky.urs.cz/item/CS_URS_2023_02/154085521"/>
    <hyperlink ref="F128" r:id="rId9" display="https://podminky.urs.cz/item/CS_URS_2023_02/154087341"/>
    <hyperlink ref="F132" r:id="rId10" display="https://podminky.urs.cz/item/CS_URS_2023_02/154087342"/>
    <hyperlink ref="F138" r:id="rId11" display="https://podminky.urs.cz/item/CS_URS_2023_02/167151102"/>
    <hyperlink ref="F141" r:id="rId12" display="https://podminky.urs.cz/item/CS_URS_2023_02/171201201"/>
    <hyperlink ref="F145" r:id="rId13" display="https://podminky.urs.cz/item/CS_URS_2023_02/174211101"/>
    <hyperlink ref="F150" r:id="rId14" display="https://podminky.urs.cz/item/CS_URS_2023_02/216905111"/>
    <hyperlink ref="F153" r:id="rId15" display="https://podminky.urs.cz/item/CS_URS_2023_02/216906111"/>
    <hyperlink ref="F156" r:id="rId16" display="https://podminky.urs.cz/item/CS_URS_2023_02/274313611"/>
    <hyperlink ref="F159" r:id="rId17" display="https://podminky.urs.cz/item/CS_URS_2023_02/274351121"/>
    <hyperlink ref="F162" r:id="rId18" display="https://podminky.urs.cz/item/CS_URS_2023_02/274351122"/>
    <hyperlink ref="F165" r:id="rId19" display="https://podminky.urs.cz/item/CS_URS_2023_02/451573111"/>
    <hyperlink ref="F168" r:id="rId20" display="https://podminky.urs.cz/item/CS_URS_2023_02/452321131"/>
    <hyperlink ref="F171" r:id="rId21" display="https://podminky.urs.cz/item/CS_URS_2023_02/452351101"/>
    <hyperlink ref="F177" r:id="rId22" display="https://podminky.urs.cz/item/CS_URS_2023_02/452368211"/>
    <hyperlink ref="F181" r:id="rId23" display="https://podminky.urs.cz/item/CS_URS_2023_02/584121108"/>
    <hyperlink ref="F186" r:id="rId24" display="https://podminky.urs.cz/item/CS_URS_2023_02/961055111"/>
    <hyperlink ref="F195" r:id="rId25" display="https://podminky.urs.cz/item/CS_URS_2023_02/998255111"/>
    <hyperlink ref="F199" r:id="rId26" display="https://podminky.urs.cz/item/CS_URS_2023_02/767995113"/>
    <hyperlink ref="F209" r:id="rId27" display="https://podminky.urs.cz/item/CS_URS_2023_02/767996701"/>
    <hyperlink ref="F211" r:id="rId28" display="https://podminky.urs.cz/item/CS_URS_2023_02/998767101"/>
    <hyperlink ref="F215" r:id="rId29" display="https://podminky.urs.cz/item/CS_URS_2023_02/210220003"/>
    <hyperlink ref="F219" r:id="rId30" display="https://podminky.urs.cz/item/CS_URS_2023_02/210220361"/>
    <hyperlink ref="F224" r:id="rId31" display="https://podminky.urs.cz/item/CS_URS_2023_02/171201231R"/>
    <hyperlink ref="F227" r:id="rId32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3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3207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ROUND(J99,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ROUND((SUM(BE99:BE217)),  2)</f>
        <v>0</v>
      </c>
      <c r="G37" s="41"/>
      <c r="H37" s="41"/>
      <c r="I37" s="162">
        <v>0.20999999999999999</v>
      </c>
      <c r="J37" s="161">
        <f>ROUND(((SUM(BE99:BE217))*I37),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ROUND((SUM(BF99:BF217)),  2)</f>
        <v>0</v>
      </c>
      <c r="G38" s="41"/>
      <c r="H38" s="41"/>
      <c r="I38" s="162">
        <v>0.12</v>
      </c>
      <c r="J38" s="161">
        <f>ROUND(((SUM(BF99:BF217))*I38),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ROUND((SUM(BG99:BG217)),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ROUND((SUM(BH99:BH217)),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ROUND((SUM(BI99:BI217)),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01.5b - Nová stoka BD - Ražená štola pro výstavbu stoky BD (objekt 25)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J99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J101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J141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572</v>
      </c>
      <c r="E71" s="188"/>
      <c r="F71" s="188"/>
      <c r="G71" s="188"/>
      <c r="H71" s="188"/>
      <c r="I71" s="188"/>
      <c r="J71" s="189">
        <f>J178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241</v>
      </c>
      <c r="E72" s="188"/>
      <c r="F72" s="188"/>
      <c r="G72" s="188"/>
      <c r="H72" s="188"/>
      <c r="I72" s="188"/>
      <c r="J72" s="189">
        <f>J188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244</v>
      </c>
      <c r="E73" s="188"/>
      <c r="F73" s="188"/>
      <c r="G73" s="188"/>
      <c r="H73" s="188"/>
      <c r="I73" s="188"/>
      <c r="J73" s="189">
        <f>J204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245</v>
      </c>
      <c r="E74" s="188"/>
      <c r="F74" s="188"/>
      <c r="G74" s="188"/>
      <c r="H74" s="188"/>
      <c r="I74" s="188"/>
      <c r="J74" s="189">
        <f>J206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80"/>
      <c r="C75" s="181"/>
      <c r="D75" s="182" t="s">
        <v>250</v>
      </c>
      <c r="E75" s="183"/>
      <c r="F75" s="183"/>
      <c r="G75" s="183"/>
      <c r="H75" s="183"/>
      <c r="I75" s="183"/>
      <c r="J75" s="184">
        <f>J209</f>
        <v>0</v>
      </c>
      <c r="K75" s="181"/>
      <c r="L75" s="18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81" s="2" customFormat="1" ht="6.96" customHeight="1">
      <c r="A81" s="41"/>
      <c r="B81" s="64"/>
      <c r="C81" s="65"/>
      <c r="D81" s="65"/>
      <c r="E81" s="65"/>
      <c r="F81" s="65"/>
      <c r="G81" s="65"/>
      <c r="H81" s="65"/>
      <c r="I81" s="65"/>
      <c r="J81" s="65"/>
      <c r="K81" s="65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24.96" customHeight="1">
      <c r="A82" s="41"/>
      <c r="B82" s="42"/>
      <c r="C82" s="25" t="s">
        <v>251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16</v>
      </c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174" t="str">
        <f>E7</f>
        <v>ÚČOV nát. lab. LB - Stokový systém</v>
      </c>
      <c r="F85" s="34"/>
      <c r="G85" s="34"/>
      <c r="H85" s="34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" customFormat="1" ht="12" customHeight="1">
      <c r="B86" s="23"/>
      <c r="C86" s="34" t="s">
        <v>224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74" t="s">
        <v>227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230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1"/>
      <c r="B89" s="42"/>
      <c r="C89" s="43"/>
      <c r="D89" s="43"/>
      <c r="E89" s="175" t="s">
        <v>231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232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6.5" customHeight="1">
      <c r="A91" s="41"/>
      <c r="B91" s="42"/>
      <c r="C91" s="43"/>
      <c r="D91" s="43"/>
      <c r="E91" s="72" t="str">
        <f>E13</f>
        <v>SO 01.5b - Nová stoka BD - Ražená štola pro výstavbu stoky BD (objekt 25)</v>
      </c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4" t="s">
        <v>22</v>
      </c>
      <c r="D93" s="43"/>
      <c r="E93" s="43"/>
      <c r="F93" s="29" t="str">
        <f>F16</f>
        <v>Praha 6, k.ú. Bubeneč</v>
      </c>
      <c r="G93" s="43"/>
      <c r="H93" s="43"/>
      <c r="I93" s="34" t="s">
        <v>24</v>
      </c>
      <c r="J93" s="75" t="str">
        <f>IF(J16="","",J16)</f>
        <v>4. 2. 2025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4" t="s">
        <v>30</v>
      </c>
      <c r="D95" s="43"/>
      <c r="E95" s="43"/>
      <c r="F95" s="29" t="str">
        <f>E19</f>
        <v>Hlavní město Praha</v>
      </c>
      <c r="G95" s="43"/>
      <c r="H95" s="43"/>
      <c r="I95" s="34" t="s">
        <v>37</v>
      </c>
      <c r="J95" s="39" t="str">
        <f>E25</f>
        <v>SWECO a.s.</v>
      </c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35</v>
      </c>
      <c r="D96" s="43"/>
      <c r="E96" s="43"/>
      <c r="F96" s="29" t="str">
        <f>IF(E22="","",E22)</f>
        <v>Vyplň údaj</v>
      </c>
      <c r="G96" s="43"/>
      <c r="H96" s="43"/>
      <c r="I96" s="34" t="s">
        <v>40</v>
      </c>
      <c r="J96" s="39" t="str">
        <f>E28</f>
        <v>SWECO a.s.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11" customFormat="1" ht="29.28" customHeight="1">
      <c r="A98" s="191"/>
      <c r="B98" s="192"/>
      <c r="C98" s="193" t="s">
        <v>252</v>
      </c>
      <c r="D98" s="194" t="s">
        <v>62</v>
      </c>
      <c r="E98" s="194" t="s">
        <v>58</v>
      </c>
      <c r="F98" s="194" t="s">
        <v>59</v>
      </c>
      <c r="G98" s="194" t="s">
        <v>253</v>
      </c>
      <c r="H98" s="194" t="s">
        <v>254</v>
      </c>
      <c r="I98" s="194" t="s">
        <v>255</v>
      </c>
      <c r="J98" s="194" t="s">
        <v>236</v>
      </c>
      <c r="K98" s="195" t="s">
        <v>256</v>
      </c>
      <c r="L98" s="196"/>
      <c r="M98" s="95" t="s">
        <v>32</v>
      </c>
      <c r="N98" s="96" t="s">
        <v>47</v>
      </c>
      <c r="O98" s="96" t="s">
        <v>257</v>
      </c>
      <c r="P98" s="96" t="s">
        <v>258</v>
      </c>
      <c r="Q98" s="96" t="s">
        <v>259</v>
      </c>
      <c r="R98" s="96" t="s">
        <v>260</v>
      </c>
      <c r="S98" s="96" t="s">
        <v>261</v>
      </c>
      <c r="T98" s="97" t="s">
        <v>262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1"/>
      <c r="B99" s="42"/>
      <c r="C99" s="102" t="s">
        <v>263</v>
      </c>
      <c r="D99" s="43"/>
      <c r="E99" s="43"/>
      <c r="F99" s="43"/>
      <c r="G99" s="43"/>
      <c r="H99" s="43"/>
      <c r="I99" s="43"/>
      <c r="J99" s="197">
        <f>BK99</f>
        <v>0</v>
      </c>
      <c r="K99" s="43"/>
      <c r="L99" s="47"/>
      <c r="M99" s="98"/>
      <c r="N99" s="198"/>
      <c r="O99" s="99"/>
      <c r="P99" s="199">
        <f>P100+P209</f>
        <v>0</v>
      </c>
      <c r="Q99" s="99"/>
      <c r="R99" s="199">
        <f>R100+R209</f>
        <v>228.03000292000002</v>
      </c>
      <c r="S99" s="99"/>
      <c r="T99" s="200">
        <f>T100+T209</f>
        <v>66.604863999999992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76</v>
      </c>
      <c r="AU99" s="19" t="s">
        <v>237</v>
      </c>
      <c r="BK99" s="201">
        <f>BK100+BK209</f>
        <v>0</v>
      </c>
    </row>
    <row r="100" s="12" customFormat="1" ht="25.92" customHeight="1">
      <c r="A100" s="12"/>
      <c r="B100" s="202"/>
      <c r="C100" s="203"/>
      <c r="D100" s="204" t="s">
        <v>76</v>
      </c>
      <c r="E100" s="205" t="s">
        <v>264</v>
      </c>
      <c r="F100" s="205" t="s">
        <v>265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P101+P141+P178+P188+P204+P206</f>
        <v>0</v>
      </c>
      <c r="Q100" s="210"/>
      <c r="R100" s="211">
        <f>R101+R141+R178+R188+R204+R206</f>
        <v>228.03000292000002</v>
      </c>
      <c r="S100" s="210"/>
      <c r="T100" s="212">
        <f>T101+T141+T178+T188+T204+T206</f>
        <v>66.604863999999992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84</v>
      </c>
      <c r="AT100" s="214" t="s">
        <v>76</v>
      </c>
      <c r="AU100" s="214" t="s">
        <v>77</v>
      </c>
      <c r="AY100" s="213" t="s">
        <v>266</v>
      </c>
      <c r="BK100" s="215">
        <f>BK101+BK141+BK178+BK188+BK204+BK206</f>
        <v>0</v>
      </c>
    </row>
    <row r="101" s="12" customFormat="1" ht="22.8" customHeight="1">
      <c r="A101" s="12"/>
      <c r="B101" s="202"/>
      <c r="C101" s="203"/>
      <c r="D101" s="204" t="s">
        <v>76</v>
      </c>
      <c r="E101" s="216" t="s">
        <v>84</v>
      </c>
      <c r="F101" s="216" t="s">
        <v>267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SUM(P102:P140)</f>
        <v>0</v>
      </c>
      <c r="Q101" s="210"/>
      <c r="R101" s="211">
        <f>SUM(R102:R140)</f>
        <v>107.22180912000002</v>
      </c>
      <c r="S101" s="210"/>
      <c r="T101" s="212">
        <f>SUM(T102:T140)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98</v>
      </c>
      <c r="AT101" s="214" t="s">
        <v>76</v>
      </c>
      <c r="AU101" s="214" t="s">
        <v>84</v>
      </c>
      <c r="AY101" s="213" t="s">
        <v>266</v>
      </c>
      <c r="BK101" s="215">
        <f>SUM(BK102:BK140)</f>
        <v>0</v>
      </c>
    </row>
    <row r="102" s="2" customFormat="1" ht="24.15" customHeight="1">
      <c r="A102" s="41"/>
      <c r="B102" s="42"/>
      <c r="C102" s="218" t="s">
        <v>84</v>
      </c>
      <c r="D102" s="218" t="s">
        <v>268</v>
      </c>
      <c r="E102" s="219" t="s">
        <v>573</v>
      </c>
      <c r="F102" s="220" t="s">
        <v>574</v>
      </c>
      <c r="G102" s="221" t="s">
        <v>281</v>
      </c>
      <c r="H102" s="222">
        <v>862.5</v>
      </c>
      <c r="I102" s="223"/>
      <c r="J102" s="224">
        <f>ROUND(I102*H102,2)</f>
        <v>0</v>
      </c>
      <c r="K102" s="220" t="s">
        <v>272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268</v>
      </c>
      <c r="AU102" s="229" t="s">
        <v>86</v>
      </c>
      <c r="AY102" s="19" t="s">
        <v>266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3208</v>
      </c>
    </row>
    <row r="103" s="2" customFormat="1">
      <c r="A103" s="41"/>
      <c r="B103" s="42"/>
      <c r="C103" s="43"/>
      <c r="D103" s="231" t="s">
        <v>274</v>
      </c>
      <c r="E103" s="43"/>
      <c r="F103" s="232" t="s">
        <v>577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274</v>
      </c>
      <c r="AU103" s="19" t="s">
        <v>86</v>
      </c>
    </row>
    <row r="104" s="15" customFormat="1">
      <c r="A104" s="15"/>
      <c r="B104" s="273"/>
      <c r="C104" s="274"/>
      <c r="D104" s="238" t="s">
        <v>276</v>
      </c>
      <c r="E104" s="275" t="s">
        <v>32</v>
      </c>
      <c r="F104" s="276" t="s">
        <v>3209</v>
      </c>
      <c r="G104" s="274"/>
      <c r="H104" s="275" t="s">
        <v>32</v>
      </c>
      <c r="I104" s="277"/>
      <c r="J104" s="274"/>
      <c r="K104" s="274"/>
      <c r="L104" s="278"/>
      <c r="M104" s="279"/>
      <c r="N104" s="280"/>
      <c r="O104" s="280"/>
      <c r="P104" s="280"/>
      <c r="Q104" s="280"/>
      <c r="R104" s="280"/>
      <c r="S104" s="280"/>
      <c r="T104" s="281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82" t="s">
        <v>276</v>
      </c>
      <c r="AU104" s="282" t="s">
        <v>86</v>
      </c>
      <c r="AV104" s="15" t="s">
        <v>84</v>
      </c>
      <c r="AW104" s="15" t="s">
        <v>39</v>
      </c>
      <c r="AX104" s="15" t="s">
        <v>77</v>
      </c>
      <c r="AY104" s="282" t="s">
        <v>266</v>
      </c>
    </row>
    <row r="105" s="13" customFormat="1">
      <c r="A105" s="13"/>
      <c r="B105" s="236"/>
      <c r="C105" s="237"/>
      <c r="D105" s="238" t="s">
        <v>276</v>
      </c>
      <c r="E105" s="239" t="s">
        <v>32</v>
      </c>
      <c r="F105" s="240" t="s">
        <v>3210</v>
      </c>
      <c r="G105" s="237"/>
      <c r="H105" s="241">
        <v>862.5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276</v>
      </c>
      <c r="AU105" s="247" t="s">
        <v>86</v>
      </c>
      <c r="AV105" s="13" t="s">
        <v>86</v>
      </c>
      <c r="AW105" s="13" t="s">
        <v>39</v>
      </c>
      <c r="AX105" s="13" t="s">
        <v>84</v>
      </c>
      <c r="AY105" s="247" t="s">
        <v>266</v>
      </c>
    </row>
    <row r="106" s="2" customFormat="1" ht="24.15" customHeight="1">
      <c r="A106" s="41"/>
      <c r="B106" s="42"/>
      <c r="C106" s="218" t="s">
        <v>86</v>
      </c>
      <c r="D106" s="218" t="s">
        <v>268</v>
      </c>
      <c r="E106" s="219" t="s">
        <v>2245</v>
      </c>
      <c r="F106" s="220" t="s">
        <v>2246</v>
      </c>
      <c r="G106" s="221" t="s">
        <v>288</v>
      </c>
      <c r="H106" s="222">
        <v>1075.0519999999999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0.0093600000000000003</v>
      </c>
      <c r="R106" s="227">
        <f>Q106*H106</f>
        <v>10.062486719999999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86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3211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2248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86</v>
      </c>
    </row>
    <row r="108" s="2" customFormat="1" ht="24.15" customHeight="1">
      <c r="A108" s="41"/>
      <c r="B108" s="42"/>
      <c r="C108" s="218" t="s">
        <v>93</v>
      </c>
      <c r="D108" s="218" t="s">
        <v>268</v>
      </c>
      <c r="E108" s="219" t="s">
        <v>2249</v>
      </c>
      <c r="F108" s="220" t="s">
        <v>2250</v>
      </c>
      <c r="G108" s="221" t="s">
        <v>271</v>
      </c>
      <c r="H108" s="222">
        <v>926.97000000000003</v>
      </c>
      <c r="I108" s="223"/>
      <c r="J108" s="224">
        <f>ROUND(I108*H108,2)</f>
        <v>0</v>
      </c>
      <c r="K108" s="220" t="s">
        <v>272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0.063039999999999999</v>
      </c>
      <c r="R108" s="227">
        <f>Q108*H108</f>
        <v>58.436188800000004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268</v>
      </c>
      <c r="AU108" s="229" t="s">
        <v>86</v>
      </c>
      <c r="AY108" s="19" t="s">
        <v>266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3212</v>
      </c>
    </row>
    <row r="109" s="2" customFormat="1">
      <c r="A109" s="41"/>
      <c r="B109" s="42"/>
      <c r="C109" s="43"/>
      <c r="D109" s="231" t="s">
        <v>274</v>
      </c>
      <c r="E109" s="43"/>
      <c r="F109" s="232" t="s">
        <v>2252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274</v>
      </c>
      <c r="AU109" s="19" t="s">
        <v>86</v>
      </c>
    </row>
    <row r="110" s="13" customFormat="1">
      <c r="A110" s="13"/>
      <c r="B110" s="236"/>
      <c r="C110" s="237"/>
      <c r="D110" s="238" t="s">
        <v>276</v>
      </c>
      <c r="E110" s="239" t="s">
        <v>213</v>
      </c>
      <c r="F110" s="240" t="s">
        <v>3213</v>
      </c>
      <c r="G110" s="237"/>
      <c r="H110" s="241">
        <v>926.97000000000003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276</v>
      </c>
      <c r="AU110" s="247" t="s">
        <v>86</v>
      </c>
      <c r="AV110" s="13" t="s">
        <v>86</v>
      </c>
      <c r="AW110" s="13" t="s">
        <v>39</v>
      </c>
      <c r="AX110" s="13" t="s">
        <v>84</v>
      </c>
      <c r="AY110" s="247" t="s">
        <v>266</v>
      </c>
    </row>
    <row r="111" s="2" customFormat="1" ht="24.15" customHeight="1">
      <c r="A111" s="41"/>
      <c r="B111" s="42"/>
      <c r="C111" s="218" t="s">
        <v>98</v>
      </c>
      <c r="D111" s="218" t="s">
        <v>268</v>
      </c>
      <c r="E111" s="219" t="s">
        <v>2255</v>
      </c>
      <c r="F111" s="220" t="s">
        <v>2256</v>
      </c>
      <c r="G111" s="221" t="s">
        <v>271</v>
      </c>
      <c r="H111" s="222">
        <v>1015.56</v>
      </c>
      <c r="I111" s="223"/>
      <c r="J111" s="224">
        <f>ROUND(I111*H111,2)</f>
        <v>0</v>
      </c>
      <c r="K111" s="220" t="s">
        <v>272</v>
      </c>
      <c r="L111" s="47"/>
      <c r="M111" s="225" t="s">
        <v>32</v>
      </c>
      <c r="N111" s="226" t="s">
        <v>48</v>
      </c>
      <c r="O111" s="87"/>
      <c r="P111" s="227">
        <f>O111*H111</f>
        <v>0</v>
      </c>
      <c r="Q111" s="227">
        <v>0.0065100000000000002</v>
      </c>
      <c r="R111" s="227">
        <f>Q111*H111</f>
        <v>6.6112956</v>
      </c>
      <c r="S111" s="227">
        <v>0</v>
      </c>
      <c r="T111" s="228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9" t="s">
        <v>98</v>
      </c>
      <c r="AT111" s="229" t="s">
        <v>268</v>
      </c>
      <c r="AU111" s="229" t="s">
        <v>86</v>
      </c>
      <c r="AY111" s="19" t="s">
        <v>266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19" t="s">
        <v>84</v>
      </c>
      <c r="BK111" s="230">
        <f>ROUND(I111*H111,2)</f>
        <v>0</v>
      </c>
      <c r="BL111" s="19" t="s">
        <v>98</v>
      </c>
      <c r="BM111" s="229" t="s">
        <v>3214</v>
      </c>
    </row>
    <row r="112" s="2" customFormat="1">
      <c r="A112" s="41"/>
      <c r="B112" s="42"/>
      <c r="C112" s="43"/>
      <c r="D112" s="231" t="s">
        <v>274</v>
      </c>
      <c r="E112" s="43"/>
      <c r="F112" s="232" t="s">
        <v>2258</v>
      </c>
      <c r="G112" s="43"/>
      <c r="H112" s="43"/>
      <c r="I112" s="233"/>
      <c r="J112" s="43"/>
      <c r="K112" s="43"/>
      <c r="L112" s="47"/>
      <c r="M112" s="234"/>
      <c r="N112" s="235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19" t="s">
        <v>274</v>
      </c>
      <c r="AU112" s="19" t="s">
        <v>86</v>
      </c>
    </row>
    <row r="113" s="13" customFormat="1">
      <c r="A113" s="13"/>
      <c r="B113" s="236"/>
      <c r="C113" s="237"/>
      <c r="D113" s="238" t="s">
        <v>276</v>
      </c>
      <c r="E113" s="239" t="s">
        <v>299</v>
      </c>
      <c r="F113" s="240" t="s">
        <v>3215</v>
      </c>
      <c r="G113" s="237"/>
      <c r="H113" s="241">
        <v>1015.56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276</v>
      </c>
      <c r="AU113" s="247" t="s">
        <v>86</v>
      </c>
      <c r="AV113" s="13" t="s">
        <v>86</v>
      </c>
      <c r="AW113" s="13" t="s">
        <v>39</v>
      </c>
      <c r="AX113" s="13" t="s">
        <v>84</v>
      </c>
      <c r="AY113" s="247" t="s">
        <v>266</v>
      </c>
    </row>
    <row r="114" s="2" customFormat="1" ht="24.15" customHeight="1">
      <c r="A114" s="41"/>
      <c r="B114" s="42"/>
      <c r="C114" s="218" t="s">
        <v>301</v>
      </c>
      <c r="D114" s="218" t="s">
        <v>268</v>
      </c>
      <c r="E114" s="219" t="s">
        <v>2261</v>
      </c>
      <c r="F114" s="220" t="s">
        <v>2262</v>
      </c>
      <c r="G114" s="221" t="s">
        <v>271</v>
      </c>
      <c r="H114" s="222">
        <v>1015.56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86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3216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2264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86</v>
      </c>
    </row>
    <row r="116" s="2" customFormat="1" ht="24.15" customHeight="1">
      <c r="A116" s="41"/>
      <c r="B116" s="42"/>
      <c r="C116" s="218" t="s">
        <v>306</v>
      </c>
      <c r="D116" s="258" t="s">
        <v>268</v>
      </c>
      <c r="E116" s="219" t="s">
        <v>2265</v>
      </c>
      <c r="F116" s="220" t="s">
        <v>2266</v>
      </c>
      <c r="G116" s="221" t="s">
        <v>327</v>
      </c>
      <c r="H116" s="222">
        <v>29192.580000000002</v>
      </c>
      <c r="I116" s="223"/>
      <c r="J116" s="224">
        <f>ROUND(I116*H116,2)</f>
        <v>0</v>
      </c>
      <c r="K116" s="220" t="s">
        <v>272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0.0011000000000000001</v>
      </c>
      <c r="R116" s="227">
        <f>Q116*H116</f>
        <v>32.111838000000006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98</v>
      </c>
      <c r="AT116" s="229" t="s">
        <v>268</v>
      </c>
      <c r="AU116" s="229" t="s">
        <v>86</v>
      </c>
      <c r="AY116" s="19" t="s">
        <v>266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3217</v>
      </c>
    </row>
    <row r="117" s="2" customFormat="1">
      <c r="A117" s="41"/>
      <c r="B117" s="42"/>
      <c r="C117" s="43"/>
      <c r="D117" s="231" t="s">
        <v>274</v>
      </c>
      <c r="E117" s="43"/>
      <c r="F117" s="232" t="s">
        <v>2268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274</v>
      </c>
      <c r="AU117" s="19" t="s">
        <v>86</v>
      </c>
    </row>
    <row r="118" s="15" customFormat="1">
      <c r="A118" s="15"/>
      <c r="B118" s="273"/>
      <c r="C118" s="274"/>
      <c r="D118" s="238" t="s">
        <v>276</v>
      </c>
      <c r="E118" s="275" t="s">
        <v>32</v>
      </c>
      <c r="F118" s="276" t="s">
        <v>3218</v>
      </c>
      <c r="G118" s="274"/>
      <c r="H118" s="275" t="s">
        <v>32</v>
      </c>
      <c r="I118" s="277"/>
      <c r="J118" s="274"/>
      <c r="K118" s="274"/>
      <c r="L118" s="278"/>
      <c r="M118" s="279"/>
      <c r="N118" s="280"/>
      <c r="O118" s="280"/>
      <c r="P118" s="280"/>
      <c r="Q118" s="280"/>
      <c r="R118" s="280"/>
      <c r="S118" s="280"/>
      <c r="T118" s="281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82" t="s">
        <v>276</v>
      </c>
      <c r="AU118" s="282" t="s">
        <v>86</v>
      </c>
      <c r="AV118" s="15" t="s">
        <v>84</v>
      </c>
      <c r="AW118" s="15" t="s">
        <v>39</v>
      </c>
      <c r="AX118" s="15" t="s">
        <v>77</v>
      </c>
      <c r="AY118" s="282" t="s">
        <v>266</v>
      </c>
    </row>
    <row r="119" s="13" customFormat="1">
      <c r="A119" s="13"/>
      <c r="B119" s="236"/>
      <c r="C119" s="237"/>
      <c r="D119" s="238" t="s">
        <v>276</v>
      </c>
      <c r="E119" s="239" t="s">
        <v>218</v>
      </c>
      <c r="F119" s="240" t="s">
        <v>3219</v>
      </c>
      <c r="G119" s="237"/>
      <c r="H119" s="241">
        <v>29192.580000000002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276</v>
      </c>
      <c r="AU119" s="247" t="s">
        <v>86</v>
      </c>
      <c r="AV119" s="13" t="s">
        <v>86</v>
      </c>
      <c r="AW119" s="13" t="s">
        <v>39</v>
      </c>
      <c r="AX119" s="13" t="s">
        <v>77</v>
      </c>
      <c r="AY119" s="247" t="s">
        <v>266</v>
      </c>
    </row>
    <row r="120" s="14" customFormat="1">
      <c r="A120" s="14"/>
      <c r="B120" s="259"/>
      <c r="C120" s="260"/>
      <c r="D120" s="238" t="s">
        <v>276</v>
      </c>
      <c r="E120" s="261" t="s">
        <v>32</v>
      </c>
      <c r="F120" s="262" t="s">
        <v>430</v>
      </c>
      <c r="G120" s="260"/>
      <c r="H120" s="263">
        <v>29192.580000000002</v>
      </c>
      <c r="I120" s="264"/>
      <c r="J120" s="260"/>
      <c r="K120" s="260"/>
      <c r="L120" s="265"/>
      <c r="M120" s="266"/>
      <c r="N120" s="267"/>
      <c r="O120" s="267"/>
      <c r="P120" s="267"/>
      <c r="Q120" s="267"/>
      <c r="R120" s="267"/>
      <c r="S120" s="267"/>
      <c r="T120" s="268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69" t="s">
        <v>276</v>
      </c>
      <c r="AU120" s="269" t="s">
        <v>86</v>
      </c>
      <c r="AV120" s="14" t="s">
        <v>98</v>
      </c>
      <c r="AW120" s="14" t="s">
        <v>39</v>
      </c>
      <c r="AX120" s="14" t="s">
        <v>84</v>
      </c>
      <c r="AY120" s="269" t="s">
        <v>266</v>
      </c>
    </row>
    <row r="121" s="2" customFormat="1" ht="16.5" customHeight="1">
      <c r="A121" s="41"/>
      <c r="B121" s="42"/>
      <c r="C121" s="218" t="s">
        <v>312</v>
      </c>
      <c r="D121" s="218" t="s">
        <v>268</v>
      </c>
      <c r="E121" s="219" t="s">
        <v>605</v>
      </c>
      <c r="F121" s="220" t="s">
        <v>606</v>
      </c>
      <c r="G121" s="221" t="s">
        <v>288</v>
      </c>
      <c r="H121" s="222">
        <v>1376.067</v>
      </c>
      <c r="I121" s="223"/>
      <c r="J121" s="224">
        <f>ROUND(I121*H121,2)</f>
        <v>0</v>
      </c>
      <c r="K121" s="220" t="s">
        <v>272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268</v>
      </c>
      <c r="AU121" s="229" t="s">
        <v>86</v>
      </c>
      <c r="AY121" s="19" t="s">
        <v>266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3220</v>
      </c>
    </row>
    <row r="122" s="2" customFormat="1">
      <c r="A122" s="41"/>
      <c r="B122" s="42"/>
      <c r="C122" s="43"/>
      <c r="D122" s="231" t="s">
        <v>274</v>
      </c>
      <c r="E122" s="43"/>
      <c r="F122" s="232" t="s">
        <v>608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274</v>
      </c>
      <c r="AU122" s="19" t="s">
        <v>86</v>
      </c>
    </row>
    <row r="123" s="13" customFormat="1">
      <c r="A123" s="13"/>
      <c r="B123" s="236"/>
      <c r="C123" s="237"/>
      <c r="D123" s="238" t="s">
        <v>276</v>
      </c>
      <c r="E123" s="239" t="s">
        <v>317</v>
      </c>
      <c r="F123" s="240" t="s">
        <v>3221</v>
      </c>
      <c r="G123" s="237"/>
      <c r="H123" s="241">
        <v>1376.067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276</v>
      </c>
      <c r="AU123" s="247" t="s">
        <v>86</v>
      </c>
      <c r="AV123" s="13" t="s">
        <v>86</v>
      </c>
      <c r="AW123" s="13" t="s">
        <v>39</v>
      </c>
      <c r="AX123" s="13" t="s">
        <v>84</v>
      </c>
      <c r="AY123" s="247" t="s">
        <v>266</v>
      </c>
    </row>
    <row r="124" s="2" customFormat="1" ht="24.15" customHeight="1">
      <c r="A124" s="41"/>
      <c r="B124" s="42"/>
      <c r="C124" s="218" t="s">
        <v>319</v>
      </c>
      <c r="D124" s="218" t="s">
        <v>268</v>
      </c>
      <c r="E124" s="219" t="s">
        <v>610</v>
      </c>
      <c r="F124" s="220" t="s">
        <v>611</v>
      </c>
      <c r="G124" s="221" t="s">
        <v>281</v>
      </c>
      <c r="H124" s="222">
        <v>154.51400000000001</v>
      </c>
      <c r="I124" s="223"/>
      <c r="J124" s="224">
        <f>ROUND(I124*H124,2)</f>
        <v>0</v>
      </c>
      <c r="K124" s="220" t="s">
        <v>340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268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3222</v>
      </c>
    </row>
    <row r="125" s="2" customFormat="1" ht="33" customHeight="1">
      <c r="A125" s="41"/>
      <c r="B125" s="42"/>
      <c r="C125" s="218" t="s">
        <v>330</v>
      </c>
      <c r="D125" s="218" t="s">
        <v>268</v>
      </c>
      <c r="E125" s="219" t="s">
        <v>613</v>
      </c>
      <c r="F125" s="220" t="s">
        <v>614</v>
      </c>
      <c r="G125" s="221" t="s">
        <v>281</v>
      </c>
      <c r="H125" s="222">
        <v>862.5</v>
      </c>
      <c r="I125" s="223"/>
      <c r="J125" s="224">
        <f>ROUND(I125*H125,2)</f>
        <v>0</v>
      </c>
      <c r="K125" s="220" t="s">
        <v>340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268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3223</v>
      </c>
    </row>
    <row r="126" s="2" customFormat="1" ht="33" customHeight="1">
      <c r="A126" s="41"/>
      <c r="B126" s="42"/>
      <c r="C126" s="218" t="s">
        <v>335</v>
      </c>
      <c r="D126" s="218" t="s">
        <v>268</v>
      </c>
      <c r="E126" s="219" t="s">
        <v>346</v>
      </c>
      <c r="F126" s="220" t="s">
        <v>347</v>
      </c>
      <c r="G126" s="221" t="s">
        <v>288</v>
      </c>
      <c r="H126" s="222">
        <v>1961.346</v>
      </c>
      <c r="I126" s="223"/>
      <c r="J126" s="224">
        <f>ROUND(I126*H126,2)</f>
        <v>0</v>
      </c>
      <c r="K126" s="220" t="s">
        <v>340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3224</v>
      </c>
    </row>
    <row r="127" s="13" customFormat="1">
      <c r="A127" s="13"/>
      <c r="B127" s="236"/>
      <c r="C127" s="237"/>
      <c r="D127" s="238" t="s">
        <v>276</v>
      </c>
      <c r="E127" s="239" t="s">
        <v>32</v>
      </c>
      <c r="F127" s="240" t="s">
        <v>3225</v>
      </c>
      <c r="G127" s="237"/>
      <c r="H127" s="241">
        <v>1376.067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276</v>
      </c>
      <c r="AU127" s="247" t="s">
        <v>86</v>
      </c>
      <c r="AV127" s="13" t="s">
        <v>86</v>
      </c>
      <c r="AW127" s="13" t="s">
        <v>39</v>
      </c>
      <c r="AX127" s="13" t="s">
        <v>77</v>
      </c>
      <c r="AY127" s="247" t="s">
        <v>266</v>
      </c>
    </row>
    <row r="128" s="13" customFormat="1">
      <c r="A128" s="13"/>
      <c r="B128" s="236"/>
      <c r="C128" s="237"/>
      <c r="D128" s="238" t="s">
        <v>276</v>
      </c>
      <c r="E128" s="239" t="s">
        <v>32</v>
      </c>
      <c r="F128" s="240" t="s">
        <v>3226</v>
      </c>
      <c r="G128" s="237"/>
      <c r="H128" s="241">
        <v>585.279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276</v>
      </c>
      <c r="AU128" s="247" t="s">
        <v>86</v>
      </c>
      <c r="AV128" s="13" t="s">
        <v>86</v>
      </c>
      <c r="AW128" s="13" t="s">
        <v>39</v>
      </c>
      <c r="AX128" s="13" t="s">
        <v>77</v>
      </c>
      <c r="AY128" s="247" t="s">
        <v>266</v>
      </c>
    </row>
    <row r="129" s="14" customFormat="1">
      <c r="A129" s="14"/>
      <c r="B129" s="259"/>
      <c r="C129" s="260"/>
      <c r="D129" s="238" t="s">
        <v>276</v>
      </c>
      <c r="E129" s="261" t="s">
        <v>32</v>
      </c>
      <c r="F129" s="262" t="s">
        <v>430</v>
      </c>
      <c r="G129" s="260"/>
      <c r="H129" s="263">
        <v>1961.346</v>
      </c>
      <c r="I129" s="264"/>
      <c r="J129" s="260"/>
      <c r="K129" s="260"/>
      <c r="L129" s="265"/>
      <c r="M129" s="266"/>
      <c r="N129" s="267"/>
      <c r="O129" s="267"/>
      <c r="P129" s="267"/>
      <c r="Q129" s="267"/>
      <c r="R129" s="267"/>
      <c r="S129" s="267"/>
      <c r="T129" s="26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9" t="s">
        <v>276</v>
      </c>
      <c r="AU129" s="269" t="s">
        <v>86</v>
      </c>
      <c r="AV129" s="14" t="s">
        <v>98</v>
      </c>
      <c r="AW129" s="14" t="s">
        <v>39</v>
      </c>
      <c r="AX129" s="14" t="s">
        <v>84</v>
      </c>
      <c r="AY129" s="269" t="s">
        <v>266</v>
      </c>
    </row>
    <row r="130" s="2" customFormat="1" ht="24.15" customHeight="1">
      <c r="A130" s="41"/>
      <c r="B130" s="42"/>
      <c r="C130" s="218" t="s">
        <v>8</v>
      </c>
      <c r="D130" s="218" t="s">
        <v>268</v>
      </c>
      <c r="E130" s="219" t="s">
        <v>2278</v>
      </c>
      <c r="F130" s="220" t="s">
        <v>2279</v>
      </c>
      <c r="G130" s="221" t="s">
        <v>288</v>
      </c>
      <c r="H130" s="222">
        <v>1376.067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3227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2281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2" customFormat="1" ht="24.15" customHeight="1">
      <c r="A132" s="41"/>
      <c r="B132" s="42"/>
      <c r="C132" s="218" t="s">
        <v>345</v>
      </c>
      <c r="D132" s="218" t="s">
        <v>268</v>
      </c>
      <c r="E132" s="219" t="s">
        <v>1257</v>
      </c>
      <c r="F132" s="220" t="s">
        <v>352</v>
      </c>
      <c r="G132" s="221" t="s">
        <v>288</v>
      </c>
      <c r="H132" s="222">
        <v>2823.846</v>
      </c>
      <c r="I132" s="223"/>
      <c r="J132" s="224">
        <f>ROUND(I132*H132,2)</f>
        <v>0</v>
      </c>
      <c r="K132" s="220" t="s">
        <v>272</v>
      </c>
      <c r="L132" s="47"/>
      <c r="M132" s="225" t="s">
        <v>32</v>
      </c>
      <c r="N132" s="226" t="s">
        <v>48</v>
      </c>
      <c r="O132" s="87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98</v>
      </c>
      <c r="AT132" s="229" t="s">
        <v>268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3228</v>
      </c>
    </row>
    <row r="133" s="2" customFormat="1">
      <c r="A133" s="41"/>
      <c r="B133" s="42"/>
      <c r="C133" s="43"/>
      <c r="D133" s="231" t="s">
        <v>274</v>
      </c>
      <c r="E133" s="43"/>
      <c r="F133" s="232" t="s">
        <v>1259</v>
      </c>
      <c r="G133" s="43"/>
      <c r="H133" s="43"/>
      <c r="I133" s="233"/>
      <c r="J133" s="43"/>
      <c r="K133" s="43"/>
      <c r="L133" s="47"/>
      <c r="M133" s="234"/>
      <c r="N133" s="235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274</v>
      </c>
      <c r="AU133" s="19" t="s">
        <v>86</v>
      </c>
    </row>
    <row r="134" s="13" customFormat="1">
      <c r="A134" s="13"/>
      <c r="B134" s="236"/>
      <c r="C134" s="237"/>
      <c r="D134" s="238" t="s">
        <v>276</v>
      </c>
      <c r="E134" s="239" t="s">
        <v>32</v>
      </c>
      <c r="F134" s="240" t="s">
        <v>3229</v>
      </c>
      <c r="G134" s="237"/>
      <c r="H134" s="241">
        <v>2823.846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276</v>
      </c>
      <c r="AU134" s="247" t="s">
        <v>86</v>
      </c>
      <c r="AV134" s="13" t="s">
        <v>86</v>
      </c>
      <c r="AW134" s="13" t="s">
        <v>39</v>
      </c>
      <c r="AX134" s="13" t="s">
        <v>84</v>
      </c>
      <c r="AY134" s="247" t="s">
        <v>266</v>
      </c>
    </row>
    <row r="135" s="2" customFormat="1" ht="24.15" customHeight="1">
      <c r="A135" s="41"/>
      <c r="B135" s="42"/>
      <c r="C135" s="218" t="s">
        <v>350</v>
      </c>
      <c r="D135" s="218" t="s">
        <v>268</v>
      </c>
      <c r="E135" s="219" t="s">
        <v>625</v>
      </c>
      <c r="F135" s="220" t="s">
        <v>626</v>
      </c>
      <c r="G135" s="221" t="s">
        <v>288</v>
      </c>
      <c r="H135" s="222">
        <v>862.5</v>
      </c>
      <c r="I135" s="223"/>
      <c r="J135" s="224">
        <f>ROUND(I135*H135,2)</f>
        <v>0</v>
      </c>
      <c r="K135" s="220" t="s">
        <v>272</v>
      </c>
      <c r="L135" s="47"/>
      <c r="M135" s="225" t="s">
        <v>32</v>
      </c>
      <c r="N135" s="226" t="s">
        <v>48</v>
      </c>
      <c r="O135" s="87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98</v>
      </c>
      <c r="AT135" s="229" t="s">
        <v>268</v>
      </c>
      <c r="AU135" s="229" t="s">
        <v>86</v>
      </c>
      <c r="AY135" s="19" t="s">
        <v>266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98</v>
      </c>
      <c r="BM135" s="229" t="s">
        <v>3230</v>
      </c>
    </row>
    <row r="136" s="2" customFormat="1">
      <c r="A136" s="41"/>
      <c r="B136" s="42"/>
      <c r="C136" s="43"/>
      <c r="D136" s="231" t="s">
        <v>274</v>
      </c>
      <c r="E136" s="43"/>
      <c r="F136" s="232" t="s">
        <v>628</v>
      </c>
      <c r="G136" s="43"/>
      <c r="H136" s="43"/>
      <c r="I136" s="233"/>
      <c r="J136" s="43"/>
      <c r="K136" s="43"/>
      <c r="L136" s="47"/>
      <c r="M136" s="234"/>
      <c r="N136" s="235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19" t="s">
        <v>274</v>
      </c>
      <c r="AU136" s="19" t="s">
        <v>86</v>
      </c>
    </row>
    <row r="137" s="15" customFormat="1">
      <c r="A137" s="15"/>
      <c r="B137" s="273"/>
      <c r="C137" s="274"/>
      <c r="D137" s="238" t="s">
        <v>276</v>
      </c>
      <c r="E137" s="275" t="s">
        <v>32</v>
      </c>
      <c r="F137" s="276" t="s">
        <v>3231</v>
      </c>
      <c r="G137" s="274"/>
      <c r="H137" s="275" t="s">
        <v>32</v>
      </c>
      <c r="I137" s="277"/>
      <c r="J137" s="274"/>
      <c r="K137" s="274"/>
      <c r="L137" s="278"/>
      <c r="M137" s="279"/>
      <c r="N137" s="280"/>
      <c r="O137" s="280"/>
      <c r="P137" s="280"/>
      <c r="Q137" s="280"/>
      <c r="R137" s="280"/>
      <c r="S137" s="280"/>
      <c r="T137" s="281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82" t="s">
        <v>276</v>
      </c>
      <c r="AU137" s="282" t="s">
        <v>86</v>
      </c>
      <c r="AV137" s="15" t="s">
        <v>84</v>
      </c>
      <c r="AW137" s="15" t="s">
        <v>39</v>
      </c>
      <c r="AX137" s="15" t="s">
        <v>77</v>
      </c>
      <c r="AY137" s="282" t="s">
        <v>266</v>
      </c>
    </row>
    <row r="138" s="13" customFormat="1">
      <c r="A138" s="13"/>
      <c r="B138" s="236"/>
      <c r="C138" s="237"/>
      <c r="D138" s="238" t="s">
        <v>276</v>
      </c>
      <c r="E138" s="239" t="s">
        <v>32</v>
      </c>
      <c r="F138" s="240" t="s">
        <v>3232</v>
      </c>
      <c r="G138" s="237"/>
      <c r="H138" s="241">
        <v>862.5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276</v>
      </c>
      <c r="AU138" s="247" t="s">
        <v>86</v>
      </c>
      <c r="AV138" s="13" t="s">
        <v>86</v>
      </c>
      <c r="AW138" s="13" t="s">
        <v>39</v>
      </c>
      <c r="AX138" s="13" t="s">
        <v>84</v>
      </c>
      <c r="AY138" s="247" t="s">
        <v>266</v>
      </c>
    </row>
    <row r="139" s="2" customFormat="1" ht="16.5" customHeight="1">
      <c r="A139" s="41"/>
      <c r="B139" s="42"/>
      <c r="C139" s="248" t="s">
        <v>356</v>
      </c>
      <c r="D139" s="248" t="s">
        <v>336</v>
      </c>
      <c r="E139" s="249" t="s">
        <v>631</v>
      </c>
      <c r="F139" s="250" t="s">
        <v>632</v>
      </c>
      <c r="G139" s="251" t="s">
        <v>339</v>
      </c>
      <c r="H139" s="252">
        <v>1763.8989999999999</v>
      </c>
      <c r="I139" s="253"/>
      <c r="J139" s="254">
        <f>ROUND(I139*H139,2)</f>
        <v>0</v>
      </c>
      <c r="K139" s="250" t="s">
        <v>272</v>
      </c>
      <c r="L139" s="255"/>
      <c r="M139" s="256" t="s">
        <v>32</v>
      </c>
      <c r="N139" s="257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319</v>
      </c>
      <c r="AT139" s="229" t="s">
        <v>336</v>
      </c>
      <c r="AU139" s="229" t="s">
        <v>86</v>
      </c>
      <c r="AY139" s="19" t="s">
        <v>266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3233</v>
      </c>
    </row>
    <row r="140" s="13" customFormat="1">
      <c r="A140" s="13"/>
      <c r="B140" s="236"/>
      <c r="C140" s="237"/>
      <c r="D140" s="238" t="s">
        <v>276</v>
      </c>
      <c r="E140" s="239" t="s">
        <v>634</v>
      </c>
      <c r="F140" s="240" t="s">
        <v>3234</v>
      </c>
      <c r="G140" s="237"/>
      <c r="H140" s="241">
        <v>1763.8989999999999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276</v>
      </c>
      <c r="AU140" s="247" t="s">
        <v>86</v>
      </c>
      <c r="AV140" s="13" t="s">
        <v>86</v>
      </c>
      <c r="AW140" s="13" t="s">
        <v>39</v>
      </c>
      <c r="AX140" s="13" t="s">
        <v>84</v>
      </c>
      <c r="AY140" s="247" t="s">
        <v>266</v>
      </c>
    </row>
    <row r="141" s="12" customFormat="1" ht="22.8" customHeight="1">
      <c r="A141" s="12"/>
      <c r="B141" s="202"/>
      <c r="C141" s="203"/>
      <c r="D141" s="204" t="s">
        <v>76</v>
      </c>
      <c r="E141" s="216" t="s">
        <v>86</v>
      </c>
      <c r="F141" s="216" t="s">
        <v>355</v>
      </c>
      <c r="G141" s="203"/>
      <c r="H141" s="203"/>
      <c r="I141" s="206"/>
      <c r="J141" s="217">
        <f>BK141</f>
        <v>0</v>
      </c>
      <c r="K141" s="203"/>
      <c r="L141" s="208"/>
      <c r="M141" s="209"/>
      <c r="N141" s="210"/>
      <c r="O141" s="210"/>
      <c r="P141" s="211">
        <f>SUM(P142:P177)</f>
        <v>0</v>
      </c>
      <c r="Q141" s="210"/>
      <c r="R141" s="211">
        <f>SUM(R142:R177)</f>
        <v>55.689092819999999</v>
      </c>
      <c r="S141" s="210"/>
      <c r="T141" s="212">
        <f>SUM(T142:T177)</f>
        <v>66.604863999999992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3" t="s">
        <v>98</v>
      </c>
      <c r="AT141" s="214" t="s">
        <v>76</v>
      </c>
      <c r="AU141" s="214" t="s">
        <v>84</v>
      </c>
      <c r="AY141" s="213" t="s">
        <v>266</v>
      </c>
      <c r="BK141" s="215">
        <f>SUM(BK142:BK177)</f>
        <v>0</v>
      </c>
    </row>
    <row r="142" s="2" customFormat="1" ht="21.75" customHeight="1">
      <c r="A142" s="41"/>
      <c r="B142" s="42"/>
      <c r="C142" s="218" t="s">
        <v>363</v>
      </c>
      <c r="D142" s="218" t="s">
        <v>268</v>
      </c>
      <c r="E142" s="219" t="s">
        <v>636</v>
      </c>
      <c r="F142" s="220" t="s">
        <v>637</v>
      </c>
      <c r="G142" s="221" t="s">
        <v>336</v>
      </c>
      <c r="H142" s="222">
        <v>233.19999999999999</v>
      </c>
      <c r="I142" s="223"/>
      <c r="J142" s="224">
        <f>ROUND(I142*H142,2)</f>
        <v>0</v>
      </c>
      <c r="K142" s="220" t="s">
        <v>272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268</v>
      </c>
      <c r="AU142" s="229" t="s">
        <v>86</v>
      </c>
      <c r="AY142" s="19" t="s">
        <v>266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3235</v>
      </c>
    </row>
    <row r="143" s="2" customFormat="1">
      <c r="A143" s="41"/>
      <c r="B143" s="42"/>
      <c r="C143" s="43"/>
      <c r="D143" s="231" t="s">
        <v>274</v>
      </c>
      <c r="E143" s="43"/>
      <c r="F143" s="232" t="s">
        <v>639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274</v>
      </c>
      <c r="AU143" s="19" t="s">
        <v>86</v>
      </c>
    </row>
    <row r="144" s="13" customFormat="1">
      <c r="A144" s="13"/>
      <c r="B144" s="236"/>
      <c r="C144" s="237"/>
      <c r="D144" s="238" t="s">
        <v>276</v>
      </c>
      <c r="E144" s="239" t="s">
        <v>1682</v>
      </c>
      <c r="F144" s="240" t="s">
        <v>3236</v>
      </c>
      <c r="G144" s="237"/>
      <c r="H144" s="241">
        <v>233.19999999999999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276</v>
      </c>
      <c r="AU144" s="247" t="s">
        <v>86</v>
      </c>
      <c r="AV144" s="13" t="s">
        <v>86</v>
      </c>
      <c r="AW144" s="13" t="s">
        <v>39</v>
      </c>
      <c r="AX144" s="13" t="s">
        <v>84</v>
      </c>
      <c r="AY144" s="247" t="s">
        <v>266</v>
      </c>
    </row>
    <row r="145" s="2" customFormat="1" ht="33" customHeight="1">
      <c r="A145" s="41"/>
      <c r="B145" s="42"/>
      <c r="C145" s="218" t="s">
        <v>370</v>
      </c>
      <c r="D145" s="218" t="s">
        <v>268</v>
      </c>
      <c r="E145" s="219" t="s">
        <v>640</v>
      </c>
      <c r="F145" s="220" t="s">
        <v>641</v>
      </c>
      <c r="G145" s="221" t="s">
        <v>336</v>
      </c>
      <c r="H145" s="222">
        <v>233.19999999999999</v>
      </c>
      <c r="I145" s="223"/>
      <c r="J145" s="224">
        <f>ROUND(I145*H145,2)</f>
        <v>0</v>
      </c>
      <c r="K145" s="220" t="s">
        <v>272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0.20477000000000001</v>
      </c>
      <c r="R145" s="227">
        <f>Q145*H145</f>
        <v>47.752364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86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3237</v>
      </c>
    </row>
    <row r="146" s="2" customFormat="1">
      <c r="A146" s="41"/>
      <c r="B146" s="42"/>
      <c r="C146" s="43"/>
      <c r="D146" s="231" t="s">
        <v>274</v>
      </c>
      <c r="E146" s="43"/>
      <c r="F146" s="232" t="s">
        <v>643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274</v>
      </c>
      <c r="AU146" s="19" t="s">
        <v>86</v>
      </c>
    </row>
    <row r="147" s="2" customFormat="1" ht="33" customHeight="1">
      <c r="A147" s="41"/>
      <c r="B147" s="42"/>
      <c r="C147" s="218" t="s">
        <v>377</v>
      </c>
      <c r="D147" s="218" t="s">
        <v>268</v>
      </c>
      <c r="E147" s="219" t="s">
        <v>644</v>
      </c>
      <c r="F147" s="220" t="s">
        <v>645</v>
      </c>
      <c r="G147" s="221" t="s">
        <v>271</v>
      </c>
      <c r="H147" s="222">
        <v>932.79999999999995</v>
      </c>
      <c r="I147" s="223"/>
      <c r="J147" s="224">
        <f>ROUND(I147*H147,2)</f>
        <v>0</v>
      </c>
      <c r="K147" s="220" t="s">
        <v>272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268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3238</v>
      </c>
    </row>
    <row r="148" s="2" customFormat="1">
      <c r="A148" s="41"/>
      <c r="B148" s="42"/>
      <c r="C148" s="43"/>
      <c r="D148" s="231" t="s">
        <v>274</v>
      </c>
      <c r="E148" s="43"/>
      <c r="F148" s="232" t="s">
        <v>647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274</v>
      </c>
      <c r="AU148" s="19" t="s">
        <v>86</v>
      </c>
    </row>
    <row r="149" s="13" customFormat="1">
      <c r="A149" s="13"/>
      <c r="B149" s="236"/>
      <c r="C149" s="237"/>
      <c r="D149" s="238" t="s">
        <v>276</v>
      </c>
      <c r="E149" s="239" t="s">
        <v>211</v>
      </c>
      <c r="F149" s="240" t="s">
        <v>3239</v>
      </c>
      <c r="G149" s="237"/>
      <c r="H149" s="241">
        <v>932.79999999999995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276</v>
      </c>
      <c r="AU149" s="247" t="s">
        <v>86</v>
      </c>
      <c r="AV149" s="13" t="s">
        <v>86</v>
      </c>
      <c r="AW149" s="13" t="s">
        <v>39</v>
      </c>
      <c r="AX149" s="13" t="s">
        <v>84</v>
      </c>
      <c r="AY149" s="247" t="s">
        <v>266</v>
      </c>
    </row>
    <row r="150" s="2" customFormat="1" ht="16.5" customHeight="1">
      <c r="A150" s="41"/>
      <c r="B150" s="42"/>
      <c r="C150" s="218" t="s">
        <v>384</v>
      </c>
      <c r="D150" s="218" t="s">
        <v>268</v>
      </c>
      <c r="E150" s="219" t="s">
        <v>650</v>
      </c>
      <c r="F150" s="220" t="s">
        <v>651</v>
      </c>
      <c r="G150" s="221" t="s">
        <v>271</v>
      </c>
      <c r="H150" s="222">
        <v>307.24099999999999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2.0000000000000002E-05</v>
      </c>
      <c r="R150" s="227">
        <f>Q150*H150</f>
        <v>0.0061448200000000005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268</v>
      </c>
      <c r="AU150" s="229" t="s">
        <v>86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3240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653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86</v>
      </c>
    </row>
    <row r="152" s="13" customFormat="1">
      <c r="A152" s="13"/>
      <c r="B152" s="236"/>
      <c r="C152" s="237"/>
      <c r="D152" s="238" t="s">
        <v>276</v>
      </c>
      <c r="E152" s="239" t="s">
        <v>562</v>
      </c>
      <c r="F152" s="240" t="s">
        <v>3241</v>
      </c>
      <c r="G152" s="237"/>
      <c r="H152" s="241">
        <v>307.24099999999999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276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266</v>
      </c>
    </row>
    <row r="153" s="2" customFormat="1" ht="21.75" customHeight="1">
      <c r="A153" s="41"/>
      <c r="B153" s="42"/>
      <c r="C153" s="218" t="s">
        <v>390</v>
      </c>
      <c r="D153" s="218" t="s">
        <v>268</v>
      </c>
      <c r="E153" s="219" t="s">
        <v>659</v>
      </c>
      <c r="F153" s="220" t="s">
        <v>660</v>
      </c>
      <c r="G153" s="221" t="s">
        <v>661</v>
      </c>
      <c r="H153" s="222">
        <v>8280</v>
      </c>
      <c r="I153" s="223"/>
      <c r="J153" s="224">
        <f>ROUND(I153*H153,2)</f>
        <v>0</v>
      </c>
      <c r="K153" s="220" t="s">
        <v>272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0.00054000000000000001</v>
      </c>
      <c r="R153" s="227">
        <f>Q153*H153</f>
        <v>4.4711999999999996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268</v>
      </c>
      <c r="AU153" s="229" t="s">
        <v>86</v>
      </c>
      <c r="AY153" s="19" t="s">
        <v>266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3242</v>
      </c>
    </row>
    <row r="154" s="2" customFormat="1">
      <c r="A154" s="41"/>
      <c r="B154" s="42"/>
      <c r="C154" s="43"/>
      <c r="D154" s="231" t="s">
        <v>274</v>
      </c>
      <c r="E154" s="43"/>
      <c r="F154" s="232" t="s">
        <v>663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274</v>
      </c>
      <c r="AU154" s="19" t="s">
        <v>86</v>
      </c>
    </row>
    <row r="155" s="15" customFormat="1">
      <c r="A155" s="15"/>
      <c r="B155" s="273"/>
      <c r="C155" s="274"/>
      <c r="D155" s="238" t="s">
        <v>276</v>
      </c>
      <c r="E155" s="275" t="s">
        <v>32</v>
      </c>
      <c r="F155" s="276" t="s">
        <v>3243</v>
      </c>
      <c r="G155" s="274"/>
      <c r="H155" s="275" t="s">
        <v>32</v>
      </c>
      <c r="I155" s="277"/>
      <c r="J155" s="274"/>
      <c r="K155" s="274"/>
      <c r="L155" s="278"/>
      <c r="M155" s="279"/>
      <c r="N155" s="280"/>
      <c r="O155" s="280"/>
      <c r="P155" s="280"/>
      <c r="Q155" s="280"/>
      <c r="R155" s="280"/>
      <c r="S155" s="280"/>
      <c r="T155" s="281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82" t="s">
        <v>276</v>
      </c>
      <c r="AU155" s="282" t="s">
        <v>86</v>
      </c>
      <c r="AV155" s="15" t="s">
        <v>84</v>
      </c>
      <c r="AW155" s="15" t="s">
        <v>39</v>
      </c>
      <c r="AX155" s="15" t="s">
        <v>77</v>
      </c>
      <c r="AY155" s="282" t="s">
        <v>266</v>
      </c>
    </row>
    <row r="156" s="13" customFormat="1">
      <c r="A156" s="13"/>
      <c r="B156" s="236"/>
      <c r="C156" s="237"/>
      <c r="D156" s="238" t="s">
        <v>276</v>
      </c>
      <c r="E156" s="239" t="s">
        <v>32</v>
      </c>
      <c r="F156" s="240" t="s">
        <v>3244</v>
      </c>
      <c r="G156" s="237"/>
      <c r="H156" s="241">
        <v>8280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276</v>
      </c>
      <c r="AU156" s="247" t="s">
        <v>86</v>
      </c>
      <c r="AV156" s="13" t="s">
        <v>86</v>
      </c>
      <c r="AW156" s="13" t="s">
        <v>39</v>
      </c>
      <c r="AX156" s="13" t="s">
        <v>84</v>
      </c>
      <c r="AY156" s="247" t="s">
        <v>266</v>
      </c>
    </row>
    <row r="157" s="2" customFormat="1" ht="21.75" customHeight="1">
      <c r="A157" s="41"/>
      <c r="B157" s="42"/>
      <c r="C157" s="218" t="s">
        <v>7</v>
      </c>
      <c r="D157" s="218" t="s">
        <v>268</v>
      </c>
      <c r="E157" s="219" t="s">
        <v>681</v>
      </c>
      <c r="F157" s="220" t="s">
        <v>682</v>
      </c>
      <c r="G157" s="221" t="s">
        <v>661</v>
      </c>
      <c r="H157" s="222">
        <v>117.056</v>
      </c>
      <c r="I157" s="223"/>
      <c r="J157" s="224">
        <f>ROUND(I157*H157,2)</f>
        <v>0</v>
      </c>
      <c r="K157" s="220" t="s">
        <v>272</v>
      </c>
      <c r="L157" s="47"/>
      <c r="M157" s="225" t="s">
        <v>32</v>
      </c>
      <c r="N157" s="226" t="s">
        <v>48</v>
      </c>
      <c r="O157" s="87"/>
      <c r="P157" s="227">
        <f>O157*H157</f>
        <v>0</v>
      </c>
      <c r="Q157" s="227">
        <v>0</v>
      </c>
      <c r="R157" s="227">
        <f>Q157*H157</f>
        <v>0</v>
      </c>
      <c r="S157" s="227">
        <v>0.56899999999999995</v>
      </c>
      <c r="T157" s="228">
        <f>S157*H157</f>
        <v>66.604863999999992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9" t="s">
        <v>98</v>
      </c>
      <c r="AT157" s="229" t="s">
        <v>268</v>
      </c>
      <c r="AU157" s="229" t="s">
        <v>86</v>
      </c>
      <c r="AY157" s="19" t="s">
        <v>266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19" t="s">
        <v>84</v>
      </c>
      <c r="BK157" s="230">
        <f>ROUND(I157*H157,2)</f>
        <v>0</v>
      </c>
      <c r="BL157" s="19" t="s">
        <v>98</v>
      </c>
      <c r="BM157" s="229" t="s">
        <v>3245</v>
      </c>
    </row>
    <row r="158" s="2" customFormat="1">
      <c r="A158" s="41"/>
      <c r="B158" s="42"/>
      <c r="C158" s="43"/>
      <c r="D158" s="231" t="s">
        <v>274</v>
      </c>
      <c r="E158" s="43"/>
      <c r="F158" s="232" t="s">
        <v>684</v>
      </c>
      <c r="G158" s="43"/>
      <c r="H158" s="43"/>
      <c r="I158" s="233"/>
      <c r="J158" s="43"/>
      <c r="K158" s="43"/>
      <c r="L158" s="47"/>
      <c r="M158" s="234"/>
      <c r="N158" s="235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19" t="s">
        <v>274</v>
      </c>
      <c r="AU158" s="19" t="s">
        <v>86</v>
      </c>
    </row>
    <row r="159" s="15" customFormat="1">
      <c r="A159" s="15"/>
      <c r="B159" s="273"/>
      <c r="C159" s="274"/>
      <c r="D159" s="238" t="s">
        <v>276</v>
      </c>
      <c r="E159" s="275" t="s">
        <v>32</v>
      </c>
      <c r="F159" s="276" t="s">
        <v>3243</v>
      </c>
      <c r="G159" s="274"/>
      <c r="H159" s="275" t="s">
        <v>32</v>
      </c>
      <c r="I159" s="277"/>
      <c r="J159" s="274"/>
      <c r="K159" s="274"/>
      <c r="L159" s="278"/>
      <c r="M159" s="279"/>
      <c r="N159" s="280"/>
      <c r="O159" s="280"/>
      <c r="P159" s="280"/>
      <c r="Q159" s="280"/>
      <c r="R159" s="280"/>
      <c r="S159" s="280"/>
      <c r="T159" s="28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82" t="s">
        <v>276</v>
      </c>
      <c r="AU159" s="282" t="s">
        <v>86</v>
      </c>
      <c r="AV159" s="15" t="s">
        <v>84</v>
      </c>
      <c r="AW159" s="15" t="s">
        <v>39</v>
      </c>
      <c r="AX159" s="15" t="s">
        <v>77</v>
      </c>
      <c r="AY159" s="282" t="s">
        <v>266</v>
      </c>
    </row>
    <row r="160" s="13" customFormat="1">
      <c r="A160" s="13"/>
      <c r="B160" s="236"/>
      <c r="C160" s="237"/>
      <c r="D160" s="238" t="s">
        <v>276</v>
      </c>
      <c r="E160" s="239" t="s">
        <v>32</v>
      </c>
      <c r="F160" s="240" t="s">
        <v>3246</v>
      </c>
      <c r="G160" s="237"/>
      <c r="H160" s="241">
        <v>117.056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276</v>
      </c>
      <c r="AU160" s="247" t="s">
        <v>86</v>
      </c>
      <c r="AV160" s="13" t="s">
        <v>86</v>
      </c>
      <c r="AW160" s="13" t="s">
        <v>39</v>
      </c>
      <c r="AX160" s="13" t="s">
        <v>84</v>
      </c>
      <c r="AY160" s="247" t="s">
        <v>266</v>
      </c>
    </row>
    <row r="161" s="2" customFormat="1" ht="16.5" customHeight="1">
      <c r="A161" s="41"/>
      <c r="B161" s="42"/>
      <c r="C161" s="218" t="s">
        <v>401</v>
      </c>
      <c r="D161" s="218" t="s">
        <v>268</v>
      </c>
      <c r="E161" s="219" t="s">
        <v>686</v>
      </c>
      <c r="F161" s="220" t="s">
        <v>687</v>
      </c>
      <c r="G161" s="221" t="s">
        <v>336</v>
      </c>
      <c r="H161" s="222">
        <v>1821.5999999999999</v>
      </c>
      <c r="I161" s="223"/>
      <c r="J161" s="224">
        <f>ROUND(I161*H161,2)</f>
        <v>0</v>
      </c>
      <c r="K161" s="220" t="s">
        <v>272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0.00098999999999999999</v>
      </c>
      <c r="R161" s="227">
        <f>Q161*H161</f>
        <v>1.8033839999999999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268</v>
      </c>
      <c r="AU161" s="229" t="s">
        <v>86</v>
      </c>
      <c r="AY161" s="19" t="s">
        <v>266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3247</v>
      </c>
    </row>
    <row r="162" s="2" customFormat="1">
      <c r="A162" s="41"/>
      <c r="B162" s="42"/>
      <c r="C162" s="43"/>
      <c r="D162" s="231" t="s">
        <v>274</v>
      </c>
      <c r="E162" s="43"/>
      <c r="F162" s="232" t="s">
        <v>689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274</v>
      </c>
      <c r="AU162" s="19" t="s">
        <v>86</v>
      </c>
    </row>
    <row r="163" s="15" customFormat="1">
      <c r="A163" s="15"/>
      <c r="B163" s="273"/>
      <c r="C163" s="274"/>
      <c r="D163" s="238" t="s">
        <v>276</v>
      </c>
      <c r="E163" s="275" t="s">
        <v>32</v>
      </c>
      <c r="F163" s="276" t="s">
        <v>3243</v>
      </c>
      <c r="G163" s="274"/>
      <c r="H163" s="275" t="s">
        <v>32</v>
      </c>
      <c r="I163" s="277"/>
      <c r="J163" s="274"/>
      <c r="K163" s="274"/>
      <c r="L163" s="278"/>
      <c r="M163" s="279"/>
      <c r="N163" s="280"/>
      <c r="O163" s="280"/>
      <c r="P163" s="280"/>
      <c r="Q163" s="280"/>
      <c r="R163" s="280"/>
      <c r="S163" s="280"/>
      <c r="T163" s="281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82" t="s">
        <v>276</v>
      </c>
      <c r="AU163" s="282" t="s">
        <v>86</v>
      </c>
      <c r="AV163" s="15" t="s">
        <v>84</v>
      </c>
      <c r="AW163" s="15" t="s">
        <v>39</v>
      </c>
      <c r="AX163" s="15" t="s">
        <v>77</v>
      </c>
      <c r="AY163" s="282" t="s">
        <v>266</v>
      </c>
    </row>
    <row r="164" s="13" customFormat="1">
      <c r="A164" s="13"/>
      <c r="B164" s="236"/>
      <c r="C164" s="237"/>
      <c r="D164" s="238" t="s">
        <v>276</v>
      </c>
      <c r="E164" s="239" t="s">
        <v>32</v>
      </c>
      <c r="F164" s="240" t="s">
        <v>3248</v>
      </c>
      <c r="G164" s="237"/>
      <c r="H164" s="241">
        <v>1821.5999999999999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276</v>
      </c>
      <c r="AU164" s="247" t="s">
        <v>86</v>
      </c>
      <c r="AV164" s="13" t="s">
        <v>86</v>
      </c>
      <c r="AW164" s="13" t="s">
        <v>39</v>
      </c>
      <c r="AX164" s="13" t="s">
        <v>84</v>
      </c>
      <c r="AY164" s="247" t="s">
        <v>266</v>
      </c>
    </row>
    <row r="165" s="2" customFormat="1" ht="16.5" customHeight="1">
      <c r="A165" s="41"/>
      <c r="B165" s="42"/>
      <c r="C165" s="248" t="s">
        <v>408</v>
      </c>
      <c r="D165" s="248" t="s">
        <v>336</v>
      </c>
      <c r="E165" s="249" t="s">
        <v>691</v>
      </c>
      <c r="F165" s="250" t="s">
        <v>692</v>
      </c>
      <c r="G165" s="251" t="s">
        <v>281</v>
      </c>
      <c r="H165" s="252">
        <v>619.71799999999996</v>
      </c>
      <c r="I165" s="253"/>
      <c r="J165" s="254">
        <f>ROUND(I165*H165,2)</f>
        <v>0</v>
      </c>
      <c r="K165" s="250" t="s">
        <v>272</v>
      </c>
      <c r="L165" s="255"/>
      <c r="M165" s="256" t="s">
        <v>32</v>
      </c>
      <c r="N165" s="257" t="s">
        <v>48</v>
      </c>
      <c r="O165" s="87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319</v>
      </c>
      <c r="AT165" s="229" t="s">
        <v>336</v>
      </c>
      <c r="AU165" s="229" t="s">
        <v>86</v>
      </c>
      <c r="AY165" s="19" t="s">
        <v>266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98</v>
      </c>
      <c r="BM165" s="229" t="s">
        <v>3249</v>
      </c>
    </row>
    <row r="166" s="13" customFormat="1">
      <c r="A166" s="13"/>
      <c r="B166" s="236"/>
      <c r="C166" s="237"/>
      <c r="D166" s="238" t="s">
        <v>276</v>
      </c>
      <c r="E166" s="239" t="s">
        <v>32</v>
      </c>
      <c r="F166" s="240" t="s">
        <v>3250</v>
      </c>
      <c r="G166" s="237"/>
      <c r="H166" s="241">
        <v>619.71799999999996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276</v>
      </c>
      <c r="AU166" s="247" t="s">
        <v>86</v>
      </c>
      <c r="AV166" s="13" t="s">
        <v>86</v>
      </c>
      <c r="AW166" s="13" t="s">
        <v>39</v>
      </c>
      <c r="AX166" s="13" t="s">
        <v>84</v>
      </c>
      <c r="AY166" s="247" t="s">
        <v>266</v>
      </c>
    </row>
    <row r="167" s="2" customFormat="1" ht="16.5" customHeight="1">
      <c r="A167" s="41"/>
      <c r="B167" s="42"/>
      <c r="C167" s="248" t="s">
        <v>413</v>
      </c>
      <c r="D167" s="248" t="s">
        <v>336</v>
      </c>
      <c r="E167" s="249" t="s">
        <v>695</v>
      </c>
      <c r="F167" s="250" t="s">
        <v>696</v>
      </c>
      <c r="G167" s="251" t="s">
        <v>697</v>
      </c>
      <c r="H167" s="252">
        <v>822.99900000000002</v>
      </c>
      <c r="I167" s="253"/>
      <c r="J167" s="254">
        <f>ROUND(I167*H167,2)</f>
        <v>0</v>
      </c>
      <c r="K167" s="250" t="s">
        <v>272</v>
      </c>
      <c r="L167" s="255"/>
      <c r="M167" s="256" t="s">
        <v>32</v>
      </c>
      <c r="N167" s="257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319</v>
      </c>
      <c r="AT167" s="229" t="s">
        <v>336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3251</v>
      </c>
    </row>
    <row r="168" s="13" customFormat="1">
      <c r="A168" s="13"/>
      <c r="B168" s="236"/>
      <c r="C168" s="237"/>
      <c r="D168" s="238" t="s">
        <v>276</v>
      </c>
      <c r="E168" s="239" t="s">
        <v>32</v>
      </c>
      <c r="F168" s="240" t="s">
        <v>3252</v>
      </c>
      <c r="G168" s="237"/>
      <c r="H168" s="241">
        <v>822.99900000000002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266</v>
      </c>
    </row>
    <row r="169" s="2" customFormat="1" ht="16.5" customHeight="1">
      <c r="A169" s="41"/>
      <c r="B169" s="42"/>
      <c r="C169" s="248" t="s">
        <v>420</v>
      </c>
      <c r="D169" s="248" t="s">
        <v>336</v>
      </c>
      <c r="E169" s="249" t="s">
        <v>700</v>
      </c>
      <c r="F169" s="250" t="s">
        <v>701</v>
      </c>
      <c r="G169" s="251" t="s">
        <v>697</v>
      </c>
      <c r="H169" s="252">
        <v>36.432000000000002</v>
      </c>
      <c r="I169" s="253"/>
      <c r="J169" s="254">
        <f>ROUND(I169*H169,2)</f>
        <v>0</v>
      </c>
      <c r="K169" s="250" t="s">
        <v>272</v>
      </c>
      <c r="L169" s="255"/>
      <c r="M169" s="256" t="s">
        <v>32</v>
      </c>
      <c r="N169" s="257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319</v>
      </c>
      <c r="AT169" s="229" t="s">
        <v>336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3253</v>
      </c>
    </row>
    <row r="170" s="13" customFormat="1">
      <c r="A170" s="13"/>
      <c r="B170" s="236"/>
      <c r="C170" s="237"/>
      <c r="D170" s="238" t="s">
        <v>276</v>
      </c>
      <c r="E170" s="239" t="s">
        <v>32</v>
      </c>
      <c r="F170" s="240" t="s">
        <v>3254</v>
      </c>
      <c r="G170" s="237"/>
      <c r="H170" s="241">
        <v>36.432000000000002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276</v>
      </c>
      <c r="AU170" s="247" t="s">
        <v>86</v>
      </c>
      <c r="AV170" s="13" t="s">
        <v>86</v>
      </c>
      <c r="AW170" s="13" t="s">
        <v>39</v>
      </c>
      <c r="AX170" s="13" t="s">
        <v>84</v>
      </c>
      <c r="AY170" s="247" t="s">
        <v>266</v>
      </c>
    </row>
    <row r="171" s="2" customFormat="1" ht="16.5" customHeight="1">
      <c r="A171" s="41"/>
      <c r="B171" s="42"/>
      <c r="C171" s="218" t="s">
        <v>431</v>
      </c>
      <c r="D171" s="218" t="s">
        <v>268</v>
      </c>
      <c r="E171" s="219" t="s">
        <v>704</v>
      </c>
      <c r="F171" s="220" t="s">
        <v>705</v>
      </c>
      <c r="G171" s="221" t="s">
        <v>281</v>
      </c>
      <c r="H171" s="222">
        <v>154.51400000000001</v>
      </c>
      <c r="I171" s="223"/>
      <c r="J171" s="224">
        <f>ROUND(I171*H171,2)</f>
        <v>0</v>
      </c>
      <c r="K171" s="220" t="s">
        <v>272</v>
      </c>
      <c r="L171" s="47"/>
      <c r="M171" s="225" t="s">
        <v>32</v>
      </c>
      <c r="N171" s="226" t="s">
        <v>48</v>
      </c>
      <c r="O171" s="87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29" t="s">
        <v>98</v>
      </c>
      <c r="AT171" s="229" t="s">
        <v>268</v>
      </c>
      <c r="AU171" s="229" t="s">
        <v>86</v>
      </c>
      <c r="AY171" s="19" t="s">
        <v>266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19" t="s">
        <v>84</v>
      </c>
      <c r="BK171" s="230">
        <f>ROUND(I171*H171,2)</f>
        <v>0</v>
      </c>
      <c r="BL171" s="19" t="s">
        <v>98</v>
      </c>
      <c r="BM171" s="229" t="s">
        <v>3255</v>
      </c>
    </row>
    <row r="172" s="2" customFormat="1">
      <c r="A172" s="41"/>
      <c r="B172" s="42"/>
      <c r="C172" s="43"/>
      <c r="D172" s="231" t="s">
        <v>274</v>
      </c>
      <c r="E172" s="43"/>
      <c r="F172" s="232" t="s">
        <v>707</v>
      </c>
      <c r="G172" s="43"/>
      <c r="H172" s="43"/>
      <c r="I172" s="233"/>
      <c r="J172" s="43"/>
      <c r="K172" s="43"/>
      <c r="L172" s="47"/>
      <c r="M172" s="234"/>
      <c r="N172" s="235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19" t="s">
        <v>274</v>
      </c>
      <c r="AU172" s="19" t="s">
        <v>86</v>
      </c>
    </row>
    <row r="173" s="13" customFormat="1">
      <c r="A173" s="13"/>
      <c r="B173" s="236"/>
      <c r="C173" s="237"/>
      <c r="D173" s="238" t="s">
        <v>276</v>
      </c>
      <c r="E173" s="239" t="s">
        <v>32</v>
      </c>
      <c r="F173" s="240" t="s">
        <v>3256</v>
      </c>
      <c r="G173" s="237"/>
      <c r="H173" s="241">
        <v>154.51400000000001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276</v>
      </c>
      <c r="AU173" s="247" t="s">
        <v>86</v>
      </c>
      <c r="AV173" s="13" t="s">
        <v>86</v>
      </c>
      <c r="AW173" s="13" t="s">
        <v>39</v>
      </c>
      <c r="AX173" s="13" t="s">
        <v>84</v>
      </c>
      <c r="AY173" s="247" t="s">
        <v>266</v>
      </c>
    </row>
    <row r="174" s="2" customFormat="1" ht="24.15" customHeight="1">
      <c r="A174" s="41"/>
      <c r="B174" s="42"/>
      <c r="C174" s="218" t="s">
        <v>436</v>
      </c>
      <c r="D174" s="218" t="s">
        <v>268</v>
      </c>
      <c r="E174" s="219" t="s">
        <v>709</v>
      </c>
      <c r="F174" s="220" t="s">
        <v>710</v>
      </c>
      <c r="G174" s="221" t="s">
        <v>661</v>
      </c>
      <c r="H174" s="222">
        <v>1656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0.001</v>
      </c>
      <c r="R174" s="227">
        <f>Q174*H174</f>
        <v>1.6560000000000001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3257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712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86</v>
      </c>
    </row>
    <row r="176" s="15" customFormat="1">
      <c r="A176" s="15"/>
      <c r="B176" s="273"/>
      <c r="C176" s="274"/>
      <c r="D176" s="238" t="s">
        <v>276</v>
      </c>
      <c r="E176" s="275" t="s">
        <v>32</v>
      </c>
      <c r="F176" s="276" t="s">
        <v>3243</v>
      </c>
      <c r="G176" s="274"/>
      <c r="H176" s="275" t="s">
        <v>32</v>
      </c>
      <c r="I176" s="277"/>
      <c r="J176" s="274"/>
      <c r="K176" s="274"/>
      <c r="L176" s="278"/>
      <c r="M176" s="279"/>
      <c r="N176" s="280"/>
      <c r="O176" s="280"/>
      <c r="P176" s="280"/>
      <c r="Q176" s="280"/>
      <c r="R176" s="280"/>
      <c r="S176" s="280"/>
      <c r="T176" s="281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82" t="s">
        <v>276</v>
      </c>
      <c r="AU176" s="282" t="s">
        <v>86</v>
      </c>
      <c r="AV176" s="15" t="s">
        <v>84</v>
      </c>
      <c r="AW176" s="15" t="s">
        <v>39</v>
      </c>
      <c r="AX176" s="15" t="s">
        <v>77</v>
      </c>
      <c r="AY176" s="282" t="s">
        <v>266</v>
      </c>
    </row>
    <row r="177" s="13" customFormat="1">
      <c r="A177" s="13"/>
      <c r="B177" s="236"/>
      <c r="C177" s="237"/>
      <c r="D177" s="238" t="s">
        <v>276</v>
      </c>
      <c r="E177" s="239" t="s">
        <v>32</v>
      </c>
      <c r="F177" s="240" t="s">
        <v>3258</v>
      </c>
      <c r="G177" s="237"/>
      <c r="H177" s="241">
        <v>1656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276</v>
      </c>
      <c r="AU177" s="247" t="s">
        <v>86</v>
      </c>
      <c r="AV177" s="13" t="s">
        <v>86</v>
      </c>
      <c r="AW177" s="13" t="s">
        <v>39</v>
      </c>
      <c r="AX177" s="13" t="s">
        <v>84</v>
      </c>
      <c r="AY177" s="247" t="s">
        <v>266</v>
      </c>
    </row>
    <row r="178" s="12" customFormat="1" ht="22.8" customHeight="1">
      <c r="A178" s="12"/>
      <c r="B178" s="202"/>
      <c r="C178" s="203"/>
      <c r="D178" s="204" t="s">
        <v>76</v>
      </c>
      <c r="E178" s="216" t="s">
        <v>93</v>
      </c>
      <c r="F178" s="216" t="s">
        <v>714</v>
      </c>
      <c r="G178" s="203"/>
      <c r="H178" s="203"/>
      <c r="I178" s="206"/>
      <c r="J178" s="217">
        <f>BK178</f>
        <v>0</v>
      </c>
      <c r="K178" s="203"/>
      <c r="L178" s="208"/>
      <c r="M178" s="209"/>
      <c r="N178" s="210"/>
      <c r="O178" s="210"/>
      <c r="P178" s="211">
        <f>SUM(P179:P187)</f>
        <v>0</v>
      </c>
      <c r="Q178" s="210"/>
      <c r="R178" s="211">
        <f>SUM(R179:R187)</f>
        <v>7.06013</v>
      </c>
      <c r="S178" s="210"/>
      <c r="T178" s="212">
        <f>SUM(T179:T187)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98</v>
      </c>
      <c r="AT178" s="214" t="s">
        <v>76</v>
      </c>
      <c r="AU178" s="214" t="s">
        <v>84</v>
      </c>
      <c r="AY178" s="213" t="s">
        <v>266</v>
      </c>
      <c r="BK178" s="215">
        <f>SUM(BK179:BK187)</f>
        <v>0</v>
      </c>
    </row>
    <row r="179" s="2" customFormat="1" ht="24.15" customHeight="1">
      <c r="A179" s="41"/>
      <c r="B179" s="42"/>
      <c r="C179" s="218" t="s">
        <v>444</v>
      </c>
      <c r="D179" s="218" t="s">
        <v>268</v>
      </c>
      <c r="E179" s="219" t="s">
        <v>820</v>
      </c>
      <c r="F179" s="220" t="s">
        <v>821</v>
      </c>
      <c r="G179" s="221" t="s">
        <v>822</v>
      </c>
      <c r="H179" s="222">
        <v>816.20000000000005</v>
      </c>
      <c r="I179" s="223"/>
      <c r="J179" s="224">
        <f>ROUND(I179*H179,2)</f>
        <v>0</v>
      </c>
      <c r="K179" s="220" t="s">
        <v>272</v>
      </c>
      <c r="L179" s="47"/>
      <c r="M179" s="225" t="s">
        <v>32</v>
      </c>
      <c r="N179" s="226" t="s">
        <v>48</v>
      </c>
      <c r="O179" s="87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9" t="s">
        <v>98</v>
      </c>
      <c r="AT179" s="229" t="s">
        <v>268</v>
      </c>
      <c r="AU179" s="229" t="s">
        <v>86</v>
      </c>
      <c r="AY179" s="19" t="s">
        <v>266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19" t="s">
        <v>84</v>
      </c>
      <c r="BK179" s="230">
        <f>ROUND(I179*H179,2)</f>
        <v>0</v>
      </c>
      <c r="BL179" s="19" t="s">
        <v>98</v>
      </c>
      <c r="BM179" s="229" t="s">
        <v>3259</v>
      </c>
    </row>
    <row r="180" s="2" customFormat="1">
      <c r="A180" s="41"/>
      <c r="B180" s="42"/>
      <c r="C180" s="43"/>
      <c r="D180" s="231" t="s">
        <v>274</v>
      </c>
      <c r="E180" s="43"/>
      <c r="F180" s="232" t="s">
        <v>824</v>
      </c>
      <c r="G180" s="43"/>
      <c r="H180" s="43"/>
      <c r="I180" s="233"/>
      <c r="J180" s="43"/>
      <c r="K180" s="43"/>
      <c r="L180" s="47"/>
      <c r="M180" s="234"/>
      <c r="N180" s="235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19" t="s">
        <v>274</v>
      </c>
      <c r="AU180" s="19" t="s">
        <v>86</v>
      </c>
    </row>
    <row r="181" s="13" customFormat="1">
      <c r="A181" s="13"/>
      <c r="B181" s="236"/>
      <c r="C181" s="237"/>
      <c r="D181" s="238" t="s">
        <v>276</v>
      </c>
      <c r="E181" s="239" t="s">
        <v>719</v>
      </c>
      <c r="F181" s="240" t="s">
        <v>3260</v>
      </c>
      <c r="G181" s="237"/>
      <c r="H181" s="241">
        <v>816.20000000000005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276</v>
      </c>
      <c r="AU181" s="247" t="s">
        <v>86</v>
      </c>
      <c r="AV181" s="13" t="s">
        <v>86</v>
      </c>
      <c r="AW181" s="13" t="s">
        <v>39</v>
      </c>
      <c r="AX181" s="13" t="s">
        <v>84</v>
      </c>
      <c r="AY181" s="247" t="s">
        <v>266</v>
      </c>
    </row>
    <row r="182" s="2" customFormat="1" ht="21.75" customHeight="1">
      <c r="A182" s="41"/>
      <c r="B182" s="42"/>
      <c r="C182" s="218" t="s">
        <v>449</v>
      </c>
      <c r="D182" s="218" t="s">
        <v>268</v>
      </c>
      <c r="E182" s="219" t="s">
        <v>721</v>
      </c>
      <c r="F182" s="220" t="s">
        <v>722</v>
      </c>
      <c r="G182" s="221" t="s">
        <v>271</v>
      </c>
      <c r="H182" s="222">
        <v>816.20000000000005</v>
      </c>
      <c r="I182" s="223"/>
      <c r="J182" s="224">
        <f>ROUND(I182*H182,2)</f>
        <v>0</v>
      </c>
      <c r="K182" s="220" t="s">
        <v>272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0.0086499999999999997</v>
      </c>
      <c r="R182" s="227">
        <f>Q182*H182</f>
        <v>7.06013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98</v>
      </c>
      <c r="AT182" s="229" t="s">
        <v>268</v>
      </c>
      <c r="AU182" s="229" t="s">
        <v>86</v>
      </c>
      <c r="AY182" s="19" t="s">
        <v>266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3261</v>
      </c>
    </row>
    <row r="183" s="2" customFormat="1">
      <c r="A183" s="41"/>
      <c r="B183" s="42"/>
      <c r="C183" s="43"/>
      <c r="D183" s="231" t="s">
        <v>274</v>
      </c>
      <c r="E183" s="43"/>
      <c r="F183" s="232" t="s">
        <v>724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274</v>
      </c>
      <c r="AU183" s="19" t="s">
        <v>86</v>
      </c>
    </row>
    <row r="184" s="13" customFormat="1">
      <c r="A184" s="13"/>
      <c r="B184" s="236"/>
      <c r="C184" s="237"/>
      <c r="D184" s="238" t="s">
        <v>276</v>
      </c>
      <c r="E184" s="239" t="s">
        <v>725</v>
      </c>
      <c r="F184" s="240" t="s">
        <v>3262</v>
      </c>
      <c r="G184" s="237"/>
      <c r="H184" s="241">
        <v>816.20000000000005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276</v>
      </c>
      <c r="AU184" s="247" t="s">
        <v>86</v>
      </c>
      <c r="AV184" s="13" t="s">
        <v>86</v>
      </c>
      <c r="AW184" s="13" t="s">
        <v>39</v>
      </c>
      <c r="AX184" s="13" t="s">
        <v>84</v>
      </c>
      <c r="AY184" s="247" t="s">
        <v>266</v>
      </c>
    </row>
    <row r="185" s="2" customFormat="1" ht="21.75" customHeight="1">
      <c r="A185" s="41"/>
      <c r="B185" s="42"/>
      <c r="C185" s="218" t="s">
        <v>457</v>
      </c>
      <c r="D185" s="218" t="s">
        <v>268</v>
      </c>
      <c r="E185" s="219" t="s">
        <v>2318</v>
      </c>
      <c r="F185" s="220" t="s">
        <v>2319</v>
      </c>
      <c r="G185" s="221" t="s">
        <v>288</v>
      </c>
      <c r="H185" s="222">
        <v>186.56</v>
      </c>
      <c r="I185" s="223"/>
      <c r="J185" s="224">
        <f>ROUND(I185*H185,2)</f>
        <v>0</v>
      </c>
      <c r="K185" s="220" t="s">
        <v>272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98</v>
      </c>
      <c r="AT185" s="229" t="s">
        <v>268</v>
      </c>
      <c r="AU185" s="229" t="s">
        <v>86</v>
      </c>
      <c r="AY185" s="19" t="s">
        <v>266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98</v>
      </c>
      <c r="BM185" s="229" t="s">
        <v>3263</v>
      </c>
    </row>
    <row r="186" s="2" customFormat="1">
      <c r="A186" s="41"/>
      <c r="B186" s="42"/>
      <c r="C186" s="43"/>
      <c r="D186" s="231" t="s">
        <v>274</v>
      </c>
      <c r="E186" s="43"/>
      <c r="F186" s="232" t="s">
        <v>2321</v>
      </c>
      <c r="G186" s="43"/>
      <c r="H186" s="43"/>
      <c r="I186" s="233"/>
      <c r="J186" s="43"/>
      <c r="K186" s="43"/>
      <c r="L186" s="47"/>
      <c r="M186" s="234"/>
      <c r="N186" s="235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274</v>
      </c>
      <c r="AU186" s="19" t="s">
        <v>86</v>
      </c>
    </row>
    <row r="187" s="13" customFormat="1">
      <c r="A187" s="13"/>
      <c r="B187" s="236"/>
      <c r="C187" s="237"/>
      <c r="D187" s="238" t="s">
        <v>276</v>
      </c>
      <c r="E187" s="239" t="s">
        <v>399</v>
      </c>
      <c r="F187" s="240" t="s">
        <v>3264</v>
      </c>
      <c r="G187" s="237"/>
      <c r="H187" s="241">
        <v>186.56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276</v>
      </c>
      <c r="AU187" s="247" t="s">
        <v>86</v>
      </c>
      <c r="AV187" s="13" t="s">
        <v>86</v>
      </c>
      <c r="AW187" s="13" t="s">
        <v>39</v>
      </c>
      <c r="AX187" s="13" t="s">
        <v>84</v>
      </c>
      <c r="AY187" s="247" t="s">
        <v>266</v>
      </c>
    </row>
    <row r="188" s="12" customFormat="1" ht="22.8" customHeight="1">
      <c r="A188" s="12"/>
      <c r="B188" s="202"/>
      <c r="C188" s="203"/>
      <c r="D188" s="204" t="s">
        <v>76</v>
      </c>
      <c r="E188" s="216" t="s">
        <v>98</v>
      </c>
      <c r="F188" s="216" t="s">
        <v>389</v>
      </c>
      <c r="G188" s="203"/>
      <c r="H188" s="203"/>
      <c r="I188" s="206"/>
      <c r="J188" s="217">
        <f>BK188</f>
        <v>0</v>
      </c>
      <c r="K188" s="203"/>
      <c r="L188" s="208"/>
      <c r="M188" s="209"/>
      <c r="N188" s="210"/>
      <c r="O188" s="210"/>
      <c r="P188" s="211">
        <f>SUM(P189:P203)</f>
        <v>0</v>
      </c>
      <c r="Q188" s="210"/>
      <c r="R188" s="211">
        <f>SUM(R189:R203)</f>
        <v>58.058970979999998</v>
      </c>
      <c r="S188" s="210"/>
      <c r="T188" s="212">
        <f>SUM(T189:T203)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3" t="s">
        <v>98</v>
      </c>
      <c r="AT188" s="214" t="s">
        <v>76</v>
      </c>
      <c r="AU188" s="214" t="s">
        <v>84</v>
      </c>
      <c r="AY188" s="213" t="s">
        <v>266</v>
      </c>
      <c r="BK188" s="215">
        <f>SUM(BK189:BK203)</f>
        <v>0</v>
      </c>
    </row>
    <row r="189" s="2" customFormat="1" ht="16.5" customHeight="1">
      <c r="A189" s="41"/>
      <c r="B189" s="42"/>
      <c r="C189" s="218" t="s">
        <v>466</v>
      </c>
      <c r="D189" s="218" t="s">
        <v>268</v>
      </c>
      <c r="E189" s="219" t="s">
        <v>731</v>
      </c>
      <c r="F189" s="220" t="s">
        <v>732</v>
      </c>
      <c r="G189" s="221" t="s">
        <v>288</v>
      </c>
      <c r="H189" s="222">
        <v>33.463999999999999</v>
      </c>
      <c r="I189" s="223"/>
      <c r="J189" s="224">
        <f>ROUND(I189*H189,2)</f>
        <v>0</v>
      </c>
      <c r="K189" s="220" t="s">
        <v>272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1.7034</v>
      </c>
      <c r="R189" s="227">
        <f>Q189*H189</f>
        <v>57.002577599999995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268</v>
      </c>
      <c r="AU189" s="229" t="s">
        <v>86</v>
      </c>
      <c r="AY189" s="19" t="s">
        <v>266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3265</v>
      </c>
    </row>
    <row r="190" s="2" customFormat="1">
      <c r="A190" s="41"/>
      <c r="B190" s="42"/>
      <c r="C190" s="43"/>
      <c r="D190" s="231" t="s">
        <v>274</v>
      </c>
      <c r="E190" s="43"/>
      <c r="F190" s="232" t="s">
        <v>734</v>
      </c>
      <c r="G190" s="43"/>
      <c r="H190" s="43"/>
      <c r="I190" s="233"/>
      <c r="J190" s="43"/>
      <c r="K190" s="43"/>
      <c r="L190" s="47"/>
      <c r="M190" s="234"/>
      <c r="N190" s="235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274</v>
      </c>
      <c r="AU190" s="19" t="s">
        <v>86</v>
      </c>
    </row>
    <row r="191" s="2" customFormat="1" ht="16.5" customHeight="1">
      <c r="A191" s="41"/>
      <c r="B191" s="42"/>
      <c r="C191" s="218" t="s">
        <v>472</v>
      </c>
      <c r="D191" s="218" t="s">
        <v>268</v>
      </c>
      <c r="E191" s="219" t="s">
        <v>391</v>
      </c>
      <c r="F191" s="220" t="s">
        <v>392</v>
      </c>
      <c r="G191" s="221" t="s">
        <v>288</v>
      </c>
      <c r="H191" s="222">
        <v>33.463999999999999</v>
      </c>
      <c r="I191" s="223"/>
      <c r="J191" s="224">
        <f>ROUND(I191*H191,2)</f>
        <v>0</v>
      </c>
      <c r="K191" s="220" t="s">
        <v>272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268</v>
      </c>
      <c r="AU191" s="229" t="s">
        <v>86</v>
      </c>
      <c r="AY191" s="19" t="s">
        <v>266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3266</v>
      </c>
    </row>
    <row r="192" s="2" customFormat="1">
      <c r="A192" s="41"/>
      <c r="B192" s="42"/>
      <c r="C192" s="43"/>
      <c r="D192" s="231" t="s">
        <v>274</v>
      </c>
      <c r="E192" s="43"/>
      <c r="F192" s="232" t="s">
        <v>394</v>
      </c>
      <c r="G192" s="43"/>
      <c r="H192" s="43"/>
      <c r="I192" s="233"/>
      <c r="J192" s="43"/>
      <c r="K192" s="43"/>
      <c r="L192" s="47"/>
      <c r="M192" s="234"/>
      <c r="N192" s="235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274</v>
      </c>
      <c r="AU192" s="19" t="s">
        <v>86</v>
      </c>
    </row>
    <row r="193" s="13" customFormat="1">
      <c r="A193" s="13"/>
      <c r="B193" s="236"/>
      <c r="C193" s="237"/>
      <c r="D193" s="238" t="s">
        <v>276</v>
      </c>
      <c r="E193" s="239" t="s">
        <v>1086</v>
      </c>
      <c r="F193" s="240" t="s">
        <v>3267</v>
      </c>
      <c r="G193" s="237"/>
      <c r="H193" s="241">
        <v>33.463999999999999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276</v>
      </c>
      <c r="AU193" s="247" t="s">
        <v>86</v>
      </c>
      <c r="AV193" s="13" t="s">
        <v>86</v>
      </c>
      <c r="AW193" s="13" t="s">
        <v>39</v>
      </c>
      <c r="AX193" s="13" t="s">
        <v>84</v>
      </c>
      <c r="AY193" s="247" t="s">
        <v>266</v>
      </c>
    </row>
    <row r="194" s="2" customFormat="1" ht="24.15" customHeight="1">
      <c r="A194" s="41"/>
      <c r="B194" s="42"/>
      <c r="C194" s="218" t="s">
        <v>480</v>
      </c>
      <c r="D194" s="218" t="s">
        <v>268</v>
      </c>
      <c r="E194" s="219" t="s">
        <v>402</v>
      </c>
      <c r="F194" s="220" t="s">
        <v>1430</v>
      </c>
      <c r="G194" s="221" t="s">
        <v>288</v>
      </c>
      <c r="H194" s="222">
        <v>18.405000000000001</v>
      </c>
      <c r="I194" s="223"/>
      <c r="J194" s="224">
        <f>ROUND(I194*H194,2)</f>
        <v>0</v>
      </c>
      <c r="K194" s="220" t="s">
        <v>272</v>
      </c>
      <c r="L194" s="47"/>
      <c r="M194" s="225" t="s">
        <v>32</v>
      </c>
      <c r="N194" s="226" t="s">
        <v>48</v>
      </c>
      <c r="O194" s="87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29" t="s">
        <v>98</v>
      </c>
      <c r="AT194" s="229" t="s">
        <v>268</v>
      </c>
      <c r="AU194" s="229" t="s">
        <v>86</v>
      </c>
      <c r="AY194" s="19" t="s">
        <v>266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19" t="s">
        <v>84</v>
      </c>
      <c r="BK194" s="230">
        <f>ROUND(I194*H194,2)</f>
        <v>0</v>
      </c>
      <c r="BL194" s="19" t="s">
        <v>98</v>
      </c>
      <c r="BM194" s="229" t="s">
        <v>3268</v>
      </c>
    </row>
    <row r="195" s="2" customFormat="1">
      <c r="A195" s="41"/>
      <c r="B195" s="42"/>
      <c r="C195" s="43"/>
      <c r="D195" s="231" t="s">
        <v>274</v>
      </c>
      <c r="E195" s="43"/>
      <c r="F195" s="232" t="s">
        <v>405</v>
      </c>
      <c r="G195" s="43"/>
      <c r="H195" s="43"/>
      <c r="I195" s="233"/>
      <c r="J195" s="43"/>
      <c r="K195" s="43"/>
      <c r="L195" s="47"/>
      <c r="M195" s="234"/>
      <c r="N195" s="235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19" t="s">
        <v>274</v>
      </c>
      <c r="AU195" s="19" t="s">
        <v>86</v>
      </c>
    </row>
    <row r="196" s="13" customFormat="1">
      <c r="A196" s="13"/>
      <c r="B196" s="236"/>
      <c r="C196" s="237"/>
      <c r="D196" s="238" t="s">
        <v>276</v>
      </c>
      <c r="E196" s="239" t="s">
        <v>418</v>
      </c>
      <c r="F196" s="240" t="s">
        <v>3269</v>
      </c>
      <c r="G196" s="237"/>
      <c r="H196" s="241">
        <v>18.405000000000001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276</v>
      </c>
      <c r="AU196" s="247" t="s">
        <v>86</v>
      </c>
      <c r="AV196" s="13" t="s">
        <v>86</v>
      </c>
      <c r="AW196" s="13" t="s">
        <v>39</v>
      </c>
      <c r="AX196" s="13" t="s">
        <v>84</v>
      </c>
      <c r="AY196" s="247" t="s">
        <v>266</v>
      </c>
    </row>
    <row r="197" s="2" customFormat="1" ht="24.15" customHeight="1">
      <c r="A197" s="41"/>
      <c r="B197" s="42"/>
      <c r="C197" s="218" t="s">
        <v>489</v>
      </c>
      <c r="D197" s="218" t="s">
        <v>268</v>
      </c>
      <c r="E197" s="219" t="s">
        <v>409</v>
      </c>
      <c r="F197" s="220" t="s">
        <v>410</v>
      </c>
      <c r="G197" s="221" t="s">
        <v>288</v>
      </c>
      <c r="H197" s="222">
        <v>18.405000000000001</v>
      </c>
      <c r="I197" s="223"/>
      <c r="J197" s="224">
        <f>ROUND(I197*H197,2)</f>
        <v>0</v>
      </c>
      <c r="K197" s="220" t="s">
        <v>272</v>
      </c>
      <c r="L197" s="47"/>
      <c r="M197" s="225" t="s">
        <v>32</v>
      </c>
      <c r="N197" s="226" t="s">
        <v>48</v>
      </c>
      <c r="O197" s="87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98</v>
      </c>
      <c r="AT197" s="229" t="s">
        <v>268</v>
      </c>
      <c r="AU197" s="229" t="s">
        <v>86</v>
      </c>
      <c r="AY197" s="19" t="s">
        <v>266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98</v>
      </c>
      <c r="BM197" s="229" t="s">
        <v>3270</v>
      </c>
    </row>
    <row r="198" s="2" customFormat="1">
      <c r="A198" s="41"/>
      <c r="B198" s="42"/>
      <c r="C198" s="43"/>
      <c r="D198" s="231" t="s">
        <v>274</v>
      </c>
      <c r="E198" s="43"/>
      <c r="F198" s="232" t="s">
        <v>412</v>
      </c>
      <c r="G198" s="43"/>
      <c r="H198" s="43"/>
      <c r="I198" s="233"/>
      <c r="J198" s="43"/>
      <c r="K198" s="43"/>
      <c r="L198" s="47"/>
      <c r="M198" s="234"/>
      <c r="N198" s="235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19" t="s">
        <v>274</v>
      </c>
      <c r="AU198" s="19" t="s">
        <v>86</v>
      </c>
    </row>
    <row r="199" s="2" customFormat="1" ht="16.5" customHeight="1">
      <c r="A199" s="41"/>
      <c r="B199" s="42"/>
      <c r="C199" s="218" t="s">
        <v>498</v>
      </c>
      <c r="D199" s="218" t="s">
        <v>268</v>
      </c>
      <c r="E199" s="219" t="s">
        <v>432</v>
      </c>
      <c r="F199" s="220" t="s">
        <v>433</v>
      </c>
      <c r="G199" s="221" t="s">
        <v>339</v>
      </c>
      <c r="H199" s="222">
        <v>0.99399999999999999</v>
      </c>
      <c r="I199" s="223"/>
      <c r="J199" s="224">
        <f>ROUND(I199*H199,2)</f>
        <v>0</v>
      </c>
      <c r="K199" s="220" t="s">
        <v>272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98</v>
      </c>
      <c r="AT199" s="229" t="s">
        <v>268</v>
      </c>
      <c r="AU199" s="229" t="s">
        <v>86</v>
      </c>
      <c r="AY199" s="19" t="s">
        <v>266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98</v>
      </c>
      <c r="BM199" s="229" t="s">
        <v>3271</v>
      </c>
    </row>
    <row r="200" s="2" customFormat="1">
      <c r="A200" s="41"/>
      <c r="B200" s="42"/>
      <c r="C200" s="43"/>
      <c r="D200" s="231" t="s">
        <v>274</v>
      </c>
      <c r="E200" s="43"/>
      <c r="F200" s="232" t="s">
        <v>435</v>
      </c>
      <c r="G200" s="43"/>
      <c r="H200" s="43"/>
      <c r="I200" s="233"/>
      <c r="J200" s="43"/>
      <c r="K200" s="43"/>
      <c r="L200" s="47"/>
      <c r="M200" s="234"/>
      <c r="N200" s="235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274</v>
      </c>
      <c r="AU200" s="19" t="s">
        <v>86</v>
      </c>
    </row>
    <row r="201" s="2" customFormat="1" ht="16.5" customHeight="1">
      <c r="A201" s="41"/>
      <c r="B201" s="42"/>
      <c r="C201" s="218" t="s">
        <v>504</v>
      </c>
      <c r="D201" s="218" t="s">
        <v>268</v>
      </c>
      <c r="E201" s="219" t="s">
        <v>437</v>
      </c>
      <c r="F201" s="220" t="s">
        <v>438</v>
      </c>
      <c r="G201" s="221" t="s">
        <v>339</v>
      </c>
      <c r="H201" s="222">
        <v>0.99399999999999999</v>
      </c>
      <c r="I201" s="223"/>
      <c r="J201" s="224">
        <f>ROUND(I201*H201,2)</f>
        <v>0</v>
      </c>
      <c r="K201" s="220" t="s">
        <v>272</v>
      </c>
      <c r="L201" s="47"/>
      <c r="M201" s="225" t="s">
        <v>32</v>
      </c>
      <c r="N201" s="226" t="s">
        <v>48</v>
      </c>
      <c r="O201" s="87"/>
      <c r="P201" s="227">
        <f>O201*H201</f>
        <v>0</v>
      </c>
      <c r="Q201" s="227">
        <v>1.06277</v>
      </c>
      <c r="R201" s="227">
        <f>Q201*H201</f>
        <v>1.0563933800000001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98</v>
      </c>
      <c r="AT201" s="229" t="s">
        <v>268</v>
      </c>
      <c r="AU201" s="229" t="s">
        <v>86</v>
      </c>
      <c r="AY201" s="19" t="s">
        <v>266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3272</v>
      </c>
    </row>
    <row r="202" s="2" customFormat="1">
      <c r="A202" s="41"/>
      <c r="B202" s="42"/>
      <c r="C202" s="43"/>
      <c r="D202" s="231" t="s">
        <v>274</v>
      </c>
      <c r="E202" s="43"/>
      <c r="F202" s="232" t="s">
        <v>440</v>
      </c>
      <c r="G202" s="43"/>
      <c r="H202" s="43"/>
      <c r="I202" s="233"/>
      <c r="J202" s="43"/>
      <c r="K202" s="43"/>
      <c r="L202" s="47"/>
      <c r="M202" s="234"/>
      <c r="N202" s="235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19" t="s">
        <v>274</v>
      </c>
      <c r="AU202" s="19" t="s">
        <v>86</v>
      </c>
    </row>
    <row r="203" s="13" customFormat="1">
      <c r="A203" s="13"/>
      <c r="B203" s="236"/>
      <c r="C203" s="237"/>
      <c r="D203" s="238" t="s">
        <v>276</v>
      </c>
      <c r="E203" s="239" t="s">
        <v>441</v>
      </c>
      <c r="F203" s="240" t="s">
        <v>3273</v>
      </c>
      <c r="G203" s="237"/>
      <c r="H203" s="241">
        <v>0.99399999999999999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276</v>
      </c>
      <c r="AU203" s="247" t="s">
        <v>86</v>
      </c>
      <c r="AV203" s="13" t="s">
        <v>86</v>
      </c>
      <c r="AW203" s="13" t="s">
        <v>39</v>
      </c>
      <c r="AX203" s="13" t="s">
        <v>84</v>
      </c>
      <c r="AY203" s="247" t="s">
        <v>266</v>
      </c>
    </row>
    <row r="204" s="12" customFormat="1" ht="22.8" customHeight="1">
      <c r="A204" s="12"/>
      <c r="B204" s="202"/>
      <c r="C204" s="203"/>
      <c r="D204" s="204" t="s">
        <v>76</v>
      </c>
      <c r="E204" s="216" t="s">
        <v>464</v>
      </c>
      <c r="F204" s="216" t="s">
        <v>465</v>
      </c>
      <c r="G204" s="203"/>
      <c r="H204" s="203"/>
      <c r="I204" s="206"/>
      <c r="J204" s="217">
        <f>BK204</f>
        <v>0</v>
      </c>
      <c r="K204" s="203"/>
      <c r="L204" s="208"/>
      <c r="M204" s="209"/>
      <c r="N204" s="210"/>
      <c r="O204" s="210"/>
      <c r="P204" s="211">
        <f>P205</f>
        <v>0</v>
      </c>
      <c r="Q204" s="210"/>
      <c r="R204" s="211">
        <f>R205</f>
        <v>0</v>
      </c>
      <c r="S204" s="210"/>
      <c r="T204" s="212">
        <f>T205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13" t="s">
        <v>84</v>
      </c>
      <c r="AT204" s="214" t="s">
        <v>76</v>
      </c>
      <c r="AU204" s="214" t="s">
        <v>84</v>
      </c>
      <c r="AY204" s="213" t="s">
        <v>266</v>
      </c>
      <c r="BK204" s="215">
        <f>BK205</f>
        <v>0</v>
      </c>
    </row>
    <row r="205" s="2" customFormat="1" ht="16.5" customHeight="1">
      <c r="A205" s="41"/>
      <c r="B205" s="42"/>
      <c r="C205" s="218" t="s">
        <v>510</v>
      </c>
      <c r="D205" s="218" t="s">
        <v>268</v>
      </c>
      <c r="E205" s="219" t="s">
        <v>467</v>
      </c>
      <c r="F205" s="220" t="s">
        <v>743</v>
      </c>
      <c r="G205" s="221" t="s">
        <v>697</v>
      </c>
      <c r="H205" s="222">
        <v>66.605000000000004</v>
      </c>
      <c r="I205" s="223"/>
      <c r="J205" s="224">
        <f>ROUND(I205*H205,2)</f>
        <v>0</v>
      </c>
      <c r="K205" s="220" t="s">
        <v>340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98</v>
      </c>
      <c r="AT205" s="229" t="s">
        <v>268</v>
      </c>
      <c r="AU205" s="229" t="s">
        <v>86</v>
      </c>
      <c r="AY205" s="19" t="s">
        <v>266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98</v>
      </c>
      <c r="BM205" s="229" t="s">
        <v>3274</v>
      </c>
    </row>
    <row r="206" s="12" customFormat="1" ht="22.8" customHeight="1">
      <c r="A206" s="12"/>
      <c r="B206" s="202"/>
      <c r="C206" s="203"/>
      <c r="D206" s="204" t="s">
        <v>76</v>
      </c>
      <c r="E206" s="216" t="s">
        <v>478</v>
      </c>
      <c r="F206" s="216" t="s">
        <v>479</v>
      </c>
      <c r="G206" s="203"/>
      <c r="H206" s="203"/>
      <c r="I206" s="206"/>
      <c r="J206" s="217">
        <f>BK206</f>
        <v>0</v>
      </c>
      <c r="K206" s="203"/>
      <c r="L206" s="208"/>
      <c r="M206" s="209"/>
      <c r="N206" s="210"/>
      <c r="O206" s="210"/>
      <c r="P206" s="211">
        <f>SUM(P207:P208)</f>
        <v>0</v>
      </c>
      <c r="Q206" s="210"/>
      <c r="R206" s="211">
        <f>SUM(R207:R208)</f>
        <v>0</v>
      </c>
      <c r="S206" s="210"/>
      <c r="T206" s="212">
        <f>SUM(T207:T208)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13" t="s">
        <v>98</v>
      </c>
      <c r="AT206" s="214" t="s">
        <v>76</v>
      </c>
      <c r="AU206" s="214" t="s">
        <v>84</v>
      </c>
      <c r="AY206" s="213" t="s">
        <v>266</v>
      </c>
      <c r="BK206" s="215">
        <f>SUM(BK207:BK208)</f>
        <v>0</v>
      </c>
    </row>
    <row r="207" s="2" customFormat="1" ht="24.15" customHeight="1">
      <c r="A207" s="41"/>
      <c r="B207" s="42"/>
      <c r="C207" s="218" t="s">
        <v>515</v>
      </c>
      <c r="D207" s="218" t="s">
        <v>268</v>
      </c>
      <c r="E207" s="219" t="s">
        <v>745</v>
      </c>
      <c r="F207" s="220" t="s">
        <v>746</v>
      </c>
      <c r="G207" s="221" t="s">
        <v>339</v>
      </c>
      <c r="H207" s="222">
        <v>258.82600000000002</v>
      </c>
      <c r="I207" s="223"/>
      <c r="J207" s="224">
        <f>ROUND(I207*H207,2)</f>
        <v>0</v>
      </c>
      <c r="K207" s="220" t="s">
        <v>272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98</v>
      </c>
      <c r="AT207" s="229" t="s">
        <v>268</v>
      </c>
      <c r="AU207" s="229" t="s">
        <v>86</v>
      </c>
      <c r="AY207" s="19" t="s">
        <v>266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98</v>
      </c>
      <c r="BM207" s="229" t="s">
        <v>3275</v>
      </c>
    </row>
    <row r="208" s="2" customFormat="1">
      <c r="A208" s="41"/>
      <c r="B208" s="42"/>
      <c r="C208" s="43"/>
      <c r="D208" s="231" t="s">
        <v>274</v>
      </c>
      <c r="E208" s="43"/>
      <c r="F208" s="232" t="s">
        <v>748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274</v>
      </c>
      <c r="AU208" s="19" t="s">
        <v>86</v>
      </c>
    </row>
    <row r="209" s="12" customFormat="1" ht="25.92" customHeight="1">
      <c r="A209" s="12"/>
      <c r="B209" s="202"/>
      <c r="C209" s="203"/>
      <c r="D209" s="204" t="s">
        <v>76</v>
      </c>
      <c r="E209" s="205" t="s">
        <v>545</v>
      </c>
      <c r="F209" s="205" t="s">
        <v>546</v>
      </c>
      <c r="G209" s="203"/>
      <c r="H209" s="203"/>
      <c r="I209" s="206"/>
      <c r="J209" s="207">
        <f>BK209</f>
        <v>0</v>
      </c>
      <c r="K209" s="203"/>
      <c r="L209" s="208"/>
      <c r="M209" s="209"/>
      <c r="N209" s="210"/>
      <c r="O209" s="210"/>
      <c r="P209" s="211">
        <f>SUM(P210:P217)</f>
        <v>0</v>
      </c>
      <c r="Q209" s="210"/>
      <c r="R209" s="211">
        <f>SUM(R210:R217)</f>
        <v>0</v>
      </c>
      <c r="S209" s="210"/>
      <c r="T209" s="212">
        <f>SUM(T210:T217)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13" t="s">
        <v>98</v>
      </c>
      <c r="AT209" s="214" t="s">
        <v>76</v>
      </c>
      <c r="AU209" s="214" t="s">
        <v>77</v>
      </c>
      <c r="AY209" s="213" t="s">
        <v>266</v>
      </c>
      <c r="BK209" s="215">
        <f>SUM(BK210:BK217)</f>
        <v>0</v>
      </c>
    </row>
    <row r="210" s="2" customFormat="1" ht="24.15" customHeight="1">
      <c r="A210" s="41"/>
      <c r="B210" s="42"/>
      <c r="C210" s="218" t="s">
        <v>523</v>
      </c>
      <c r="D210" s="258" t="s">
        <v>268</v>
      </c>
      <c r="E210" s="219" t="s">
        <v>548</v>
      </c>
      <c r="F210" s="220" t="s">
        <v>549</v>
      </c>
      <c r="G210" s="221" t="s">
        <v>339</v>
      </c>
      <c r="H210" s="222">
        <v>5082.9229999999998</v>
      </c>
      <c r="I210" s="223"/>
      <c r="J210" s="224">
        <f>ROUND(I210*H210,2)</f>
        <v>0</v>
      </c>
      <c r="K210" s="220" t="s">
        <v>272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98</v>
      </c>
      <c r="AT210" s="229" t="s">
        <v>268</v>
      </c>
      <c r="AU210" s="229" t="s">
        <v>84</v>
      </c>
      <c r="AY210" s="19" t="s">
        <v>266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98</v>
      </c>
      <c r="BM210" s="229" t="s">
        <v>3276</v>
      </c>
    </row>
    <row r="211" s="2" customFormat="1">
      <c r="A211" s="41"/>
      <c r="B211" s="42"/>
      <c r="C211" s="43"/>
      <c r="D211" s="231" t="s">
        <v>274</v>
      </c>
      <c r="E211" s="43"/>
      <c r="F211" s="232" t="s">
        <v>551</v>
      </c>
      <c r="G211" s="43"/>
      <c r="H211" s="43"/>
      <c r="I211" s="233"/>
      <c r="J211" s="43"/>
      <c r="K211" s="43"/>
      <c r="L211" s="47"/>
      <c r="M211" s="234"/>
      <c r="N211" s="235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19" t="s">
        <v>274</v>
      </c>
      <c r="AU211" s="19" t="s">
        <v>84</v>
      </c>
    </row>
    <row r="212" s="13" customFormat="1">
      <c r="A212" s="13"/>
      <c r="B212" s="236"/>
      <c r="C212" s="237"/>
      <c r="D212" s="238" t="s">
        <v>276</v>
      </c>
      <c r="E212" s="239" t="s">
        <v>454</v>
      </c>
      <c r="F212" s="240" t="s">
        <v>3277</v>
      </c>
      <c r="G212" s="237"/>
      <c r="H212" s="241">
        <v>5082.9229999999998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276</v>
      </c>
      <c r="AU212" s="247" t="s">
        <v>84</v>
      </c>
      <c r="AV212" s="13" t="s">
        <v>86</v>
      </c>
      <c r="AW212" s="13" t="s">
        <v>39</v>
      </c>
      <c r="AX212" s="13" t="s">
        <v>84</v>
      </c>
      <c r="AY212" s="247" t="s">
        <v>266</v>
      </c>
    </row>
    <row r="213" s="2" customFormat="1" ht="24.15" customHeight="1">
      <c r="A213" s="41"/>
      <c r="B213" s="42"/>
      <c r="C213" s="218" t="s">
        <v>530</v>
      </c>
      <c r="D213" s="218" t="s">
        <v>268</v>
      </c>
      <c r="E213" s="219" t="s">
        <v>751</v>
      </c>
      <c r="F213" s="220" t="s">
        <v>752</v>
      </c>
      <c r="G213" s="221" t="s">
        <v>697</v>
      </c>
      <c r="H213" s="222">
        <v>375.63299999999998</v>
      </c>
      <c r="I213" s="223"/>
      <c r="J213" s="224">
        <f>ROUND(I213*H213,2)</f>
        <v>0</v>
      </c>
      <c r="K213" s="220" t="s">
        <v>272</v>
      </c>
      <c r="L213" s="47"/>
      <c r="M213" s="225" t="s">
        <v>32</v>
      </c>
      <c r="N213" s="226" t="s">
        <v>48</v>
      </c>
      <c r="O213" s="87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9" t="s">
        <v>98</v>
      </c>
      <c r="AT213" s="229" t="s">
        <v>268</v>
      </c>
      <c r="AU213" s="229" t="s">
        <v>84</v>
      </c>
      <c r="AY213" s="19" t="s">
        <v>266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19" t="s">
        <v>84</v>
      </c>
      <c r="BK213" s="230">
        <f>ROUND(I213*H213,2)</f>
        <v>0</v>
      </c>
      <c r="BL213" s="19" t="s">
        <v>98</v>
      </c>
      <c r="BM213" s="229" t="s">
        <v>3278</v>
      </c>
    </row>
    <row r="214" s="2" customFormat="1">
      <c r="A214" s="41"/>
      <c r="B214" s="42"/>
      <c r="C214" s="43"/>
      <c r="D214" s="231" t="s">
        <v>274</v>
      </c>
      <c r="E214" s="43"/>
      <c r="F214" s="232" t="s">
        <v>754</v>
      </c>
      <c r="G214" s="43"/>
      <c r="H214" s="43"/>
      <c r="I214" s="233"/>
      <c r="J214" s="43"/>
      <c r="K214" s="43"/>
      <c r="L214" s="47"/>
      <c r="M214" s="234"/>
      <c r="N214" s="235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19" t="s">
        <v>274</v>
      </c>
      <c r="AU214" s="19" t="s">
        <v>84</v>
      </c>
    </row>
    <row r="215" s="13" customFormat="1">
      <c r="A215" s="13"/>
      <c r="B215" s="236"/>
      <c r="C215" s="237"/>
      <c r="D215" s="238" t="s">
        <v>276</v>
      </c>
      <c r="E215" s="239" t="s">
        <v>32</v>
      </c>
      <c r="F215" s="240" t="s">
        <v>3279</v>
      </c>
      <c r="G215" s="237"/>
      <c r="H215" s="241">
        <v>309.02800000000002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276</v>
      </c>
      <c r="AU215" s="247" t="s">
        <v>84</v>
      </c>
      <c r="AV215" s="13" t="s">
        <v>86</v>
      </c>
      <c r="AW215" s="13" t="s">
        <v>39</v>
      </c>
      <c r="AX215" s="13" t="s">
        <v>77</v>
      </c>
      <c r="AY215" s="247" t="s">
        <v>266</v>
      </c>
    </row>
    <row r="216" s="13" customFormat="1">
      <c r="A216" s="13"/>
      <c r="B216" s="236"/>
      <c r="C216" s="237"/>
      <c r="D216" s="238" t="s">
        <v>276</v>
      </c>
      <c r="E216" s="239" t="s">
        <v>32</v>
      </c>
      <c r="F216" s="240" t="s">
        <v>3280</v>
      </c>
      <c r="G216" s="237"/>
      <c r="H216" s="241">
        <v>66.605000000000004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276</v>
      </c>
      <c r="AU216" s="247" t="s">
        <v>84</v>
      </c>
      <c r="AV216" s="13" t="s">
        <v>86</v>
      </c>
      <c r="AW216" s="13" t="s">
        <v>39</v>
      </c>
      <c r="AX216" s="13" t="s">
        <v>77</v>
      </c>
      <c r="AY216" s="247" t="s">
        <v>266</v>
      </c>
    </row>
    <row r="217" s="14" customFormat="1">
      <c r="A217" s="14"/>
      <c r="B217" s="259"/>
      <c r="C217" s="260"/>
      <c r="D217" s="238" t="s">
        <v>276</v>
      </c>
      <c r="E217" s="261" t="s">
        <v>32</v>
      </c>
      <c r="F217" s="262" t="s">
        <v>430</v>
      </c>
      <c r="G217" s="260"/>
      <c r="H217" s="263">
        <v>375.63299999999998</v>
      </c>
      <c r="I217" s="264"/>
      <c r="J217" s="260"/>
      <c r="K217" s="260"/>
      <c r="L217" s="265"/>
      <c r="M217" s="283"/>
      <c r="N217" s="284"/>
      <c r="O217" s="284"/>
      <c r="P217" s="284"/>
      <c r="Q217" s="284"/>
      <c r="R217" s="284"/>
      <c r="S217" s="284"/>
      <c r="T217" s="28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9" t="s">
        <v>276</v>
      </c>
      <c r="AU217" s="269" t="s">
        <v>84</v>
      </c>
      <c r="AV217" s="14" t="s">
        <v>98</v>
      </c>
      <c r="AW217" s="14" t="s">
        <v>39</v>
      </c>
      <c r="AX217" s="14" t="s">
        <v>84</v>
      </c>
      <c r="AY217" s="269" t="s">
        <v>266</v>
      </c>
    </row>
    <row r="218" s="2" customFormat="1" ht="6.96" customHeight="1">
      <c r="A218" s="41"/>
      <c r="B218" s="62"/>
      <c r="C218" s="63"/>
      <c r="D218" s="63"/>
      <c r="E218" s="63"/>
      <c r="F218" s="63"/>
      <c r="G218" s="63"/>
      <c r="H218" s="63"/>
      <c r="I218" s="63"/>
      <c r="J218" s="63"/>
      <c r="K218" s="63"/>
      <c r="L218" s="47"/>
      <c r="M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</row>
  </sheetData>
  <sheetProtection sheet="1" autoFilter="0" formatColumns="0" formatRows="0" objects="1" scenarios="1" spinCount="100000" saltValue="y6+CHWhsfdhnWWeCW3mptIyLr9d3tF/vdc8zBY5dhCvbWrOy/jNXViy74oDMzayUk5oNC8nARjqlFLF1OX39mA==" hashValue="ozajIFeUijtz547NcYdPBSIHDge99Ce8ZCTp6psSRsoKy+G+Bic9RytJfjVoJwYBzFZoVWl1kloG8EWmDQVkKw==" algorithmName="SHA-512" password="CC35"/>
  <autoFilter ref="C98:K21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hyperlinks>
    <hyperlink ref="F103" r:id="rId1" display="https://podminky.urs.cz/item/CS_URS_2023_02/131251105"/>
    <hyperlink ref="F107" r:id="rId2" display="https://podminky.urs.cz/item/CS_URS_2023_02/142284131"/>
    <hyperlink ref="F109" r:id="rId3" display="https://podminky.urs.cz/item/CS_URS_2023_02/154083111"/>
    <hyperlink ref="F112" r:id="rId4" display="https://podminky.urs.cz/item/CS_URS_2023_02/154084111"/>
    <hyperlink ref="F115" r:id="rId5" display="https://podminky.urs.cz/item/CS_URS_2023_02/154084611"/>
    <hyperlink ref="F117" r:id="rId6" display="https://podminky.urs.cz/item/CS_URS_2023_02/154086111"/>
    <hyperlink ref="F122" r:id="rId7" display="https://podminky.urs.cz/item/CS_URS_2023_02/161152111"/>
    <hyperlink ref="F131" r:id="rId8" display="https://podminky.urs.cz/item/CS_URS_2023_02/163333531"/>
    <hyperlink ref="F133" r:id="rId9" display="https://podminky.urs.cz/item/CS_URS_2023_02/171201201"/>
    <hyperlink ref="F136" r:id="rId10" display="https://podminky.urs.cz/item/CS_URS_2023_02/174101101"/>
    <hyperlink ref="F143" r:id="rId11" display="https://podminky.urs.cz/item/CS_URS_2023_02/212752192"/>
    <hyperlink ref="F146" r:id="rId12" display="https://podminky.urs.cz/item/CS_URS_2023_02/212752421"/>
    <hyperlink ref="F148" r:id="rId13" display="https://podminky.urs.cz/item/CS_URS_2023_02/216901113"/>
    <hyperlink ref="F151" r:id="rId14" display="https://podminky.urs.cz/item/CS_URS_2023_02/216902111"/>
    <hyperlink ref="F154" r:id="rId15" display="https://podminky.urs.cz/item/CS_URS_2023_02/225411114"/>
    <hyperlink ref="F158" r:id="rId16" display="https://podminky.urs.cz/item/CS_URS_2023_02/239111112"/>
    <hyperlink ref="F162" r:id="rId17" display="https://podminky.urs.cz/item/CS_URS_2023_02/282606011"/>
    <hyperlink ref="F172" r:id="rId18" display="https://podminky.urs.cz/item/CS_URS_2023_02/282606061"/>
    <hyperlink ref="F175" r:id="rId19" display="https://podminky.urs.cz/item/CS_URS_2023_02/282791111"/>
    <hyperlink ref="F180" r:id="rId20" display="https://podminky.urs.cz/item/CS_URS_2023_02/360342214"/>
    <hyperlink ref="F183" r:id="rId21" display="https://podminky.urs.cz/item/CS_URS_2023_02/360366112"/>
    <hyperlink ref="F186" r:id="rId22" display="https://podminky.urs.cz/item/CS_URS_2023_02/369316113"/>
    <hyperlink ref="F190" r:id="rId23" display="https://podminky.urs.cz/item/CS_URS_2023_02/451541111"/>
    <hyperlink ref="F192" r:id="rId24" display="https://podminky.urs.cz/item/CS_URS_2023_02/451541192"/>
    <hyperlink ref="F195" r:id="rId25" display="https://podminky.urs.cz/item/CS_URS_2023_02/452321131"/>
    <hyperlink ref="F198" r:id="rId26" display="https://podminky.urs.cz/item/CS_URS_2023_02/452321192"/>
    <hyperlink ref="F200" r:id="rId27" display="https://podminky.urs.cz/item/CS_URS_2023_02/452361192"/>
    <hyperlink ref="F202" r:id="rId28" display="https://podminky.urs.cz/item/CS_URS_2023_02/452368211"/>
    <hyperlink ref="F208" r:id="rId29" display="https://podminky.urs.cz/item/CS_URS_2023_02/998252111"/>
    <hyperlink ref="F211" r:id="rId30" display="https://podminky.urs.cz/item/CS_URS_2023_02/171201231R"/>
    <hyperlink ref="F214" r:id="rId31" display="https://podminky.urs.cz/item/CS_URS_2023_02/99701386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2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168</v>
      </c>
      <c r="AZ2" s="142" t="s">
        <v>648</v>
      </c>
      <c r="BA2" s="142" t="s">
        <v>648</v>
      </c>
      <c r="BB2" s="142" t="s">
        <v>32</v>
      </c>
      <c r="BC2" s="142" t="s">
        <v>3281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454</v>
      </c>
      <c r="BA3" s="142" t="s">
        <v>454</v>
      </c>
      <c r="BB3" s="142" t="s">
        <v>32</v>
      </c>
      <c r="BC3" s="142" t="s">
        <v>3282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470</v>
      </c>
      <c r="BA4" s="142" t="s">
        <v>470</v>
      </c>
      <c r="BB4" s="142" t="s">
        <v>32</v>
      </c>
      <c r="BC4" s="142" t="s">
        <v>86</v>
      </c>
      <c r="BD4" s="142" t="s">
        <v>86</v>
      </c>
    </row>
    <row r="5" s="1" customFormat="1" ht="6.96" customHeight="1">
      <c r="B5" s="22"/>
      <c r="L5" s="22"/>
      <c r="AZ5" s="142" t="s">
        <v>476</v>
      </c>
      <c r="BA5" s="142" t="s">
        <v>476</v>
      </c>
      <c r="BB5" s="142" t="s">
        <v>32</v>
      </c>
      <c r="BC5" s="142" t="s">
        <v>3283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552</v>
      </c>
      <c r="BA6" s="142" t="s">
        <v>552</v>
      </c>
      <c r="BB6" s="142" t="s">
        <v>32</v>
      </c>
      <c r="BC6" s="142" t="s">
        <v>3284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  <c r="AZ7" s="142" t="s">
        <v>3285</v>
      </c>
      <c r="BA7" s="142" t="s">
        <v>3285</v>
      </c>
      <c r="BB7" s="142" t="s">
        <v>32</v>
      </c>
      <c r="BC7" s="142" t="s">
        <v>84</v>
      </c>
      <c r="BD7" s="142" t="s">
        <v>86</v>
      </c>
    </row>
    <row r="8">
      <c r="B8" s="22"/>
      <c r="D8" s="147" t="s">
        <v>224</v>
      </c>
      <c r="L8" s="22"/>
      <c r="AZ8" s="142" t="s">
        <v>2647</v>
      </c>
      <c r="BA8" s="142" t="s">
        <v>2647</v>
      </c>
      <c r="BB8" s="142" t="s">
        <v>32</v>
      </c>
      <c r="BC8" s="142" t="s">
        <v>84</v>
      </c>
      <c r="BD8" s="142" t="s">
        <v>86</v>
      </c>
    </row>
    <row r="9" s="1" customFormat="1" ht="16.5" customHeight="1">
      <c r="B9" s="22"/>
      <c r="E9" s="148" t="s">
        <v>227</v>
      </c>
      <c r="F9" s="1"/>
      <c r="G9" s="1"/>
      <c r="H9" s="1"/>
      <c r="L9" s="22"/>
      <c r="AZ9" s="142" t="s">
        <v>3286</v>
      </c>
      <c r="BA9" s="142" t="s">
        <v>3286</v>
      </c>
      <c r="BB9" s="142" t="s">
        <v>32</v>
      </c>
      <c r="BC9" s="142" t="s">
        <v>84</v>
      </c>
      <c r="BD9" s="142" t="s">
        <v>86</v>
      </c>
    </row>
    <row r="10" s="1" customFormat="1" ht="12" customHeight="1">
      <c r="B10" s="22"/>
      <c r="D10" s="147" t="s">
        <v>230</v>
      </c>
      <c r="L10" s="22"/>
      <c r="AZ10" s="142" t="s">
        <v>3287</v>
      </c>
      <c r="BA10" s="142" t="s">
        <v>3287</v>
      </c>
      <c r="BB10" s="142" t="s">
        <v>32</v>
      </c>
      <c r="BC10" s="142" t="s">
        <v>84</v>
      </c>
      <c r="BD10" s="142" t="s">
        <v>86</v>
      </c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Z11" s="142" t="s">
        <v>3288</v>
      </c>
      <c r="BA11" s="142" t="s">
        <v>3288</v>
      </c>
      <c r="BB11" s="142" t="s">
        <v>32</v>
      </c>
      <c r="BC11" s="142" t="s">
        <v>84</v>
      </c>
      <c r="BD11" s="142" t="s">
        <v>86</v>
      </c>
    </row>
    <row r="12" s="2" customFormat="1" ht="12" customHeight="1">
      <c r="A12" s="41"/>
      <c r="B12" s="47"/>
      <c r="C12" s="41"/>
      <c r="D12" s="147" t="s">
        <v>232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Z12" s="142" t="s">
        <v>3289</v>
      </c>
      <c r="BA12" s="142" t="s">
        <v>3289</v>
      </c>
      <c r="BB12" s="142" t="s">
        <v>32</v>
      </c>
      <c r="BC12" s="142" t="s">
        <v>3290</v>
      </c>
      <c r="BD12" s="142" t="s">
        <v>86</v>
      </c>
    </row>
    <row r="13" s="2" customFormat="1" ht="16.5" customHeight="1">
      <c r="A13" s="41"/>
      <c r="B13" s="47"/>
      <c r="C13" s="41"/>
      <c r="D13" s="41"/>
      <c r="E13" s="151" t="s">
        <v>3291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Z13" s="142" t="s">
        <v>1917</v>
      </c>
      <c r="BA13" s="142" t="s">
        <v>1917</v>
      </c>
      <c r="BB13" s="142" t="s">
        <v>32</v>
      </c>
      <c r="BC13" s="142" t="s">
        <v>98</v>
      </c>
      <c r="BD13" s="142" t="s">
        <v>86</v>
      </c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Z14" s="142" t="s">
        <v>3292</v>
      </c>
      <c r="BA14" s="142" t="s">
        <v>3292</v>
      </c>
      <c r="BB14" s="142" t="s">
        <v>32</v>
      </c>
      <c r="BC14" s="142" t="s">
        <v>84</v>
      </c>
      <c r="BD14" s="142" t="s">
        <v>86</v>
      </c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Z15" s="142" t="s">
        <v>3293</v>
      </c>
      <c r="BA15" s="142" t="s">
        <v>3293</v>
      </c>
      <c r="BB15" s="142" t="s">
        <v>32</v>
      </c>
      <c r="BC15" s="142" t="s">
        <v>98</v>
      </c>
      <c r="BD15" s="142" t="s">
        <v>86</v>
      </c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Z16" s="142" t="s">
        <v>1989</v>
      </c>
      <c r="BA16" s="142" t="s">
        <v>1989</v>
      </c>
      <c r="BB16" s="142" t="s">
        <v>32</v>
      </c>
      <c r="BC16" s="142" t="s">
        <v>401</v>
      </c>
      <c r="BD16" s="142" t="s">
        <v>86</v>
      </c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Z17" s="142" t="s">
        <v>3294</v>
      </c>
      <c r="BA17" s="142" t="s">
        <v>3294</v>
      </c>
      <c r="BB17" s="142" t="s">
        <v>32</v>
      </c>
      <c r="BC17" s="142" t="s">
        <v>3295</v>
      </c>
      <c r="BD17" s="142" t="s">
        <v>86</v>
      </c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Z18" s="142" t="s">
        <v>3296</v>
      </c>
      <c r="BA18" s="142" t="s">
        <v>3296</v>
      </c>
      <c r="BB18" s="142" t="s">
        <v>32</v>
      </c>
      <c r="BC18" s="142" t="s">
        <v>3295</v>
      </c>
      <c r="BD18" s="142" t="s">
        <v>86</v>
      </c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Z19" s="142" t="s">
        <v>1820</v>
      </c>
      <c r="BA19" s="142" t="s">
        <v>1820</v>
      </c>
      <c r="BB19" s="142" t="s">
        <v>32</v>
      </c>
      <c r="BC19" s="142" t="s">
        <v>3297</v>
      </c>
      <c r="BD19" s="142" t="s">
        <v>86</v>
      </c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Z20" s="142" t="s">
        <v>3298</v>
      </c>
      <c r="BA20" s="142" t="s">
        <v>3298</v>
      </c>
      <c r="BB20" s="142" t="s">
        <v>32</v>
      </c>
      <c r="BC20" s="142" t="s">
        <v>3284</v>
      </c>
      <c r="BD20" s="142" t="s">
        <v>86</v>
      </c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Z21" s="142" t="s">
        <v>3299</v>
      </c>
      <c r="BA21" s="142" t="s">
        <v>3299</v>
      </c>
      <c r="BB21" s="142" t="s">
        <v>32</v>
      </c>
      <c r="BC21" s="142" t="s">
        <v>534</v>
      </c>
      <c r="BD21" s="142" t="s">
        <v>86</v>
      </c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  <c r="AZ22" s="142" t="s">
        <v>3300</v>
      </c>
      <c r="BA22" s="142" t="s">
        <v>3300</v>
      </c>
      <c r="BB22" s="142" t="s">
        <v>32</v>
      </c>
      <c r="BC22" s="142" t="s">
        <v>84</v>
      </c>
      <c r="BD22" s="142" t="s">
        <v>86</v>
      </c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Z23" s="142" t="s">
        <v>3092</v>
      </c>
      <c r="BA23" s="142" t="s">
        <v>3092</v>
      </c>
      <c r="BB23" s="142" t="s">
        <v>32</v>
      </c>
      <c r="BC23" s="142" t="s">
        <v>84</v>
      </c>
      <c r="BD23" s="142" t="s">
        <v>86</v>
      </c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  <c r="AZ24" s="142" t="s">
        <v>3301</v>
      </c>
      <c r="BA24" s="142" t="s">
        <v>3301</v>
      </c>
      <c r="BB24" s="142" t="s">
        <v>32</v>
      </c>
      <c r="BC24" s="142" t="s">
        <v>84</v>
      </c>
      <c r="BD24" s="142" t="s">
        <v>86</v>
      </c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Z25" s="142" t="s">
        <v>3302</v>
      </c>
      <c r="BA25" s="142" t="s">
        <v>3302</v>
      </c>
      <c r="BB25" s="142" t="s">
        <v>32</v>
      </c>
      <c r="BC25" s="142" t="s">
        <v>84</v>
      </c>
      <c r="BD25" s="142" t="s">
        <v>86</v>
      </c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Z26" s="142" t="s">
        <v>3303</v>
      </c>
      <c r="BA26" s="142" t="s">
        <v>3303</v>
      </c>
      <c r="BB26" s="142" t="s">
        <v>32</v>
      </c>
      <c r="BC26" s="142" t="s">
        <v>84</v>
      </c>
      <c r="BD26" s="142" t="s">
        <v>86</v>
      </c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Z27" s="142" t="s">
        <v>3304</v>
      </c>
      <c r="BA27" s="142" t="s">
        <v>3304</v>
      </c>
      <c r="BB27" s="142" t="s">
        <v>32</v>
      </c>
      <c r="BC27" s="142" t="s">
        <v>84</v>
      </c>
      <c r="BD27" s="142" t="s">
        <v>86</v>
      </c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  <c r="AZ28" s="142" t="s">
        <v>3305</v>
      </c>
      <c r="BA28" s="142" t="s">
        <v>3305</v>
      </c>
      <c r="BB28" s="142" t="s">
        <v>32</v>
      </c>
      <c r="BC28" s="142" t="s">
        <v>84</v>
      </c>
      <c r="BD28" s="142" t="s">
        <v>86</v>
      </c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  <c r="AZ29" s="142" t="s">
        <v>2680</v>
      </c>
      <c r="BA29" s="142" t="s">
        <v>2680</v>
      </c>
      <c r="BB29" s="142" t="s">
        <v>32</v>
      </c>
      <c r="BC29" s="142" t="s">
        <v>3306</v>
      </c>
      <c r="BD29" s="142" t="s">
        <v>86</v>
      </c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  <c r="AZ30" s="142" t="s">
        <v>1919</v>
      </c>
      <c r="BA30" s="142" t="s">
        <v>1919</v>
      </c>
      <c r="BB30" s="142" t="s">
        <v>32</v>
      </c>
      <c r="BC30" s="142" t="s">
        <v>93</v>
      </c>
      <c r="BD30" s="142" t="s">
        <v>86</v>
      </c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  <c r="AZ31" s="292" t="s">
        <v>3307</v>
      </c>
      <c r="BA31" s="292" t="s">
        <v>3307</v>
      </c>
      <c r="BB31" s="292" t="s">
        <v>32</v>
      </c>
      <c r="BC31" s="292" t="s">
        <v>84</v>
      </c>
      <c r="BD31" s="292" t="s">
        <v>86</v>
      </c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  <c r="AZ32" s="142" t="s">
        <v>3308</v>
      </c>
      <c r="BA32" s="142" t="s">
        <v>3308</v>
      </c>
      <c r="BB32" s="142" t="s">
        <v>32</v>
      </c>
      <c r="BC32" s="142" t="s">
        <v>93</v>
      </c>
      <c r="BD32" s="142" t="s">
        <v>86</v>
      </c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  <c r="AZ33" s="142" t="s">
        <v>3309</v>
      </c>
      <c r="BA33" s="142" t="s">
        <v>3309</v>
      </c>
      <c r="BB33" s="142" t="s">
        <v>32</v>
      </c>
      <c r="BC33" s="142" t="s">
        <v>3295</v>
      </c>
      <c r="BD33" s="142" t="s">
        <v>86</v>
      </c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ROUND(J109,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Z34" s="142" t="s">
        <v>3310</v>
      </c>
      <c r="BA34" s="142" t="s">
        <v>3310</v>
      </c>
      <c r="BB34" s="142" t="s">
        <v>32</v>
      </c>
      <c r="BC34" s="142" t="s">
        <v>3295</v>
      </c>
      <c r="BD34" s="142" t="s">
        <v>86</v>
      </c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  <c r="AZ35" s="142" t="s">
        <v>3311</v>
      </c>
      <c r="BA35" s="142" t="s">
        <v>3311</v>
      </c>
      <c r="BB35" s="142" t="s">
        <v>32</v>
      </c>
      <c r="BC35" s="142" t="s">
        <v>312</v>
      </c>
      <c r="BD35" s="142" t="s">
        <v>86</v>
      </c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Z36" s="142" t="s">
        <v>3312</v>
      </c>
      <c r="BA36" s="142" t="s">
        <v>3312</v>
      </c>
      <c r="BB36" s="142" t="s">
        <v>32</v>
      </c>
      <c r="BC36" s="142" t="s">
        <v>86</v>
      </c>
      <c r="BD36" s="142" t="s">
        <v>86</v>
      </c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ROUND((SUM(BE109:BE477)),  2)</f>
        <v>0</v>
      </c>
      <c r="G37" s="41"/>
      <c r="H37" s="41"/>
      <c r="I37" s="162">
        <v>0.20999999999999999</v>
      </c>
      <c r="J37" s="161">
        <f>ROUND(((SUM(BE109:BE477))*I37),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Z37" s="142" t="s">
        <v>3313</v>
      </c>
      <c r="BA37" s="142" t="s">
        <v>3313</v>
      </c>
      <c r="BB37" s="142" t="s">
        <v>32</v>
      </c>
      <c r="BC37" s="142" t="s">
        <v>312</v>
      </c>
      <c r="BD37" s="142" t="s">
        <v>86</v>
      </c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ROUND((SUM(BF109:BF477)),  2)</f>
        <v>0</v>
      </c>
      <c r="G38" s="41"/>
      <c r="H38" s="41"/>
      <c r="I38" s="162">
        <v>0.12</v>
      </c>
      <c r="J38" s="161">
        <f>ROUND(((SUM(BF109:BF477))*I38),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Z38" s="142" t="s">
        <v>3314</v>
      </c>
      <c r="BA38" s="142" t="s">
        <v>3314</v>
      </c>
      <c r="BB38" s="142" t="s">
        <v>32</v>
      </c>
      <c r="BC38" s="142" t="s">
        <v>3315</v>
      </c>
      <c r="BD38" s="142" t="s">
        <v>86</v>
      </c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ROUND((SUM(BG109:BG477)),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Z39" s="142" t="s">
        <v>3316</v>
      </c>
      <c r="BA39" s="142" t="s">
        <v>3316</v>
      </c>
      <c r="BB39" s="142" t="s">
        <v>32</v>
      </c>
      <c r="BC39" s="142" t="s">
        <v>3315</v>
      </c>
      <c r="BD39" s="142" t="s">
        <v>86</v>
      </c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ROUND((SUM(BH109:BH477)),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ROUND((SUM(BI109:BI477)),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232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01.5c - Nová stoka BD, revizní šachty BD1 a BD2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J109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J110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J111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240</v>
      </c>
      <c r="E70" s="188"/>
      <c r="F70" s="188"/>
      <c r="G70" s="188"/>
      <c r="H70" s="188"/>
      <c r="I70" s="188"/>
      <c r="J70" s="189">
        <f>J127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572</v>
      </c>
      <c r="E71" s="188"/>
      <c r="F71" s="188"/>
      <c r="G71" s="188"/>
      <c r="H71" s="188"/>
      <c r="I71" s="188"/>
      <c r="J71" s="189">
        <f>J140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241</v>
      </c>
      <c r="E72" s="188"/>
      <c r="F72" s="188"/>
      <c r="G72" s="188"/>
      <c r="H72" s="188"/>
      <c r="I72" s="188"/>
      <c r="J72" s="189">
        <f>J191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2980</v>
      </c>
      <c r="E73" s="188"/>
      <c r="F73" s="188"/>
      <c r="G73" s="188"/>
      <c r="H73" s="188"/>
      <c r="I73" s="188"/>
      <c r="J73" s="189">
        <f>J239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1544</v>
      </c>
      <c r="E74" s="188"/>
      <c r="F74" s="188"/>
      <c r="G74" s="188"/>
      <c r="H74" s="188"/>
      <c r="I74" s="188"/>
      <c r="J74" s="189">
        <f>J242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4.88" customHeight="1">
      <c r="A75" s="10"/>
      <c r="B75" s="186"/>
      <c r="C75" s="127"/>
      <c r="D75" s="187" t="s">
        <v>3317</v>
      </c>
      <c r="E75" s="188"/>
      <c r="F75" s="188"/>
      <c r="G75" s="188"/>
      <c r="H75" s="188"/>
      <c r="I75" s="188"/>
      <c r="J75" s="189">
        <f>J396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7"/>
      <c r="D76" s="187" t="s">
        <v>243</v>
      </c>
      <c r="E76" s="188"/>
      <c r="F76" s="188"/>
      <c r="G76" s="188"/>
      <c r="H76" s="188"/>
      <c r="I76" s="188"/>
      <c r="J76" s="189">
        <f>J401</f>
        <v>0</v>
      </c>
      <c r="K76" s="127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7"/>
      <c r="D77" s="187" t="s">
        <v>244</v>
      </c>
      <c r="E77" s="188"/>
      <c r="F77" s="188"/>
      <c r="G77" s="188"/>
      <c r="H77" s="188"/>
      <c r="I77" s="188"/>
      <c r="J77" s="189">
        <f>J416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6"/>
      <c r="C78" s="127"/>
      <c r="D78" s="187" t="s">
        <v>245</v>
      </c>
      <c r="E78" s="188"/>
      <c r="F78" s="188"/>
      <c r="G78" s="188"/>
      <c r="H78" s="188"/>
      <c r="I78" s="188"/>
      <c r="J78" s="189">
        <f>J423</f>
        <v>0</v>
      </c>
      <c r="K78" s="127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9" customFormat="1" ht="24.96" customHeight="1">
      <c r="A79" s="9"/>
      <c r="B79" s="180"/>
      <c r="C79" s="181"/>
      <c r="D79" s="182" t="s">
        <v>246</v>
      </c>
      <c r="E79" s="183"/>
      <c r="F79" s="183"/>
      <c r="G79" s="183"/>
      <c r="H79" s="183"/>
      <c r="I79" s="183"/>
      <c r="J79" s="184">
        <f>J428</f>
        <v>0</v>
      </c>
      <c r="K79" s="181"/>
      <c r="L79" s="185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10" customFormat="1" ht="19.92" customHeight="1">
      <c r="A80" s="10"/>
      <c r="B80" s="186"/>
      <c r="C80" s="127"/>
      <c r="D80" s="187" t="s">
        <v>1545</v>
      </c>
      <c r="E80" s="188"/>
      <c r="F80" s="188"/>
      <c r="G80" s="188"/>
      <c r="H80" s="188"/>
      <c r="I80" s="188"/>
      <c r="J80" s="189">
        <f>J429</f>
        <v>0</v>
      </c>
      <c r="K80" s="127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6"/>
      <c r="C81" s="127"/>
      <c r="D81" s="187" t="s">
        <v>247</v>
      </c>
      <c r="E81" s="188"/>
      <c r="F81" s="188"/>
      <c r="G81" s="188"/>
      <c r="H81" s="188"/>
      <c r="I81" s="188"/>
      <c r="J81" s="189">
        <f>J440</f>
        <v>0</v>
      </c>
      <c r="K81" s="127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6"/>
      <c r="C82" s="127"/>
      <c r="D82" s="187" t="s">
        <v>1546</v>
      </c>
      <c r="E82" s="188"/>
      <c r="F82" s="188"/>
      <c r="G82" s="188"/>
      <c r="H82" s="188"/>
      <c r="I82" s="188"/>
      <c r="J82" s="189">
        <f>J446</f>
        <v>0</v>
      </c>
      <c r="K82" s="127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9" customFormat="1" ht="24.96" customHeight="1">
      <c r="A83" s="9"/>
      <c r="B83" s="180"/>
      <c r="C83" s="181"/>
      <c r="D83" s="182" t="s">
        <v>248</v>
      </c>
      <c r="E83" s="183"/>
      <c r="F83" s="183"/>
      <c r="G83" s="183"/>
      <c r="H83" s="183"/>
      <c r="I83" s="183"/>
      <c r="J83" s="184">
        <f>J463</f>
        <v>0</v>
      </c>
      <c r="K83" s="181"/>
      <c r="L83" s="185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10" customFormat="1" ht="19.92" customHeight="1">
      <c r="A84" s="10"/>
      <c r="B84" s="186"/>
      <c r="C84" s="127"/>
      <c r="D84" s="187" t="s">
        <v>249</v>
      </c>
      <c r="E84" s="188"/>
      <c r="F84" s="188"/>
      <c r="G84" s="188"/>
      <c r="H84" s="188"/>
      <c r="I84" s="188"/>
      <c r="J84" s="189">
        <f>J464</f>
        <v>0</v>
      </c>
      <c r="K84" s="127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9" customFormat="1" ht="24.96" customHeight="1">
      <c r="A85" s="9"/>
      <c r="B85" s="180"/>
      <c r="C85" s="181"/>
      <c r="D85" s="182" t="s">
        <v>1548</v>
      </c>
      <c r="E85" s="183"/>
      <c r="F85" s="183"/>
      <c r="G85" s="183"/>
      <c r="H85" s="183"/>
      <c r="I85" s="183"/>
      <c r="J85" s="184">
        <f>J468</f>
        <v>0</v>
      </c>
      <c r="K85" s="181"/>
      <c r="L85" s="185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</row>
    <row r="86" s="2" customFormat="1" ht="21.84" customHeight="1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62"/>
      <c r="C87" s="63"/>
      <c r="D87" s="63"/>
      <c r="E87" s="63"/>
      <c r="F87" s="63"/>
      <c r="G87" s="63"/>
      <c r="H87" s="63"/>
      <c r="I87" s="63"/>
      <c r="J87" s="63"/>
      <c r="K87" s="6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91" s="2" customFormat="1" ht="6.96" customHeight="1">
      <c r="A91" s="41"/>
      <c r="B91" s="64"/>
      <c r="C91" s="65"/>
      <c r="D91" s="65"/>
      <c r="E91" s="65"/>
      <c r="F91" s="65"/>
      <c r="G91" s="65"/>
      <c r="H91" s="65"/>
      <c r="I91" s="65"/>
      <c r="J91" s="65"/>
      <c r="K91" s="65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24.96" customHeight="1">
      <c r="A92" s="41"/>
      <c r="B92" s="42"/>
      <c r="C92" s="25" t="s">
        <v>251</v>
      </c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6.96" customHeight="1">
      <c r="A93" s="41"/>
      <c r="B93" s="42"/>
      <c r="C93" s="43"/>
      <c r="D93" s="43"/>
      <c r="E93" s="43"/>
      <c r="F93" s="43"/>
      <c r="G93" s="43"/>
      <c r="H93" s="43"/>
      <c r="I93" s="43"/>
      <c r="J93" s="43"/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2" customHeight="1">
      <c r="A94" s="41"/>
      <c r="B94" s="42"/>
      <c r="C94" s="34" t="s">
        <v>16</v>
      </c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6.5" customHeight="1">
      <c r="A95" s="41"/>
      <c r="B95" s="42"/>
      <c r="C95" s="43"/>
      <c r="D95" s="43"/>
      <c r="E95" s="174" t="str">
        <f>E7</f>
        <v>ÚČOV nát. lab. LB - Stokový systém</v>
      </c>
      <c r="F95" s="34"/>
      <c r="G95" s="34"/>
      <c r="H95" s="34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1" customFormat="1" ht="12" customHeight="1">
      <c r="B96" s="23"/>
      <c r="C96" s="34" t="s">
        <v>224</v>
      </c>
      <c r="D96" s="24"/>
      <c r="E96" s="24"/>
      <c r="F96" s="24"/>
      <c r="G96" s="24"/>
      <c r="H96" s="24"/>
      <c r="I96" s="24"/>
      <c r="J96" s="24"/>
      <c r="K96" s="24"/>
      <c r="L96" s="22"/>
    </row>
    <row r="97" s="1" customFormat="1" ht="16.5" customHeight="1">
      <c r="B97" s="23"/>
      <c r="C97" s="24"/>
      <c r="D97" s="24"/>
      <c r="E97" s="174" t="s">
        <v>227</v>
      </c>
      <c r="F97" s="24"/>
      <c r="G97" s="24"/>
      <c r="H97" s="24"/>
      <c r="I97" s="24"/>
      <c r="J97" s="24"/>
      <c r="K97" s="24"/>
      <c r="L97" s="22"/>
    </row>
    <row r="98" s="1" customFormat="1" ht="12" customHeight="1">
      <c r="B98" s="23"/>
      <c r="C98" s="34" t="s">
        <v>230</v>
      </c>
      <c r="D98" s="24"/>
      <c r="E98" s="24"/>
      <c r="F98" s="24"/>
      <c r="G98" s="24"/>
      <c r="H98" s="24"/>
      <c r="I98" s="24"/>
      <c r="J98" s="24"/>
      <c r="K98" s="24"/>
      <c r="L98" s="22"/>
    </row>
    <row r="99" s="2" customFormat="1" ht="16.5" customHeight="1">
      <c r="A99" s="41"/>
      <c r="B99" s="42"/>
      <c r="C99" s="43"/>
      <c r="D99" s="43"/>
      <c r="E99" s="175" t="s">
        <v>231</v>
      </c>
      <c r="F99" s="43"/>
      <c r="G99" s="43"/>
      <c r="H99" s="43"/>
      <c r="I99" s="43"/>
      <c r="J99" s="43"/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2" customHeight="1">
      <c r="A100" s="41"/>
      <c r="B100" s="42"/>
      <c r="C100" s="34" t="s">
        <v>232</v>
      </c>
      <c r="D100" s="43"/>
      <c r="E100" s="43"/>
      <c r="F100" s="43"/>
      <c r="G100" s="43"/>
      <c r="H100" s="43"/>
      <c r="I100" s="43"/>
      <c r="J100" s="43"/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6.5" customHeight="1">
      <c r="A101" s="41"/>
      <c r="B101" s="42"/>
      <c r="C101" s="43"/>
      <c r="D101" s="43"/>
      <c r="E101" s="72" t="str">
        <f>E13</f>
        <v>SO 01.5c - Nová stoka BD, revizní šachty BD1 a BD2</v>
      </c>
      <c r="F101" s="43"/>
      <c r="G101" s="43"/>
      <c r="H101" s="43"/>
      <c r="I101" s="43"/>
      <c r="J101" s="43"/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6.96" customHeight="1">
      <c r="A102" s="41"/>
      <c r="B102" s="42"/>
      <c r="C102" s="43"/>
      <c r="D102" s="43"/>
      <c r="E102" s="43"/>
      <c r="F102" s="43"/>
      <c r="G102" s="43"/>
      <c r="H102" s="43"/>
      <c r="I102" s="43"/>
      <c r="J102" s="43"/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2" customHeight="1">
      <c r="A103" s="41"/>
      <c r="B103" s="42"/>
      <c r="C103" s="34" t="s">
        <v>22</v>
      </c>
      <c r="D103" s="43"/>
      <c r="E103" s="43"/>
      <c r="F103" s="29" t="str">
        <f>F16</f>
        <v>Praha 6, k.ú. Bubeneč</v>
      </c>
      <c r="G103" s="43"/>
      <c r="H103" s="43"/>
      <c r="I103" s="34" t="s">
        <v>24</v>
      </c>
      <c r="J103" s="75" t="str">
        <f>IF(J16="","",J16)</f>
        <v>4. 2. 2025</v>
      </c>
      <c r="K103" s="43"/>
      <c r="L103" s="150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2" customFormat="1" ht="6.96" customHeight="1">
      <c r="A104" s="41"/>
      <c r="B104" s="42"/>
      <c r="C104" s="43"/>
      <c r="D104" s="43"/>
      <c r="E104" s="43"/>
      <c r="F104" s="43"/>
      <c r="G104" s="43"/>
      <c r="H104" s="43"/>
      <c r="I104" s="43"/>
      <c r="J104" s="43"/>
      <c r="K104" s="43"/>
      <c r="L104" s="150"/>
      <c r="S104" s="41"/>
      <c r="T104" s="41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</row>
    <row r="105" s="2" customFormat="1" ht="15.15" customHeight="1">
      <c r="A105" s="41"/>
      <c r="B105" s="42"/>
      <c r="C105" s="34" t="s">
        <v>30</v>
      </c>
      <c r="D105" s="43"/>
      <c r="E105" s="43"/>
      <c r="F105" s="29" t="str">
        <f>E19</f>
        <v>Hlavní město Praha</v>
      </c>
      <c r="G105" s="43"/>
      <c r="H105" s="43"/>
      <c r="I105" s="34" t="s">
        <v>37</v>
      </c>
      <c r="J105" s="39" t="str">
        <f>E25</f>
        <v>SWECO a.s.</v>
      </c>
      <c r="K105" s="43"/>
      <c r="L105" s="150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</row>
    <row r="106" s="2" customFormat="1" ht="15.15" customHeight="1">
      <c r="A106" s="41"/>
      <c r="B106" s="42"/>
      <c r="C106" s="34" t="s">
        <v>35</v>
      </c>
      <c r="D106" s="43"/>
      <c r="E106" s="43"/>
      <c r="F106" s="29" t="str">
        <f>IF(E22="","",E22)</f>
        <v>Vyplň údaj</v>
      </c>
      <c r="G106" s="43"/>
      <c r="H106" s="43"/>
      <c r="I106" s="34" t="s">
        <v>40</v>
      </c>
      <c r="J106" s="39" t="str">
        <f>E28</f>
        <v>SWECO a.s.</v>
      </c>
      <c r="K106" s="43"/>
      <c r="L106" s="150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</row>
    <row r="107" s="2" customFormat="1" ht="10.32" customHeight="1">
      <c r="A107" s="41"/>
      <c r="B107" s="42"/>
      <c r="C107" s="43"/>
      <c r="D107" s="43"/>
      <c r="E107" s="43"/>
      <c r="F107" s="43"/>
      <c r="G107" s="43"/>
      <c r="H107" s="43"/>
      <c r="I107" s="43"/>
      <c r="J107" s="43"/>
      <c r="K107" s="43"/>
      <c r="L107" s="150"/>
      <c r="S107" s="41"/>
      <c r="T107" s="41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</row>
    <row r="108" s="11" customFormat="1" ht="29.28" customHeight="1">
      <c r="A108" s="191"/>
      <c r="B108" s="192"/>
      <c r="C108" s="193" t="s">
        <v>252</v>
      </c>
      <c r="D108" s="194" t="s">
        <v>62</v>
      </c>
      <c r="E108" s="194" t="s">
        <v>58</v>
      </c>
      <c r="F108" s="194" t="s">
        <v>59</v>
      </c>
      <c r="G108" s="194" t="s">
        <v>253</v>
      </c>
      <c r="H108" s="194" t="s">
        <v>254</v>
      </c>
      <c r="I108" s="194" t="s">
        <v>255</v>
      </c>
      <c r="J108" s="194" t="s">
        <v>236</v>
      </c>
      <c r="K108" s="195" t="s">
        <v>256</v>
      </c>
      <c r="L108" s="196"/>
      <c r="M108" s="95" t="s">
        <v>32</v>
      </c>
      <c r="N108" s="96" t="s">
        <v>47</v>
      </c>
      <c r="O108" s="96" t="s">
        <v>257</v>
      </c>
      <c r="P108" s="96" t="s">
        <v>258</v>
      </c>
      <c r="Q108" s="96" t="s">
        <v>259</v>
      </c>
      <c r="R108" s="96" t="s">
        <v>260</v>
      </c>
      <c r="S108" s="96" t="s">
        <v>261</v>
      </c>
      <c r="T108" s="97" t="s">
        <v>262</v>
      </c>
      <c r="U108" s="191"/>
      <c r="V108" s="191"/>
      <c r="W108" s="191"/>
      <c r="X108" s="191"/>
      <c r="Y108" s="191"/>
      <c r="Z108" s="191"/>
      <c r="AA108" s="191"/>
      <c r="AB108" s="191"/>
      <c r="AC108" s="191"/>
      <c r="AD108" s="191"/>
      <c r="AE108" s="191"/>
    </row>
    <row r="109" s="2" customFormat="1" ht="22.8" customHeight="1">
      <c r="A109" s="41"/>
      <c r="B109" s="42"/>
      <c r="C109" s="102" t="s">
        <v>263</v>
      </c>
      <c r="D109" s="43"/>
      <c r="E109" s="43"/>
      <c r="F109" s="43"/>
      <c r="G109" s="43"/>
      <c r="H109" s="43"/>
      <c r="I109" s="43"/>
      <c r="J109" s="197">
        <f>BK109</f>
        <v>0</v>
      </c>
      <c r="K109" s="43"/>
      <c r="L109" s="47"/>
      <c r="M109" s="98"/>
      <c r="N109" s="198"/>
      <c r="O109" s="99"/>
      <c r="P109" s="199">
        <f>P110+P428+P463+P468</f>
        <v>0</v>
      </c>
      <c r="Q109" s="99"/>
      <c r="R109" s="199">
        <f>R110+R428+R463+R468</f>
        <v>409.15393711000002</v>
      </c>
      <c r="S109" s="99"/>
      <c r="T109" s="200">
        <f>T110+T428+T463+T468</f>
        <v>598.79300000000012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76</v>
      </c>
      <c r="AU109" s="19" t="s">
        <v>237</v>
      </c>
      <c r="BK109" s="201">
        <f>BK110+BK428+BK463+BK468</f>
        <v>0</v>
      </c>
    </row>
    <row r="110" s="12" customFormat="1" ht="25.92" customHeight="1">
      <c r="A110" s="12"/>
      <c r="B110" s="202"/>
      <c r="C110" s="203"/>
      <c r="D110" s="204" t="s">
        <v>76</v>
      </c>
      <c r="E110" s="205" t="s">
        <v>264</v>
      </c>
      <c r="F110" s="205" t="s">
        <v>265</v>
      </c>
      <c r="G110" s="203"/>
      <c r="H110" s="203"/>
      <c r="I110" s="206"/>
      <c r="J110" s="207">
        <f>BK110</f>
        <v>0</v>
      </c>
      <c r="K110" s="203"/>
      <c r="L110" s="208"/>
      <c r="M110" s="209"/>
      <c r="N110" s="210"/>
      <c r="O110" s="210"/>
      <c r="P110" s="211">
        <f>P111+P127+P140+P191+P239+P242+P401+P416+P423</f>
        <v>0</v>
      </c>
      <c r="Q110" s="210"/>
      <c r="R110" s="211">
        <f>R111+R127+R140+R191+R239+R242+R401+R416+R423</f>
        <v>407.62276527</v>
      </c>
      <c r="S110" s="210"/>
      <c r="T110" s="212">
        <f>T111+T127+T140+T191+T239+T242+T401+T416+T423</f>
        <v>598.79300000000012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3" t="s">
        <v>84</v>
      </c>
      <c r="AT110" s="214" t="s">
        <v>76</v>
      </c>
      <c r="AU110" s="214" t="s">
        <v>77</v>
      </c>
      <c r="AY110" s="213" t="s">
        <v>266</v>
      </c>
      <c r="BK110" s="215">
        <f>BK111+BK127+BK140+BK191+BK239+BK242+BK401+BK416+BK423</f>
        <v>0</v>
      </c>
    </row>
    <row r="111" s="12" customFormat="1" ht="22.8" customHeight="1">
      <c r="A111" s="12"/>
      <c r="B111" s="202"/>
      <c r="C111" s="203"/>
      <c r="D111" s="204" t="s">
        <v>76</v>
      </c>
      <c r="E111" s="216" t="s">
        <v>84</v>
      </c>
      <c r="F111" s="216" t="s">
        <v>267</v>
      </c>
      <c r="G111" s="203"/>
      <c r="H111" s="203"/>
      <c r="I111" s="206"/>
      <c r="J111" s="217">
        <f>BK111</f>
        <v>0</v>
      </c>
      <c r="K111" s="203"/>
      <c r="L111" s="208"/>
      <c r="M111" s="209"/>
      <c r="N111" s="210"/>
      <c r="O111" s="210"/>
      <c r="P111" s="211">
        <f>SUM(P112:P126)</f>
        <v>0</v>
      </c>
      <c r="Q111" s="210"/>
      <c r="R111" s="211">
        <f>SUM(R112:R126)</f>
        <v>4.135008</v>
      </c>
      <c r="S111" s="210"/>
      <c r="T111" s="212">
        <f>SUM(T112:T126)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13" t="s">
        <v>98</v>
      </c>
      <c r="AT111" s="214" t="s">
        <v>76</v>
      </c>
      <c r="AU111" s="214" t="s">
        <v>84</v>
      </c>
      <c r="AY111" s="213" t="s">
        <v>266</v>
      </c>
      <c r="BK111" s="215">
        <f>SUM(BK112:BK126)</f>
        <v>0</v>
      </c>
    </row>
    <row r="112" s="2" customFormat="1" ht="16.5" customHeight="1">
      <c r="A112" s="41"/>
      <c r="B112" s="42"/>
      <c r="C112" s="218" t="s">
        <v>84</v>
      </c>
      <c r="D112" s="218" t="s">
        <v>268</v>
      </c>
      <c r="E112" s="219" t="s">
        <v>2481</v>
      </c>
      <c r="F112" s="220" t="s">
        <v>2482</v>
      </c>
      <c r="G112" s="221" t="s">
        <v>336</v>
      </c>
      <c r="H112" s="222">
        <v>123.59999999999999</v>
      </c>
      <c r="I112" s="223"/>
      <c r="J112" s="224">
        <f>ROUND(I112*H112,2)</f>
        <v>0</v>
      </c>
      <c r="K112" s="220" t="s">
        <v>272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0.026980000000000001</v>
      </c>
      <c r="R112" s="227">
        <f>Q112*H112</f>
        <v>3.3347279999999997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268</v>
      </c>
      <c r="AU112" s="229" t="s">
        <v>86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3318</v>
      </c>
    </row>
    <row r="113" s="2" customFormat="1">
      <c r="A113" s="41"/>
      <c r="B113" s="42"/>
      <c r="C113" s="43"/>
      <c r="D113" s="231" t="s">
        <v>274</v>
      </c>
      <c r="E113" s="43"/>
      <c r="F113" s="232" t="s">
        <v>2484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274</v>
      </c>
      <c r="AU113" s="19" t="s">
        <v>86</v>
      </c>
    </row>
    <row r="114" s="2" customFormat="1" ht="49.05" customHeight="1">
      <c r="A114" s="41"/>
      <c r="B114" s="42"/>
      <c r="C114" s="218" t="s">
        <v>86</v>
      </c>
      <c r="D114" s="218" t="s">
        <v>268</v>
      </c>
      <c r="E114" s="219" t="s">
        <v>3319</v>
      </c>
      <c r="F114" s="220" t="s">
        <v>3320</v>
      </c>
      <c r="G114" s="221" t="s">
        <v>336</v>
      </c>
      <c r="H114" s="222">
        <v>2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0.01269</v>
      </c>
      <c r="R114" s="227">
        <f>Q114*H114</f>
        <v>0.02538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86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3321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3322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86</v>
      </c>
    </row>
    <row r="116" s="2" customFormat="1" ht="49.05" customHeight="1">
      <c r="A116" s="41"/>
      <c r="B116" s="42"/>
      <c r="C116" s="218" t="s">
        <v>93</v>
      </c>
      <c r="D116" s="218" t="s">
        <v>268</v>
      </c>
      <c r="E116" s="219" t="s">
        <v>3323</v>
      </c>
      <c r="F116" s="220" t="s">
        <v>3324</v>
      </c>
      <c r="G116" s="221" t="s">
        <v>336</v>
      </c>
      <c r="H116" s="222">
        <v>5</v>
      </c>
      <c r="I116" s="223"/>
      <c r="J116" s="224">
        <f>ROUND(I116*H116,2)</f>
        <v>0</v>
      </c>
      <c r="K116" s="220" t="s">
        <v>272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0.036900000000000002</v>
      </c>
      <c r="R116" s="227">
        <f>Q116*H116</f>
        <v>0.1845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98</v>
      </c>
      <c r="AT116" s="229" t="s">
        <v>268</v>
      </c>
      <c r="AU116" s="229" t="s">
        <v>86</v>
      </c>
      <c r="AY116" s="19" t="s">
        <v>266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3325</v>
      </c>
    </row>
    <row r="117" s="2" customFormat="1">
      <c r="A117" s="41"/>
      <c r="B117" s="42"/>
      <c r="C117" s="43"/>
      <c r="D117" s="231" t="s">
        <v>274</v>
      </c>
      <c r="E117" s="43"/>
      <c r="F117" s="232" t="s">
        <v>3326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274</v>
      </c>
      <c r="AU117" s="19" t="s">
        <v>86</v>
      </c>
    </row>
    <row r="118" s="2" customFormat="1" ht="49.05" customHeight="1">
      <c r="A118" s="41"/>
      <c r="B118" s="42"/>
      <c r="C118" s="218" t="s">
        <v>98</v>
      </c>
      <c r="D118" s="218" t="s">
        <v>268</v>
      </c>
      <c r="E118" s="219" t="s">
        <v>2485</v>
      </c>
      <c r="F118" s="220" t="s">
        <v>2486</v>
      </c>
      <c r="G118" s="221" t="s">
        <v>336</v>
      </c>
      <c r="H118" s="222">
        <v>16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0.036900000000000002</v>
      </c>
      <c r="R118" s="227">
        <f>Q118*H118</f>
        <v>0.59040000000000004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3327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2488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2" customFormat="1" ht="24.15" customHeight="1">
      <c r="A120" s="41"/>
      <c r="B120" s="42"/>
      <c r="C120" s="218" t="s">
        <v>301</v>
      </c>
      <c r="D120" s="218" t="s">
        <v>268</v>
      </c>
      <c r="E120" s="219" t="s">
        <v>625</v>
      </c>
      <c r="F120" s="220" t="s">
        <v>626</v>
      </c>
      <c r="G120" s="221" t="s">
        <v>288</v>
      </c>
      <c r="H120" s="222">
        <v>162.167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3328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628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2" customFormat="1" ht="16.5" customHeight="1">
      <c r="A122" s="41"/>
      <c r="B122" s="42"/>
      <c r="C122" s="248" t="s">
        <v>306</v>
      </c>
      <c r="D122" s="248" t="s">
        <v>336</v>
      </c>
      <c r="E122" s="249" t="s">
        <v>3329</v>
      </c>
      <c r="F122" s="250" t="s">
        <v>3330</v>
      </c>
      <c r="G122" s="251" t="s">
        <v>339</v>
      </c>
      <c r="H122" s="252">
        <v>333.10700000000003</v>
      </c>
      <c r="I122" s="253"/>
      <c r="J122" s="254">
        <f>ROUND(I122*H122,2)</f>
        <v>0</v>
      </c>
      <c r="K122" s="250" t="s">
        <v>272</v>
      </c>
      <c r="L122" s="255"/>
      <c r="M122" s="256" t="s">
        <v>32</v>
      </c>
      <c r="N122" s="257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319</v>
      </c>
      <c r="AT122" s="229" t="s">
        <v>336</v>
      </c>
      <c r="AU122" s="229" t="s">
        <v>86</v>
      </c>
      <c r="AY122" s="19" t="s">
        <v>266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3331</v>
      </c>
    </row>
    <row r="123" s="2" customFormat="1" ht="16.5" customHeight="1">
      <c r="A123" s="41"/>
      <c r="B123" s="42"/>
      <c r="C123" s="218" t="s">
        <v>312</v>
      </c>
      <c r="D123" s="218" t="s">
        <v>268</v>
      </c>
      <c r="E123" s="219" t="s">
        <v>904</v>
      </c>
      <c r="F123" s="220" t="s">
        <v>905</v>
      </c>
      <c r="G123" s="221" t="s">
        <v>281</v>
      </c>
      <c r="H123" s="222">
        <v>27.192</v>
      </c>
      <c r="I123" s="223"/>
      <c r="J123" s="224">
        <f>ROUND(I123*H123,2)</f>
        <v>0</v>
      </c>
      <c r="K123" s="220" t="s">
        <v>340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3332</v>
      </c>
    </row>
    <row r="124" s="15" customFormat="1">
      <c r="A124" s="15"/>
      <c r="B124" s="273"/>
      <c r="C124" s="274"/>
      <c r="D124" s="238" t="s">
        <v>276</v>
      </c>
      <c r="E124" s="275" t="s">
        <v>32</v>
      </c>
      <c r="F124" s="276" t="s">
        <v>2519</v>
      </c>
      <c r="G124" s="274"/>
      <c r="H124" s="275" t="s">
        <v>32</v>
      </c>
      <c r="I124" s="277"/>
      <c r="J124" s="274"/>
      <c r="K124" s="274"/>
      <c r="L124" s="278"/>
      <c r="M124" s="279"/>
      <c r="N124" s="280"/>
      <c r="O124" s="280"/>
      <c r="P124" s="280"/>
      <c r="Q124" s="280"/>
      <c r="R124" s="280"/>
      <c r="S124" s="280"/>
      <c r="T124" s="281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82" t="s">
        <v>276</v>
      </c>
      <c r="AU124" s="282" t="s">
        <v>86</v>
      </c>
      <c r="AV124" s="15" t="s">
        <v>84</v>
      </c>
      <c r="AW124" s="15" t="s">
        <v>39</v>
      </c>
      <c r="AX124" s="15" t="s">
        <v>77</v>
      </c>
      <c r="AY124" s="282" t="s">
        <v>266</v>
      </c>
    </row>
    <row r="125" s="13" customFormat="1">
      <c r="A125" s="13"/>
      <c r="B125" s="236"/>
      <c r="C125" s="237"/>
      <c r="D125" s="238" t="s">
        <v>276</v>
      </c>
      <c r="E125" s="239" t="s">
        <v>32</v>
      </c>
      <c r="F125" s="240" t="s">
        <v>3333</v>
      </c>
      <c r="G125" s="237"/>
      <c r="H125" s="241">
        <v>27.192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276</v>
      </c>
      <c r="AU125" s="247" t="s">
        <v>86</v>
      </c>
      <c r="AV125" s="13" t="s">
        <v>86</v>
      </c>
      <c r="AW125" s="13" t="s">
        <v>39</v>
      </c>
      <c r="AX125" s="13" t="s">
        <v>77</v>
      </c>
      <c r="AY125" s="247" t="s">
        <v>266</v>
      </c>
    </row>
    <row r="126" s="14" customFormat="1">
      <c r="A126" s="14"/>
      <c r="B126" s="259"/>
      <c r="C126" s="260"/>
      <c r="D126" s="238" t="s">
        <v>276</v>
      </c>
      <c r="E126" s="261" t="s">
        <v>32</v>
      </c>
      <c r="F126" s="262" t="s">
        <v>430</v>
      </c>
      <c r="G126" s="260"/>
      <c r="H126" s="263">
        <v>27.192</v>
      </c>
      <c r="I126" s="264"/>
      <c r="J126" s="260"/>
      <c r="K126" s="260"/>
      <c r="L126" s="265"/>
      <c r="M126" s="266"/>
      <c r="N126" s="267"/>
      <c r="O126" s="267"/>
      <c r="P126" s="267"/>
      <c r="Q126" s="267"/>
      <c r="R126" s="267"/>
      <c r="S126" s="267"/>
      <c r="T126" s="268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69" t="s">
        <v>276</v>
      </c>
      <c r="AU126" s="269" t="s">
        <v>86</v>
      </c>
      <c r="AV126" s="14" t="s">
        <v>98</v>
      </c>
      <c r="AW126" s="14" t="s">
        <v>39</v>
      </c>
      <c r="AX126" s="14" t="s">
        <v>84</v>
      </c>
      <c r="AY126" s="269" t="s">
        <v>266</v>
      </c>
    </row>
    <row r="127" s="12" customFormat="1" ht="22.8" customHeight="1">
      <c r="A127" s="12"/>
      <c r="B127" s="202"/>
      <c r="C127" s="203"/>
      <c r="D127" s="204" t="s">
        <v>76</v>
      </c>
      <c r="E127" s="216" t="s">
        <v>86</v>
      </c>
      <c r="F127" s="216" t="s">
        <v>355</v>
      </c>
      <c r="G127" s="203"/>
      <c r="H127" s="203"/>
      <c r="I127" s="206"/>
      <c r="J127" s="217">
        <f>BK127</f>
        <v>0</v>
      </c>
      <c r="K127" s="203"/>
      <c r="L127" s="208"/>
      <c r="M127" s="209"/>
      <c r="N127" s="210"/>
      <c r="O127" s="210"/>
      <c r="P127" s="211">
        <f>SUM(P128:P139)</f>
        <v>0</v>
      </c>
      <c r="Q127" s="210"/>
      <c r="R127" s="211">
        <f>SUM(R128:R139)</f>
        <v>39.314959280000004</v>
      </c>
      <c r="S127" s="210"/>
      <c r="T127" s="212">
        <f>SUM(T128:T139)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3" t="s">
        <v>98</v>
      </c>
      <c r="AT127" s="214" t="s">
        <v>76</v>
      </c>
      <c r="AU127" s="214" t="s">
        <v>84</v>
      </c>
      <c r="AY127" s="213" t="s">
        <v>266</v>
      </c>
      <c r="BK127" s="215">
        <f>SUM(BK128:BK139)</f>
        <v>0</v>
      </c>
    </row>
    <row r="128" s="2" customFormat="1" ht="37.8" customHeight="1">
      <c r="A128" s="41"/>
      <c r="B128" s="42"/>
      <c r="C128" s="218" t="s">
        <v>319</v>
      </c>
      <c r="D128" s="218" t="s">
        <v>268</v>
      </c>
      <c r="E128" s="219" t="s">
        <v>3334</v>
      </c>
      <c r="F128" s="220" t="s">
        <v>3335</v>
      </c>
      <c r="G128" s="221" t="s">
        <v>336</v>
      </c>
      <c r="H128" s="222">
        <v>123.59999999999999</v>
      </c>
      <c r="I128" s="223"/>
      <c r="J128" s="224">
        <f>ROUND(I128*H128,2)</f>
        <v>0</v>
      </c>
      <c r="K128" s="220" t="s">
        <v>272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0.31422</v>
      </c>
      <c r="R128" s="227">
        <f>Q128*H128</f>
        <v>38.837592000000001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268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3336</v>
      </c>
    </row>
    <row r="129" s="2" customFormat="1">
      <c r="A129" s="41"/>
      <c r="B129" s="42"/>
      <c r="C129" s="43"/>
      <c r="D129" s="231" t="s">
        <v>274</v>
      </c>
      <c r="E129" s="43"/>
      <c r="F129" s="232" t="s">
        <v>3337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274</v>
      </c>
      <c r="AU129" s="19" t="s">
        <v>86</v>
      </c>
    </row>
    <row r="130" s="2" customFormat="1" ht="24.15" customHeight="1">
      <c r="A130" s="41"/>
      <c r="B130" s="42"/>
      <c r="C130" s="218" t="s">
        <v>324</v>
      </c>
      <c r="D130" s="218" t="s">
        <v>268</v>
      </c>
      <c r="E130" s="219" t="s">
        <v>3338</v>
      </c>
      <c r="F130" s="220" t="s">
        <v>3339</v>
      </c>
      <c r="G130" s="221" t="s">
        <v>271</v>
      </c>
      <c r="H130" s="222">
        <v>123.59999999999999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0.00010000000000000001</v>
      </c>
      <c r="R130" s="227">
        <f>Q130*H130</f>
        <v>0.01236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3340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3341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2" customFormat="1" ht="16.5" customHeight="1">
      <c r="A132" s="41"/>
      <c r="B132" s="42"/>
      <c r="C132" s="248" t="s">
        <v>330</v>
      </c>
      <c r="D132" s="248" t="s">
        <v>336</v>
      </c>
      <c r="E132" s="249" t="s">
        <v>3342</v>
      </c>
      <c r="F132" s="250" t="s">
        <v>3343</v>
      </c>
      <c r="G132" s="251" t="s">
        <v>271</v>
      </c>
      <c r="H132" s="252">
        <v>142.13999999999999</v>
      </c>
      <c r="I132" s="253"/>
      <c r="J132" s="254">
        <f>ROUND(I132*H132,2)</f>
        <v>0</v>
      </c>
      <c r="K132" s="250" t="s">
        <v>272</v>
      </c>
      <c r="L132" s="255"/>
      <c r="M132" s="256" t="s">
        <v>32</v>
      </c>
      <c r="N132" s="257" t="s">
        <v>48</v>
      </c>
      <c r="O132" s="87"/>
      <c r="P132" s="227">
        <f>O132*H132</f>
        <v>0</v>
      </c>
      <c r="Q132" s="227">
        <v>0.00027999999999999998</v>
      </c>
      <c r="R132" s="227">
        <f>Q132*H132</f>
        <v>0.039799199999999993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319</v>
      </c>
      <c r="AT132" s="229" t="s">
        <v>336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3344</v>
      </c>
    </row>
    <row r="133" s="2" customFormat="1" ht="16.5" customHeight="1">
      <c r="A133" s="41"/>
      <c r="B133" s="42"/>
      <c r="C133" s="218" t="s">
        <v>335</v>
      </c>
      <c r="D133" s="218" t="s">
        <v>268</v>
      </c>
      <c r="E133" s="219" t="s">
        <v>364</v>
      </c>
      <c r="F133" s="220" t="s">
        <v>365</v>
      </c>
      <c r="G133" s="221" t="s">
        <v>271</v>
      </c>
      <c r="H133" s="222">
        <v>14.728</v>
      </c>
      <c r="I133" s="223"/>
      <c r="J133" s="224">
        <f>ROUND(I133*H133,2)</f>
        <v>0</v>
      </c>
      <c r="K133" s="220" t="s">
        <v>272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268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3345</v>
      </c>
    </row>
    <row r="134" s="2" customFormat="1">
      <c r="A134" s="41"/>
      <c r="B134" s="42"/>
      <c r="C134" s="43"/>
      <c r="D134" s="231" t="s">
        <v>274</v>
      </c>
      <c r="E134" s="43"/>
      <c r="F134" s="232" t="s">
        <v>367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274</v>
      </c>
      <c r="AU134" s="19" t="s">
        <v>86</v>
      </c>
    </row>
    <row r="135" s="2" customFormat="1" ht="16.5" customHeight="1">
      <c r="A135" s="41"/>
      <c r="B135" s="42"/>
      <c r="C135" s="218" t="s">
        <v>2150</v>
      </c>
      <c r="D135" s="258" t="s">
        <v>268</v>
      </c>
      <c r="E135" s="219" t="s">
        <v>3346</v>
      </c>
      <c r="F135" s="220" t="s">
        <v>3347</v>
      </c>
      <c r="G135" s="221" t="s">
        <v>281</v>
      </c>
      <c r="H135" s="222">
        <v>0.17199999999999999</v>
      </c>
      <c r="I135" s="223"/>
      <c r="J135" s="224">
        <f>ROUND(I135*H135,2)</f>
        <v>0</v>
      </c>
      <c r="K135" s="220" t="s">
        <v>272</v>
      </c>
      <c r="L135" s="47"/>
      <c r="M135" s="225" t="s">
        <v>32</v>
      </c>
      <c r="N135" s="226" t="s">
        <v>48</v>
      </c>
      <c r="O135" s="87"/>
      <c r="P135" s="227">
        <f>O135*H135</f>
        <v>0</v>
      </c>
      <c r="Q135" s="227">
        <v>2.47214</v>
      </c>
      <c r="R135" s="227">
        <f>Q135*H135</f>
        <v>0.42520807999999999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575</v>
      </c>
      <c r="AT135" s="229" t="s">
        <v>268</v>
      </c>
      <c r="AU135" s="229" t="s">
        <v>86</v>
      </c>
      <c r="AY135" s="19" t="s">
        <v>266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575</v>
      </c>
      <c r="BM135" s="229" t="s">
        <v>3348</v>
      </c>
    </row>
    <row r="136" s="2" customFormat="1">
      <c r="A136" s="41"/>
      <c r="B136" s="42"/>
      <c r="C136" s="43"/>
      <c r="D136" s="231" t="s">
        <v>274</v>
      </c>
      <c r="E136" s="43"/>
      <c r="F136" s="232" t="s">
        <v>3349</v>
      </c>
      <c r="G136" s="43"/>
      <c r="H136" s="43"/>
      <c r="I136" s="233"/>
      <c r="J136" s="43"/>
      <c r="K136" s="43"/>
      <c r="L136" s="47"/>
      <c r="M136" s="234"/>
      <c r="N136" s="235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19" t="s">
        <v>274</v>
      </c>
      <c r="AU136" s="19" t="s">
        <v>86</v>
      </c>
    </row>
    <row r="137" s="15" customFormat="1">
      <c r="A137" s="15"/>
      <c r="B137" s="273"/>
      <c r="C137" s="274"/>
      <c r="D137" s="238" t="s">
        <v>276</v>
      </c>
      <c r="E137" s="275" t="s">
        <v>32</v>
      </c>
      <c r="F137" s="276" t="s">
        <v>3350</v>
      </c>
      <c r="G137" s="274"/>
      <c r="H137" s="275" t="s">
        <v>32</v>
      </c>
      <c r="I137" s="277"/>
      <c r="J137" s="274"/>
      <c r="K137" s="274"/>
      <c r="L137" s="278"/>
      <c r="M137" s="279"/>
      <c r="N137" s="280"/>
      <c r="O137" s="280"/>
      <c r="P137" s="280"/>
      <c r="Q137" s="280"/>
      <c r="R137" s="280"/>
      <c r="S137" s="280"/>
      <c r="T137" s="281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82" t="s">
        <v>276</v>
      </c>
      <c r="AU137" s="282" t="s">
        <v>86</v>
      </c>
      <c r="AV137" s="15" t="s">
        <v>84</v>
      </c>
      <c r="AW137" s="15" t="s">
        <v>39</v>
      </c>
      <c r="AX137" s="15" t="s">
        <v>77</v>
      </c>
      <c r="AY137" s="282" t="s">
        <v>266</v>
      </c>
    </row>
    <row r="138" s="13" customFormat="1">
      <c r="A138" s="13"/>
      <c r="B138" s="236"/>
      <c r="C138" s="237"/>
      <c r="D138" s="238" t="s">
        <v>276</v>
      </c>
      <c r="E138" s="239" t="s">
        <v>32</v>
      </c>
      <c r="F138" s="240" t="s">
        <v>3351</v>
      </c>
      <c r="G138" s="237"/>
      <c r="H138" s="241">
        <v>0.17199999999999999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276</v>
      </c>
      <c r="AU138" s="247" t="s">
        <v>86</v>
      </c>
      <c r="AV138" s="13" t="s">
        <v>86</v>
      </c>
      <c r="AW138" s="13" t="s">
        <v>39</v>
      </c>
      <c r="AX138" s="13" t="s">
        <v>77</v>
      </c>
      <c r="AY138" s="247" t="s">
        <v>266</v>
      </c>
    </row>
    <row r="139" s="14" customFormat="1">
      <c r="A139" s="14"/>
      <c r="B139" s="259"/>
      <c r="C139" s="260"/>
      <c r="D139" s="238" t="s">
        <v>276</v>
      </c>
      <c r="E139" s="261" t="s">
        <v>32</v>
      </c>
      <c r="F139" s="262" t="s">
        <v>430</v>
      </c>
      <c r="G139" s="260"/>
      <c r="H139" s="263">
        <v>0.17199999999999999</v>
      </c>
      <c r="I139" s="264"/>
      <c r="J139" s="260"/>
      <c r="K139" s="260"/>
      <c r="L139" s="265"/>
      <c r="M139" s="266"/>
      <c r="N139" s="267"/>
      <c r="O139" s="267"/>
      <c r="P139" s="267"/>
      <c r="Q139" s="267"/>
      <c r="R139" s="267"/>
      <c r="S139" s="267"/>
      <c r="T139" s="26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9" t="s">
        <v>276</v>
      </c>
      <c r="AU139" s="269" t="s">
        <v>86</v>
      </c>
      <c r="AV139" s="14" t="s">
        <v>98</v>
      </c>
      <c r="AW139" s="14" t="s">
        <v>39</v>
      </c>
      <c r="AX139" s="14" t="s">
        <v>84</v>
      </c>
      <c r="AY139" s="269" t="s">
        <v>266</v>
      </c>
    </row>
    <row r="140" s="12" customFormat="1" ht="22.8" customHeight="1">
      <c r="A140" s="12"/>
      <c r="B140" s="202"/>
      <c r="C140" s="203"/>
      <c r="D140" s="204" t="s">
        <v>76</v>
      </c>
      <c r="E140" s="216" t="s">
        <v>93</v>
      </c>
      <c r="F140" s="216" t="s">
        <v>714</v>
      </c>
      <c r="G140" s="203"/>
      <c r="H140" s="203"/>
      <c r="I140" s="206"/>
      <c r="J140" s="217">
        <f>BK140</f>
        <v>0</v>
      </c>
      <c r="K140" s="203"/>
      <c r="L140" s="208"/>
      <c r="M140" s="209"/>
      <c r="N140" s="210"/>
      <c r="O140" s="210"/>
      <c r="P140" s="211">
        <f>SUM(P141:P190)</f>
        <v>0</v>
      </c>
      <c r="Q140" s="210"/>
      <c r="R140" s="211">
        <f>SUM(R141:R190)</f>
        <v>324.30350301000004</v>
      </c>
      <c r="S140" s="210"/>
      <c r="T140" s="212">
        <f>SUM(T141:T190)</f>
        <v>570.29450000000008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3" t="s">
        <v>98</v>
      </c>
      <c r="AT140" s="214" t="s">
        <v>76</v>
      </c>
      <c r="AU140" s="214" t="s">
        <v>84</v>
      </c>
      <c r="AY140" s="213" t="s">
        <v>266</v>
      </c>
      <c r="BK140" s="215">
        <f>SUM(BK141:BK190)</f>
        <v>0</v>
      </c>
    </row>
    <row r="141" s="2" customFormat="1" ht="33" customHeight="1">
      <c r="A141" s="41"/>
      <c r="B141" s="42"/>
      <c r="C141" s="218" t="s">
        <v>8</v>
      </c>
      <c r="D141" s="218" t="s">
        <v>268</v>
      </c>
      <c r="E141" s="219" t="s">
        <v>3352</v>
      </c>
      <c r="F141" s="220" t="s">
        <v>3353</v>
      </c>
      <c r="G141" s="221" t="s">
        <v>288</v>
      </c>
      <c r="H141" s="222">
        <v>9.75</v>
      </c>
      <c r="I141" s="223"/>
      <c r="J141" s="224">
        <f>ROUND(I141*H141,2)</f>
        <v>0</v>
      </c>
      <c r="K141" s="220" t="s">
        <v>272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2.9324699999999999</v>
      </c>
      <c r="R141" s="227">
        <f>Q141*H141</f>
        <v>28.591582499999998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268</v>
      </c>
      <c r="AU141" s="229" t="s">
        <v>86</v>
      </c>
      <c r="AY141" s="19" t="s">
        <v>266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3354</v>
      </c>
    </row>
    <row r="142" s="2" customFormat="1">
      <c r="A142" s="41"/>
      <c r="B142" s="42"/>
      <c r="C142" s="43"/>
      <c r="D142" s="231" t="s">
        <v>274</v>
      </c>
      <c r="E142" s="43"/>
      <c r="F142" s="232" t="s">
        <v>3355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274</v>
      </c>
      <c r="AU142" s="19" t="s">
        <v>86</v>
      </c>
    </row>
    <row r="143" s="2" customFormat="1" ht="21.75" customHeight="1">
      <c r="A143" s="41"/>
      <c r="B143" s="42"/>
      <c r="C143" s="218" t="s">
        <v>345</v>
      </c>
      <c r="D143" s="218" t="s">
        <v>268</v>
      </c>
      <c r="E143" s="219" t="s">
        <v>2577</v>
      </c>
      <c r="F143" s="220" t="s">
        <v>2578</v>
      </c>
      <c r="G143" s="221" t="s">
        <v>271</v>
      </c>
      <c r="H143" s="222">
        <v>206.94</v>
      </c>
      <c r="I143" s="223"/>
      <c r="J143" s="224">
        <f>ROUND(I143*H143,2)</f>
        <v>0</v>
      </c>
      <c r="K143" s="220" t="s">
        <v>272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0.0031199999999999999</v>
      </c>
      <c r="R143" s="227">
        <f>Q143*H143</f>
        <v>0.64565280000000003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268</v>
      </c>
      <c r="AU143" s="229" t="s">
        <v>86</v>
      </c>
      <c r="AY143" s="19" t="s">
        <v>266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3356</v>
      </c>
    </row>
    <row r="144" s="2" customFormat="1">
      <c r="A144" s="41"/>
      <c r="B144" s="42"/>
      <c r="C144" s="43"/>
      <c r="D144" s="231" t="s">
        <v>274</v>
      </c>
      <c r="E144" s="43"/>
      <c r="F144" s="232" t="s">
        <v>2580</v>
      </c>
      <c r="G144" s="43"/>
      <c r="H144" s="43"/>
      <c r="I144" s="233"/>
      <c r="J144" s="43"/>
      <c r="K144" s="43"/>
      <c r="L144" s="47"/>
      <c r="M144" s="234"/>
      <c r="N144" s="235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274</v>
      </c>
      <c r="AU144" s="19" t="s">
        <v>86</v>
      </c>
    </row>
    <row r="145" s="15" customFormat="1">
      <c r="A145" s="15"/>
      <c r="B145" s="273"/>
      <c r="C145" s="274"/>
      <c r="D145" s="238" t="s">
        <v>276</v>
      </c>
      <c r="E145" s="275" t="s">
        <v>32</v>
      </c>
      <c r="F145" s="276" t="s">
        <v>3357</v>
      </c>
      <c r="G145" s="274"/>
      <c r="H145" s="275" t="s">
        <v>32</v>
      </c>
      <c r="I145" s="277"/>
      <c r="J145" s="274"/>
      <c r="K145" s="274"/>
      <c r="L145" s="278"/>
      <c r="M145" s="279"/>
      <c r="N145" s="280"/>
      <c r="O145" s="280"/>
      <c r="P145" s="280"/>
      <c r="Q145" s="280"/>
      <c r="R145" s="280"/>
      <c r="S145" s="280"/>
      <c r="T145" s="28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2" t="s">
        <v>276</v>
      </c>
      <c r="AU145" s="282" t="s">
        <v>86</v>
      </c>
      <c r="AV145" s="15" t="s">
        <v>84</v>
      </c>
      <c r="AW145" s="15" t="s">
        <v>39</v>
      </c>
      <c r="AX145" s="15" t="s">
        <v>77</v>
      </c>
      <c r="AY145" s="282" t="s">
        <v>266</v>
      </c>
    </row>
    <row r="146" s="13" customFormat="1">
      <c r="A146" s="13"/>
      <c r="B146" s="236"/>
      <c r="C146" s="237"/>
      <c r="D146" s="238" t="s">
        <v>276</v>
      </c>
      <c r="E146" s="239" t="s">
        <v>648</v>
      </c>
      <c r="F146" s="240" t="s">
        <v>3358</v>
      </c>
      <c r="G146" s="237"/>
      <c r="H146" s="241">
        <v>206.94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276</v>
      </c>
      <c r="AU146" s="247" t="s">
        <v>86</v>
      </c>
      <c r="AV146" s="13" t="s">
        <v>86</v>
      </c>
      <c r="AW146" s="13" t="s">
        <v>39</v>
      </c>
      <c r="AX146" s="13" t="s">
        <v>84</v>
      </c>
      <c r="AY146" s="247" t="s">
        <v>266</v>
      </c>
    </row>
    <row r="147" s="2" customFormat="1" ht="16.5" customHeight="1">
      <c r="A147" s="41"/>
      <c r="B147" s="42"/>
      <c r="C147" s="218" t="s">
        <v>350</v>
      </c>
      <c r="D147" s="218" t="s">
        <v>268</v>
      </c>
      <c r="E147" s="219" t="s">
        <v>1704</v>
      </c>
      <c r="F147" s="220" t="s">
        <v>1705</v>
      </c>
      <c r="G147" s="221" t="s">
        <v>271</v>
      </c>
      <c r="H147" s="222">
        <v>206.94</v>
      </c>
      <c r="I147" s="223"/>
      <c r="J147" s="224">
        <f>ROUND(I147*H147,2)</f>
        <v>0</v>
      </c>
      <c r="K147" s="220" t="s">
        <v>272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268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3359</v>
      </c>
    </row>
    <row r="148" s="2" customFormat="1">
      <c r="A148" s="41"/>
      <c r="B148" s="42"/>
      <c r="C148" s="43"/>
      <c r="D148" s="231" t="s">
        <v>274</v>
      </c>
      <c r="E148" s="43"/>
      <c r="F148" s="232" t="s">
        <v>1707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274</v>
      </c>
      <c r="AU148" s="19" t="s">
        <v>86</v>
      </c>
    </row>
    <row r="149" s="2" customFormat="1" ht="24.15" customHeight="1">
      <c r="A149" s="41"/>
      <c r="B149" s="42"/>
      <c r="C149" s="218" t="s">
        <v>356</v>
      </c>
      <c r="D149" s="218" t="s">
        <v>268</v>
      </c>
      <c r="E149" s="219" t="s">
        <v>970</v>
      </c>
      <c r="F149" s="220" t="s">
        <v>971</v>
      </c>
      <c r="G149" s="221" t="s">
        <v>288</v>
      </c>
      <c r="H149" s="222">
        <v>92.700000000000003</v>
      </c>
      <c r="I149" s="223"/>
      <c r="J149" s="224">
        <f>ROUND(I149*H149,2)</f>
        <v>0</v>
      </c>
      <c r="K149" s="220" t="s">
        <v>340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2.5106999999999999</v>
      </c>
      <c r="R149" s="227">
        <f>Q149*H149</f>
        <v>232.74189000000001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268</v>
      </c>
      <c r="AU149" s="229" t="s">
        <v>86</v>
      </c>
      <c r="AY149" s="19" t="s">
        <v>266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3360</v>
      </c>
    </row>
    <row r="150" s="2" customFormat="1" ht="16.5" customHeight="1">
      <c r="A150" s="41"/>
      <c r="B150" s="42"/>
      <c r="C150" s="218" t="s">
        <v>363</v>
      </c>
      <c r="D150" s="218" t="s">
        <v>268</v>
      </c>
      <c r="E150" s="219" t="s">
        <v>973</v>
      </c>
      <c r="F150" s="220" t="s">
        <v>1713</v>
      </c>
      <c r="G150" s="221" t="s">
        <v>288</v>
      </c>
      <c r="H150" s="222">
        <v>92.700000000000003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268</v>
      </c>
      <c r="AU150" s="229" t="s">
        <v>86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3361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976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86</v>
      </c>
    </row>
    <row r="152" s="2" customFormat="1" ht="16.5" customHeight="1">
      <c r="A152" s="41"/>
      <c r="B152" s="42"/>
      <c r="C152" s="218" t="s">
        <v>370</v>
      </c>
      <c r="D152" s="218" t="s">
        <v>268</v>
      </c>
      <c r="E152" s="219" t="s">
        <v>2591</v>
      </c>
      <c r="F152" s="220" t="s">
        <v>2592</v>
      </c>
      <c r="G152" s="221" t="s">
        <v>271</v>
      </c>
      <c r="H152" s="222">
        <v>185.40000000000001</v>
      </c>
      <c r="I152" s="223"/>
      <c r="J152" s="224">
        <f>ROUND(I152*H152,2)</f>
        <v>0</v>
      </c>
      <c r="K152" s="220" t="s">
        <v>272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0.0078700000000000003</v>
      </c>
      <c r="R152" s="227">
        <f>Q152*H152</f>
        <v>1.459098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268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3362</v>
      </c>
    </row>
    <row r="153" s="2" customFormat="1">
      <c r="A153" s="41"/>
      <c r="B153" s="42"/>
      <c r="C153" s="43"/>
      <c r="D153" s="231" t="s">
        <v>274</v>
      </c>
      <c r="E153" s="43"/>
      <c r="F153" s="232" t="s">
        <v>2594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274</v>
      </c>
      <c r="AU153" s="19" t="s">
        <v>86</v>
      </c>
    </row>
    <row r="154" s="15" customFormat="1">
      <c r="A154" s="15"/>
      <c r="B154" s="273"/>
      <c r="C154" s="274"/>
      <c r="D154" s="238" t="s">
        <v>276</v>
      </c>
      <c r="E154" s="275" t="s">
        <v>32</v>
      </c>
      <c r="F154" s="276" t="s">
        <v>3357</v>
      </c>
      <c r="G154" s="274"/>
      <c r="H154" s="275" t="s">
        <v>32</v>
      </c>
      <c r="I154" s="277"/>
      <c r="J154" s="274"/>
      <c r="K154" s="274"/>
      <c r="L154" s="278"/>
      <c r="M154" s="279"/>
      <c r="N154" s="280"/>
      <c r="O154" s="280"/>
      <c r="P154" s="280"/>
      <c r="Q154" s="280"/>
      <c r="R154" s="280"/>
      <c r="S154" s="280"/>
      <c r="T154" s="281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82" t="s">
        <v>276</v>
      </c>
      <c r="AU154" s="282" t="s">
        <v>86</v>
      </c>
      <c r="AV154" s="15" t="s">
        <v>84</v>
      </c>
      <c r="AW154" s="15" t="s">
        <v>39</v>
      </c>
      <c r="AX154" s="15" t="s">
        <v>77</v>
      </c>
      <c r="AY154" s="282" t="s">
        <v>266</v>
      </c>
    </row>
    <row r="155" s="13" customFormat="1">
      <c r="A155" s="13"/>
      <c r="B155" s="236"/>
      <c r="C155" s="237"/>
      <c r="D155" s="238" t="s">
        <v>276</v>
      </c>
      <c r="E155" s="239" t="s">
        <v>368</v>
      </c>
      <c r="F155" s="240" t="s">
        <v>3363</v>
      </c>
      <c r="G155" s="237"/>
      <c r="H155" s="241">
        <v>185.40000000000001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276</v>
      </c>
      <c r="AU155" s="247" t="s">
        <v>86</v>
      </c>
      <c r="AV155" s="13" t="s">
        <v>86</v>
      </c>
      <c r="AW155" s="13" t="s">
        <v>39</v>
      </c>
      <c r="AX155" s="13" t="s">
        <v>84</v>
      </c>
      <c r="AY155" s="247" t="s">
        <v>266</v>
      </c>
    </row>
    <row r="156" s="2" customFormat="1" ht="16.5" customHeight="1">
      <c r="A156" s="41"/>
      <c r="B156" s="42"/>
      <c r="C156" s="218" t="s">
        <v>377</v>
      </c>
      <c r="D156" s="218" t="s">
        <v>268</v>
      </c>
      <c r="E156" s="219" t="s">
        <v>982</v>
      </c>
      <c r="F156" s="220" t="s">
        <v>983</v>
      </c>
      <c r="G156" s="221" t="s">
        <v>271</v>
      </c>
      <c r="H156" s="222">
        <v>185.40000000000001</v>
      </c>
      <c r="I156" s="223"/>
      <c r="J156" s="224">
        <f>ROUND(I156*H156,2)</f>
        <v>0</v>
      </c>
      <c r="K156" s="220" t="s">
        <v>272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268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3364</v>
      </c>
    </row>
    <row r="157" s="2" customFormat="1">
      <c r="A157" s="41"/>
      <c r="B157" s="42"/>
      <c r="C157" s="43"/>
      <c r="D157" s="231" t="s">
        <v>274</v>
      </c>
      <c r="E157" s="43"/>
      <c r="F157" s="232" t="s">
        <v>985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274</v>
      </c>
      <c r="AU157" s="19" t="s">
        <v>86</v>
      </c>
    </row>
    <row r="158" s="2" customFormat="1" ht="24.15" customHeight="1">
      <c r="A158" s="41"/>
      <c r="B158" s="42"/>
      <c r="C158" s="218" t="s">
        <v>384</v>
      </c>
      <c r="D158" s="218" t="s">
        <v>268</v>
      </c>
      <c r="E158" s="219" t="s">
        <v>3365</v>
      </c>
      <c r="F158" s="220" t="s">
        <v>3366</v>
      </c>
      <c r="G158" s="221" t="s">
        <v>336</v>
      </c>
      <c r="H158" s="222">
        <v>137.96000000000001</v>
      </c>
      <c r="I158" s="223"/>
      <c r="J158" s="224">
        <f>ROUND(I158*H158,2)</f>
        <v>0</v>
      </c>
      <c r="K158" s="220" t="s">
        <v>272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0.13145999999999999</v>
      </c>
      <c r="R158" s="227">
        <f>Q158*H158</f>
        <v>18.136221599999999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268</v>
      </c>
      <c r="AU158" s="229" t="s">
        <v>86</v>
      </c>
      <c r="AY158" s="19" t="s">
        <v>266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3367</v>
      </c>
    </row>
    <row r="159" s="2" customFormat="1">
      <c r="A159" s="41"/>
      <c r="B159" s="42"/>
      <c r="C159" s="43"/>
      <c r="D159" s="231" t="s">
        <v>274</v>
      </c>
      <c r="E159" s="43"/>
      <c r="F159" s="232" t="s">
        <v>3368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274</v>
      </c>
      <c r="AU159" s="19" t="s">
        <v>86</v>
      </c>
    </row>
    <row r="160" s="2" customFormat="1" ht="16.5" customHeight="1">
      <c r="A160" s="41"/>
      <c r="B160" s="42"/>
      <c r="C160" s="218" t="s">
        <v>390</v>
      </c>
      <c r="D160" s="218" t="s">
        <v>268</v>
      </c>
      <c r="E160" s="219" t="s">
        <v>995</v>
      </c>
      <c r="F160" s="220" t="s">
        <v>996</v>
      </c>
      <c r="G160" s="221" t="s">
        <v>336</v>
      </c>
      <c r="H160" s="222">
        <v>137.96000000000001</v>
      </c>
      <c r="I160" s="223"/>
      <c r="J160" s="224">
        <f>ROUND(I160*H160,2)</f>
        <v>0</v>
      </c>
      <c r="K160" s="220" t="s">
        <v>272</v>
      </c>
      <c r="L160" s="47"/>
      <c r="M160" s="225" t="s">
        <v>32</v>
      </c>
      <c r="N160" s="226" t="s">
        <v>48</v>
      </c>
      <c r="O160" s="87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9" t="s">
        <v>98</v>
      </c>
      <c r="AT160" s="229" t="s">
        <v>268</v>
      </c>
      <c r="AU160" s="229" t="s">
        <v>86</v>
      </c>
      <c r="AY160" s="19" t="s">
        <v>266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19" t="s">
        <v>84</v>
      </c>
      <c r="BK160" s="230">
        <f>ROUND(I160*H160,2)</f>
        <v>0</v>
      </c>
      <c r="BL160" s="19" t="s">
        <v>98</v>
      </c>
      <c r="BM160" s="229" t="s">
        <v>3369</v>
      </c>
    </row>
    <row r="161" s="2" customFormat="1">
      <c r="A161" s="41"/>
      <c r="B161" s="42"/>
      <c r="C161" s="43"/>
      <c r="D161" s="231" t="s">
        <v>274</v>
      </c>
      <c r="E161" s="43"/>
      <c r="F161" s="232" t="s">
        <v>998</v>
      </c>
      <c r="G161" s="43"/>
      <c r="H161" s="43"/>
      <c r="I161" s="233"/>
      <c r="J161" s="43"/>
      <c r="K161" s="43"/>
      <c r="L161" s="47"/>
      <c r="M161" s="234"/>
      <c r="N161" s="235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274</v>
      </c>
      <c r="AU161" s="19" t="s">
        <v>86</v>
      </c>
    </row>
    <row r="162" s="2" customFormat="1" ht="16.5" customHeight="1">
      <c r="A162" s="41"/>
      <c r="B162" s="42"/>
      <c r="C162" s="218" t="s">
        <v>7</v>
      </c>
      <c r="D162" s="218" t="s">
        <v>268</v>
      </c>
      <c r="E162" s="219" t="s">
        <v>989</v>
      </c>
      <c r="F162" s="220" t="s">
        <v>990</v>
      </c>
      <c r="G162" s="221" t="s">
        <v>336</v>
      </c>
      <c r="H162" s="222">
        <v>6.4000000000000004</v>
      </c>
      <c r="I162" s="223"/>
      <c r="J162" s="224">
        <f>ROUND(I162*H162,2)</f>
        <v>0</v>
      </c>
      <c r="K162" s="220" t="s">
        <v>340</v>
      </c>
      <c r="L162" s="47"/>
      <c r="M162" s="225" t="s">
        <v>32</v>
      </c>
      <c r="N162" s="226" t="s">
        <v>48</v>
      </c>
      <c r="O162" s="87"/>
      <c r="P162" s="227">
        <f>O162*H162</f>
        <v>0</v>
      </c>
      <c r="Q162" s="227">
        <v>0.11305999999999999</v>
      </c>
      <c r="R162" s="227">
        <f>Q162*H162</f>
        <v>0.723584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98</v>
      </c>
      <c r="AT162" s="229" t="s">
        <v>268</v>
      </c>
      <c r="AU162" s="229" t="s">
        <v>86</v>
      </c>
      <c r="AY162" s="19" t="s">
        <v>266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98</v>
      </c>
      <c r="BM162" s="229" t="s">
        <v>3370</v>
      </c>
    </row>
    <row r="163" s="2" customFormat="1" ht="16.5" customHeight="1">
      <c r="A163" s="41"/>
      <c r="B163" s="42"/>
      <c r="C163" s="218" t="s">
        <v>401</v>
      </c>
      <c r="D163" s="218" t="s">
        <v>268</v>
      </c>
      <c r="E163" s="219" t="s">
        <v>992</v>
      </c>
      <c r="F163" s="220" t="s">
        <v>993</v>
      </c>
      <c r="G163" s="221" t="s">
        <v>452</v>
      </c>
      <c r="H163" s="222">
        <v>1655.52</v>
      </c>
      <c r="I163" s="223"/>
      <c r="J163" s="224">
        <f>ROUND(I163*H163,2)</f>
        <v>0</v>
      </c>
      <c r="K163" s="220" t="s">
        <v>340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0.011299999999999999</v>
      </c>
      <c r="R163" s="227">
        <f>Q163*H163</f>
        <v>18.707376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98</v>
      </c>
      <c r="AT163" s="229" t="s">
        <v>268</v>
      </c>
      <c r="AU163" s="229" t="s">
        <v>86</v>
      </c>
      <c r="AY163" s="19" t="s">
        <v>266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3371</v>
      </c>
    </row>
    <row r="164" s="2" customFormat="1" ht="24.15" customHeight="1">
      <c r="A164" s="41"/>
      <c r="B164" s="42"/>
      <c r="C164" s="218" t="s">
        <v>408</v>
      </c>
      <c r="D164" s="218" t="s">
        <v>268</v>
      </c>
      <c r="E164" s="219" t="s">
        <v>3372</v>
      </c>
      <c r="F164" s="220" t="s">
        <v>3373</v>
      </c>
      <c r="G164" s="221" t="s">
        <v>452</v>
      </c>
      <c r="H164" s="222">
        <v>1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0.039660000000000001</v>
      </c>
      <c r="R164" s="227">
        <f>Q164*H164</f>
        <v>0.039660000000000001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3374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3375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2" customFormat="1" ht="21.75" customHeight="1">
      <c r="A166" s="41"/>
      <c r="B166" s="42"/>
      <c r="C166" s="218" t="s">
        <v>413</v>
      </c>
      <c r="D166" s="218" t="s">
        <v>268</v>
      </c>
      <c r="E166" s="219" t="s">
        <v>3376</v>
      </c>
      <c r="F166" s="220" t="s">
        <v>3377</v>
      </c>
      <c r="G166" s="221" t="s">
        <v>288</v>
      </c>
      <c r="H166" s="222">
        <v>27.513000000000002</v>
      </c>
      <c r="I166" s="223"/>
      <c r="J166" s="224">
        <f>ROUND(I166*H166,2)</f>
        <v>0</v>
      </c>
      <c r="K166" s="220" t="s">
        <v>272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</v>
      </c>
      <c r="R166" s="227">
        <f>Q166*H166</f>
        <v>0</v>
      </c>
      <c r="S166" s="227">
        <v>2.5</v>
      </c>
      <c r="T166" s="228">
        <f>S166*H166</f>
        <v>68.782499999999999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98</v>
      </c>
      <c r="AT166" s="229" t="s">
        <v>268</v>
      </c>
      <c r="AU166" s="229" t="s">
        <v>86</v>
      </c>
      <c r="AY166" s="19" t="s">
        <v>266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3378</v>
      </c>
    </row>
    <row r="167" s="2" customFormat="1">
      <c r="A167" s="41"/>
      <c r="B167" s="42"/>
      <c r="C167" s="43"/>
      <c r="D167" s="231" t="s">
        <v>274</v>
      </c>
      <c r="E167" s="43"/>
      <c r="F167" s="232" t="s">
        <v>3379</v>
      </c>
      <c r="G167" s="43"/>
      <c r="H167" s="43"/>
      <c r="I167" s="233"/>
      <c r="J167" s="43"/>
      <c r="K167" s="43"/>
      <c r="L167" s="47"/>
      <c r="M167" s="234"/>
      <c r="N167" s="235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274</v>
      </c>
      <c r="AU167" s="19" t="s">
        <v>86</v>
      </c>
    </row>
    <row r="168" s="2" customFormat="1" ht="21.75" customHeight="1">
      <c r="A168" s="41"/>
      <c r="B168" s="42"/>
      <c r="C168" s="218" t="s">
        <v>420</v>
      </c>
      <c r="D168" s="218" t="s">
        <v>268</v>
      </c>
      <c r="E168" s="219" t="s">
        <v>2611</v>
      </c>
      <c r="F168" s="220" t="s">
        <v>2612</v>
      </c>
      <c r="G168" s="221" t="s">
        <v>288</v>
      </c>
      <c r="H168" s="222">
        <v>227.96000000000001</v>
      </c>
      <c r="I168" s="223"/>
      <c r="J168" s="224">
        <f>ROUND(I168*H168,2)</f>
        <v>0</v>
      </c>
      <c r="K168" s="220" t="s">
        <v>272</v>
      </c>
      <c r="L168" s="47"/>
      <c r="M168" s="225" t="s">
        <v>32</v>
      </c>
      <c r="N168" s="226" t="s">
        <v>48</v>
      </c>
      <c r="O168" s="87"/>
      <c r="P168" s="227">
        <f>O168*H168</f>
        <v>0</v>
      </c>
      <c r="Q168" s="227">
        <v>0</v>
      </c>
      <c r="R168" s="227">
        <f>Q168*H168</f>
        <v>0</v>
      </c>
      <c r="S168" s="227">
        <v>2.2000000000000002</v>
      </c>
      <c r="T168" s="228">
        <f>S168*H168</f>
        <v>501.51200000000006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29" t="s">
        <v>98</v>
      </c>
      <c r="AT168" s="229" t="s">
        <v>268</v>
      </c>
      <c r="AU168" s="229" t="s">
        <v>86</v>
      </c>
      <c r="AY168" s="19" t="s">
        <v>266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19" t="s">
        <v>84</v>
      </c>
      <c r="BK168" s="230">
        <f>ROUND(I168*H168,2)</f>
        <v>0</v>
      </c>
      <c r="BL168" s="19" t="s">
        <v>98</v>
      </c>
      <c r="BM168" s="229" t="s">
        <v>3380</v>
      </c>
    </row>
    <row r="169" s="2" customFormat="1">
      <c r="A169" s="41"/>
      <c r="B169" s="42"/>
      <c r="C169" s="43"/>
      <c r="D169" s="231" t="s">
        <v>274</v>
      </c>
      <c r="E169" s="43"/>
      <c r="F169" s="232" t="s">
        <v>2614</v>
      </c>
      <c r="G169" s="43"/>
      <c r="H169" s="43"/>
      <c r="I169" s="233"/>
      <c r="J169" s="43"/>
      <c r="K169" s="43"/>
      <c r="L169" s="47"/>
      <c r="M169" s="234"/>
      <c r="N169" s="235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19" t="s">
        <v>274</v>
      </c>
      <c r="AU169" s="19" t="s">
        <v>86</v>
      </c>
    </row>
    <row r="170" s="2" customFormat="1" ht="16.5" customHeight="1">
      <c r="A170" s="41"/>
      <c r="B170" s="42"/>
      <c r="C170" s="218" t="s">
        <v>431</v>
      </c>
      <c r="D170" s="218" t="s">
        <v>268</v>
      </c>
      <c r="E170" s="219" t="s">
        <v>1004</v>
      </c>
      <c r="F170" s="220" t="s">
        <v>1005</v>
      </c>
      <c r="G170" s="221" t="s">
        <v>336</v>
      </c>
      <c r="H170" s="222">
        <v>138</v>
      </c>
      <c r="I170" s="223"/>
      <c r="J170" s="224">
        <f>ROUND(I170*H170,2)</f>
        <v>0</v>
      </c>
      <c r="K170" s="220" t="s">
        <v>272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268</v>
      </c>
      <c r="AU170" s="229" t="s">
        <v>86</v>
      </c>
      <c r="AY170" s="19" t="s">
        <v>266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3381</v>
      </c>
    </row>
    <row r="171" s="2" customFormat="1">
      <c r="A171" s="41"/>
      <c r="B171" s="42"/>
      <c r="C171" s="43"/>
      <c r="D171" s="231" t="s">
        <v>274</v>
      </c>
      <c r="E171" s="43"/>
      <c r="F171" s="232" t="s">
        <v>1007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274</v>
      </c>
      <c r="AU171" s="19" t="s">
        <v>86</v>
      </c>
    </row>
    <row r="172" s="2" customFormat="1" ht="16.5" customHeight="1">
      <c r="A172" s="41"/>
      <c r="B172" s="42"/>
      <c r="C172" s="218" t="s">
        <v>436</v>
      </c>
      <c r="D172" s="218" t="s">
        <v>268</v>
      </c>
      <c r="E172" s="219" t="s">
        <v>1009</v>
      </c>
      <c r="F172" s="220" t="s">
        <v>1010</v>
      </c>
      <c r="G172" s="221" t="s">
        <v>336</v>
      </c>
      <c r="H172" s="222">
        <v>138</v>
      </c>
      <c r="I172" s="223"/>
      <c r="J172" s="224">
        <f>ROUND(I172*H172,2)</f>
        <v>0</v>
      </c>
      <c r="K172" s="220" t="s">
        <v>272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268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3382</v>
      </c>
    </row>
    <row r="173" s="2" customFormat="1">
      <c r="A173" s="41"/>
      <c r="B173" s="42"/>
      <c r="C173" s="43"/>
      <c r="D173" s="231" t="s">
        <v>274</v>
      </c>
      <c r="E173" s="43"/>
      <c r="F173" s="232" t="s">
        <v>1012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274</v>
      </c>
      <c r="AU173" s="19" t="s">
        <v>86</v>
      </c>
    </row>
    <row r="174" s="2" customFormat="1" ht="24.15" customHeight="1">
      <c r="A174" s="41"/>
      <c r="B174" s="42"/>
      <c r="C174" s="218" t="s">
        <v>444</v>
      </c>
      <c r="D174" s="218" t="s">
        <v>268</v>
      </c>
      <c r="E174" s="219" t="s">
        <v>1027</v>
      </c>
      <c r="F174" s="220" t="s">
        <v>1028</v>
      </c>
      <c r="G174" s="221" t="s">
        <v>281</v>
      </c>
      <c r="H174" s="222">
        <v>117.42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98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98</v>
      </c>
      <c r="BM174" s="229" t="s">
        <v>3383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1030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86</v>
      </c>
    </row>
    <row r="176" s="15" customFormat="1">
      <c r="A176" s="15"/>
      <c r="B176" s="273"/>
      <c r="C176" s="274"/>
      <c r="D176" s="238" t="s">
        <v>276</v>
      </c>
      <c r="E176" s="275" t="s">
        <v>32</v>
      </c>
      <c r="F176" s="276" t="s">
        <v>3384</v>
      </c>
      <c r="G176" s="274"/>
      <c r="H176" s="275" t="s">
        <v>32</v>
      </c>
      <c r="I176" s="277"/>
      <c r="J176" s="274"/>
      <c r="K176" s="274"/>
      <c r="L176" s="278"/>
      <c r="M176" s="279"/>
      <c r="N176" s="280"/>
      <c r="O176" s="280"/>
      <c r="P176" s="280"/>
      <c r="Q176" s="280"/>
      <c r="R176" s="280"/>
      <c r="S176" s="280"/>
      <c r="T176" s="281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82" t="s">
        <v>276</v>
      </c>
      <c r="AU176" s="282" t="s">
        <v>86</v>
      </c>
      <c r="AV176" s="15" t="s">
        <v>84</v>
      </c>
      <c r="AW176" s="15" t="s">
        <v>39</v>
      </c>
      <c r="AX176" s="15" t="s">
        <v>77</v>
      </c>
      <c r="AY176" s="282" t="s">
        <v>266</v>
      </c>
    </row>
    <row r="177" s="13" customFormat="1">
      <c r="A177" s="13"/>
      <c r="B177" s="236"/>
      <c r="C177" s="237"/>
      <c r="D177" s="238" t="s">
        <v>276</v>
      </c>
      <c r="E177" s="239" t="s">
        <v>32</v>
      </c>
      <c r="F177" s="240" t="s">
        <v>3385</v>
      </c>
      <c r="G177" s="237"/>
      <c r="H177" s="241">
        <v>117.42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276</v>
      </c>
      <c r="AU177" s="247" t="s">
        <v>86</v>
      </c>
      <c r="AV177" s="13" t="s">
        <v>86</v>
      </c>
      <c r="AW177" s="13" t="s">
        <v>39</v>
      </c>
      <c r="AX177" s="13" t="s">
        <v>84</v>
      </c>
      <c r="AY177" s="247" t="s">
        <v>266</v>
      </c>
    </row>
    <row r="178" s="2" customFormat="1" ht="24.15" customHeight="1">
      <c r="A178" s="41"/>
      <c r="B178" s="42"/>
      <c r="C178" s="218" t="s">
        <v>449</v>
      </c>
      <c r="D178" s="218" t="s">
        <v>268</v>
      </c>
      <c r="E178" s="219" t="s">
        <v>1033</v>
      </c>
      <c r="F178" s="220" t="s">
        <v>1034</v>
      </c>
      <c r="G178" s="221" t="s">
        <v>822</v>
      </c>
      <c r="H178" s="222">
        <v>587.10000000000002</v>
      </c>
      <c r="I178" s="223"/>
      <c r="J178" s="224">
        <f>ROUND(I178*H178,2)</f>
        <v>0</v>
      </c>
      <c r="K178" s="220" t="s">
        <v>272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0.00247</v>
      </c>
      <c r="R178" s="227">
        <f>Q178*H178</f>
        <v>1.450137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268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3386</v>
      </c>
    </row>
    <row r="179" s="2" customFormat="1">
      <c r="A179" s="41"/>
      <c r="B179" s="42"/>
      <c r="C179" s="43"/>
      <c r="D179" s="231" t="s">
        <v>274</v>
      </c>
      <c r="E179" s="43"/>
      <c r="F179" s="232" t="s">
        <v>1036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274</v>
      </c>
      <c r="AU179" s="19" t="s">
        <v>86</v>
      </c>
    </row>
    <row r="180" s="15" customFormat="1">
      <c r="A180" s="15"/>
      <c r="B180" s="273"/>
      <c r="C180" s="274"/>
      <c r="D180" s="238" t="s">
        <v>276</v>
      </c>
      <c r="E180" s="275" t="s">
        <v>32</v>
      </c>
      <c r="F180" s="276" t="s">
        <v>3384</v>
      </c>
      <c r="G180" s="274"/>
      <c r="H180" s="275" t="s">
        <v>32</v>
      </c>
      <c r="I180" s="277"/>
      <c r="J180" s="274"/>
      <c r="K180" s="274"/>
      <c r="L180" s="278"/>
      <c r="M180" s="279"/>
      <c r="N180" s="280"/>
      <c r="O180" s="280"/>
      <c r="P180" s="280"/>
      <c r="Q180" s="280"/>
      <c r="R180" s="280"/>
      <c r="S180" s="280"/>
      <c r="T180" s="281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82" t="s">
        <v>276</v>
      </c>
      <c r="AU180" s="282" t="s">
        <v>86</v>
      </c>
      <c r="AV180" s="15" t="s">
        <v>84</v>
      </c>
      <c r="AW180" s="15" t="s">
        <v>39</v>
      </c>
      <c r="AX180" s="15" t="s">
        <v>77</v>
      </c>
      <c r="AY180" s="282" t="s">
        <v>266</v>
      </c>
    </row>
    <row r="181" s="13" customFormat="1">
      <c r="A181" s="13"/>
      <c r="B181" s="236"/>
      <c r="C181" s="237"/>
      <c r="D181" s="238" t="s">
        <v>276</v>
      </c>
      <c r="E181" s="239" t="s">
        <v>32</v>
      </c>
      <c r="F181" s="240" t="s">
        <v>3387</v>
      </c>
      <c r="G181" s="237"/>
      <c r="H181" s="241">
        <v>587.10000000000002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276</v>
      </c>
      <c r="AU181" s="247" t="s">
        <v>86</v>
      </c>
      <c r="AV181" s="13" t="s">
        <v>86</v>
      </c>
      <c r="AW181" s="13" t="s">
        <v>39</v>
      </c>
      <c r="AX181" s="13" t="s">
        <v>84</v>
      </c>
      <c r="AY181" s="247" t="s">
        <v>266</v>
      </c>
    </row>
    <row r="182" s="2" customFormat="1" ht="24.15" customHeight="1">
      <c r="A182" s="41"/>
      <c r="B182" s="42"/>
      <c r="C182" s="218" t="s">
        <v>2157</v>
      </c>
      <c r="D182" s="258" t="s">
        <v>268</v>
      </c>
      <c r="E182" s="219" t="s">
        <v>1039</v>
      </c>
      <c r="F182" s="220" t="s">
        <v>1040</v>
      </c>
      <c r="G182" s="221" t="s">
        <v>822</v>
      </c>
      <c r="H182" s="222">
        <v>587.10000000000002</v>
      </c>
      <c r="I182" s="223"/>
      <c r="J182" s="224">
        <f>ROUND(I182*H182,2)</f>
        <v>0</v>
      </c>
      <c r="K182" s="220" t="s">
        <v>272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98</v>
      </c>
      <c r="AT182" s="229" t="s">
        <v>268</v>
      </c>
      <c r="AU182" s="229" t="s">
        <v>86</v>
      </c>
      <c r="AY182" s="19" t="s">
        <v>266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3388</v>
      </c>
    </row>
    <row r="183" s="2" customFormat="1">
      <c r="A183" s="41"/>
      <c r="B183" s="42"/>
      <c r="C183" s="43"/>
      <c r="D183" s="231" t="s">
        <v>274</v>
      </c>
      <c r="E183" s="43"/>
      <c r="F183" s="232" t="s">
        <v>1042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274</v>
      </c>
      <c r="AU183" s="19" t="s">
        <v>86</v>
      </c>
    </row>
    <row r="184" s="15" customFormat="1">
      <c r="A184" s="15"/>
      <c r="B184" s="273"/>
      <c r="C184" s="274"/>
      <c r="D184" s="238" t="s">
        <v>276</v>
      </c>
      <c r="E184" s="275" t="s">
        <v>32</v>
      </c>
      <c r="F184" s="276" t="s">
        <v>3384</v>
      </c>
      <c r="G184" s="274"/>
      <c r="H184" s="275" t="s">
        <v>32</v>
      </c>
      <c r="I184" s="277"/>
      <c r="J184" s="274"/>
      <c r="K184" s="274"/>
      <c r="L184" s="278"/>
      <c r="M184" s="279"/>
      <c r="N184" s="280"/>
      <c r="O184" s="280"/>
      <c r="P184" s="280"/>
      <c r="Q184" s="280"/>
      <c r="R184" s="280"/>
      <c r="S184" s="280"/>
      <c r="T184" s="281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82" t="s">
        <v>276</v>
      </c>
      <c r="AU184" s="282" t="s">
        <v>86</v>
      </c>
      <c r="AV184" s="15" t="s">
        <v>84</v>
      </c>
      <c r="AW184" s="15" t="s">
        <v>39</v>
      </c>
      <c r="AX184" s="15" t="s">
        <v>77</v>
      </c>
      <c r="AY184" s="282" t="s">
        <v>266</v>
      </c>
    </row>
    <row r="185" s="13" customFormat="1">
      <c r="A185" s="13"/>
      <c r="B185" s="236"/>
      <c r="C185" s="237"/>
      <c r="D185" s="238" t="s">
        <v>276</v>
      </c>
      <c r="E185" s="239" t="s">
        <v>32</v>
      </c>
      <c r="F185" s="240" t="s">
        <v>3387</v>
      </c>
      <c r="G185" s="237"/>
      <c r="H185" s="241">
        <v>587.10000000000002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276</v>
      </c>
      <c r="AU185" s="247" t="s">
        <v>86</v>
      </c>
      <c r="AV185" s="13" t="s">
        <v>86</v>
      </c>
      <c r="AW185" s="13" t="s">
        <v>39</v>
      </c>
      <c r="AX185" s="13" t="s">
        <v>84</v>
      </c>
      <c r="AY185" s="247" t="s">
        <v>266</v>
      </c>
    </row>
    <row r="186" s="2" customFormat="1" ht="24.15" customHeight="1">
      <c r="A186" s="41"/>
      <c r="B186" s="42"/>
      <c r="C186" s="218" t="s">
        <v>457</v>
      </c>
      <c r="D186" s="218" t="s">
        <v>268</v>
      </c>
      <c r="E186" s="219" t="s">
        <v>1043</v>
      </c>
      <c r="F186" s="220" t="s">
        <v>1044</v>
      </c>
      <c r="G186" s="221" t="s">
        <v>697</v>
      </c>
      <c r="H186" s="222">
        <v>2.6429999999999998</v>
      </c>
      <c r="I186" s="223"/>
      <c r="J186" s="224">
        <f>ROUND(I186*H186,2)</f>
        <v>0</v>
      </c>
      <c r="K186" s="220" t="s">
        <v>272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1.06277</v>
      </c>
      <c r="R186" s="227">
        <f>Q186*H186</f>
        <v>2.8089011099999999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98</v>
      </c>
      <c r="AT186" s="229" t="s">
        <v>268</v>
      </c>
      <c r="AU186" s="229" t="s">
        <v>86</v>
      </c>
      <c r="AY186" s="19" t="s">
        <v>266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3389</v>
      </c>
    </row>
    <row r="187" s="2" customFormat="1">
      <c r="A187" s="41"/>
      <c r="B187" s="42"/>
      <c r="C187" s="43"/>
      <c r="D187" s="231" t="s">
        <v>274</v>
      </c>
      <c r="E187" s="43"/>
      <c r="F187" s="232" t="s">
        <v>1046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274</v>
      </c>
      <c r="AU187" s="19" t="s">
        <v>86</v>
      </c>
    </row>
    <row r="188" s="15" customFormat="1">
      <c r="A188" s="15"/>
      <c r="B188" s="273"/>
      <c r="C188" s="274"/>
      <c r="D188" s="238" t="s">
        <v>276</v>
      </c>
      <c r="E188" s="275" t="s">
        <v>32</v>
      </c>
      <c r="F188" s="276" t="s">
        <v>3390</v>
      </c>
      <c r="G188" s="274"/>
      <c r="H188" s="275" t="s">
        <v>32</v>
      </c>
      <c r="I188" s="277"/>
      <c r="J188" s="274"/>
      <c r="K188" s="274"/>
      <c r="L188" s="278"/>
      <c r="M188" s="279"/>
      <c r="N188" s="280"/>
      <c r="O188" s="280"/>
      <c r="P188" s="280"/>
      <c r="Q188" s="280"/>
      <c r="R188" s="280"/>
      <c r="S188" s="280"/>
      <c r="T188" s="281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82" t="s">
        <v>276</v>
      </c>
      <c r="AU188" s="282" t="s">
        <v>86</v>
      </c>
      <c r="AV188" s="15" t="s">
        <v>84</v>
      </c>
      <c r="AW188" s="15" t="s">
        <v>39</v>
      </c>
      <c r="AX188" s="15" t="s">
        <v>77</v>
      </c>
      <c r="AY188" s="282" t="s">
        <v>266</v>
      </c>
    </row>
    <row r="189" s="13" customFormat="1">
      <c r="A189" s="13"/>
      <c r="B189" s="236"/>
      <c r="C189" s="237"/>
      <c r="D189" s="238" t="s">
        <v>276</v>
      </c>
      <c r="E189" s="239" t="s">
        <v>32</v>
      </c>
      <c r="F189" s="240" t="s">
        <v>3391</v>
      </c>
      <c r="G189" s="237"/>
      <c r="H189" s="241">
        <v>2.6429999999999998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276</v>
      </c>
      <c r="AU189" s="247" t="s">
        <v>86</v>
      </c>
      <c r="AV189" s="13" t="s">
        <v>86</v>
      </c>
      <c r="AW189" s="13" t="s">
        <v>39</v>
      </c>
      <c r="AX189" s="13" t="s">
        <v>84</v>
      </c>
      <c r="AY189" s="247" t="s">
        <v>266</v>
      </c>
    </row>
    <row r="190" s="2" customFormat="1" ht="16.5" customHeight="1">
      <c r="A190" s="41"/>
      <c r="B190" s="42"/>
      <c r="C190" s="218" t="s">
        <v>466</v>
      </c>
      <c r="D190" s="218" t="s">
        <v>268</v>
      </c>
      <c r="E190" s="219" t="s">
        <v>1878</v>
      </c>
      <c r="F190" s="220" t="s">
        <v>1879</v>
      </c>
      <c r="G190" s="221" t="s">
        <v>288</v>
      </c>
      <c r="H190" s="222">
        <v>6.6200000000000001</v>
      </c>
      <c r="I190" s="223"/>
      <c r="J190" s="224">
        <f>ROUND(I190*H190,2)</f>
        <v>0</v>
      </c>
      <c r="K190" s="220" t="s">
        <v>340</v>
      </c>
      <c r="L190" s="47"/>
      <c r="M190" s="225" t="s">
        <v>32</v>
      </c>
      <c r="N190" s="226" t="s">
        <v>48</v>
      </c>
      <c r="O190" s="87"/>
      <c r="P190" s="227">
        <f>O190*H190</f>
        <v>0</v>
      </c>
      <c r="Q190" s="227">
        <v>2.8700000000000001</v>
      </c>
      <c r="R190" s="227">
        <f>Q190*H190</f>
        <v>18.999400000000001</v>
      </c>
      <c r="S190" s="227">
        <v>0</v>
      </c>
      <c r="T190" s="228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98</v>
      </c>
      <c r="AT190" s="229" t="s">
        <v>268</v>
      </c>
      <c r="AU190" s="229" t="s">
        <v>86</v>
      </c>
      <c r="AY190" s="19" t="s">
        <v>266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98</v>
      </c>
      <c r="BM190" s="229" t="s">
        <v>3392</v>
      </c>
    </row>
    <row r="191" s="12" customFormat="1" ht="22.8" customHeight="1">
      <c r="A191" s="12"/>
      <c r="B191" s="202"/>
      <c r="C191" s="203"/>
      <c r="D191" s="204" t="s">
        <v>76</v>
      </c>
      <c r="E191" s="216" t="s">
        <v>98</v>
      </c>
      <c r="F191" s="216" t="s">
        <v>389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SUM(P192:P238)</f>
        <v>0</v>
      </c>
      <c r="Q191" s="210"/>
      <c r="R191" s="211">
        <f>SUM(R192:R238)</f>
        <v>11.308453370000001</v>
      </c>
      <c r="S191" s="210"/>
      <c r="T191" s="212">
        <f>SUM(T192:T238)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98</v>
      </c>
      <c r="AT191" s="214" t="s">
        <v>76</v>
      </c>
      <c r="AU191" s="214" t="s">
        <v>84</v>
      </c>
      <c r="AY191" s="213" t="s">
        <v>266</v>
      </c>
      <c r="BK191" s="215">
        <f>SUM(BK192:BK238)</f>
        <v>0</v>
      </c>
    </row>
    <row r="192" s="2" customFormat="1" ht="16.5" customHeight="1">
      <c r="A192" s="41"/>
      <c r="B192" s="42"/>
      <c r="C192" s="218" t="s">
        <v>472</v>
      </c>
      <c r="D192" s="258" t="s">
        <v>268</v>
      </c>
      <c r="E192" s="219" t="s">
        <v>395</v>
      </c>
      <c r="F192" s="220" t="s">
        <v>396</v>
      </c>
      <c r="G192" s="221" t="s">
        <v>288</v>
      </c>
      <c r="H192" s="222">
        <v>3.3809999999999998</v>
      </c>
      <c r="I192" s="223"/>
      <c r="J192" s="224">
        <f>ROUND(I192*H192,2)</f>
        <v>0</v>
      </c>
      <c r="K192" s="220" t="s">
        <v>272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1.8907700000000001</v>
      </c>
      <c r="R192" s="227">
        <f>Q192*H192</f>
        <v>6.3926933699999999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268</v>
      </c>
      <c r="AU192" s="229" t="s">
        <v>86</v>
      </c>
      <c r="AY192" s="19" t="s">
        <v>266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3393</v>
      </c>
    </row>
    <row r="193" s="2" customFormat="1">
      <c r="A193" s="41"/>
      <c r="B193" s="42"/>
      <c r="C193" s="43"/>
      <c r="D193" s="231" t="s">
        <v>274</v>
      </c>
      <c r="E193" s="43"/>
      <c r="F193" s="232" t="s">
        <v>398</v>
      </c>
      <c r="G193" s="43"/>
      <c r="H193" s="43"/>
      <c r="I193" s="233"/>
      <c r="J193" s="43"/>
      <c r="K193" s="43"/>
      <c r="L193" s="47"/>
      <c r="M193" s="234"/>
      <c r="N193" s="235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274</v>
      </c>
      <c r="AU193" s="19" t="s">
        <v>86</v>
      </c>
    </row>
    <row r="194" s="15" customFormat="1">
      <c r="A194" s="15"/>
      <c r="B194" s="273"/>
      <c r="C194" s="274"/>
      <c r="D194" s="238" t="s">
        <v>276</v>
      </c>
      <c r="E194" s="275" t="s">
        <v>32</v>
      </c>
      <c r="F194" s="276" t="s">
        <v>3394</v>
      </c>
      <c r="G194" s="274"/>
      <c r="H194" s="275" t="s">
        <v>32</v>
      </c>
      <c r="I194" s="277"/>
      <c r="J194" s="274"/>
      <c r="K194" s="274"/>
      <c r="L194" s="278"/>
      <c r="M194" s="279"/>
      <c r="N194" s="280"/>
      <c r="O194" s="280"/>
      <c r="P194" s="280"/>
      <c r="Q194" s="280"/>
      <c r="R194" s="280"/>
      <c r="S194" s="280"/>
      <c r="T194" s="281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82" t="s">
        <v>276</v>
      </c>
      <c r="AU194" s="282" t="s">
        <v>86</v>
      </c>
      <c r="AV194" s="15" t="s">
        <v>84</v>
      </c>
      <c r="AW194" s="15" t="s">
        <v>39</v>
      </c>
      <c r="AX194" s="15" t="s">
        <v>77</v>
      </c>
      <c r="AY194" s="282" t="s">
        <v>266</v>
      </c>
    </row>
    <row r="195" s="13" customFormat="1">
      <c r="A195" s="13"/>
      <c r="B195" s="236"/>
      <c r="C195" s="237"/>
      <c r="D195" s="238" t="s">
        <v>276</v>
      </c>
      <c r="E195" s="239" t="s">
        <v>454</v>
      </c>
      <c r="F195" s="240" t="s">
        <v>3395</v>
      </c>
      <c r="G195" s="237"/>
      <c r="H195" s="241">
        <v>1.617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276</v>
      </c>
      <c r="AU195" s="247" t="s">
        <v>86</v>
      </c>
      <c r="AV195" s="13" t="s">
        <v>86</v>
      </c>
      <c r="AW195" s="13" t="s">
        <v>39</v>
      </c>
      <c r="AX195" s="13" t="s">
        <v>77</v>
      </c>
      <c r="AY195" s="247" t="s">
        <v>266</v>
      </c>
    </row>
    <row r="196" s="15" customFormat="1">
      <c r="A196" s="15"/>
      <c r="B196" s="273"/>
      <c r="C196" s="274"/>
      <c r="D196" s="238" t="s">
        <v>276</v>
      </c>
      <c r="E196" s="275" t="s">
        <v>32</v>
      </c>
      <c r="F196" s="276" t="s">
        <v>3396</v>
      </c>
      <c r="G196" s="274"/>
      <c r="H196" s="275" t="s">
        <v>32</v>
      </c>
      <c r="I196" s="277"/>
      <c r="J196" s="274"/>
      <c r="K196" s="274"/>
      <c r="L196" s="278"/>
      <c r="M196" s="279"/>
      <c r="N196" s="280"/>
      <c r="O196" s="280"/>
      <c r="P196" s="280"/>
      <c r="Q196" s="280"/>
      <c r="R196" s="280"/>
      <c r="S196" s="280"/>
      <c r="T196" s="281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82" t="s">
        <v>276</v>
      </c>
      <c r="AU196" s="282" t="s">
        <v>86</v>
      </c>
      <c r="AV196" s="15" t="s">
        <v>84</v>
      </c>
      <c r="AW196" s="15" t="s">
        <v>39</v>
      </c>
      <c r="AX196" s="15" t="s">
        <v>77</v>
      </c>
      <c r="AY196" s="282" t="s">
        <v>266</v>
      </c>
    </row>
    <row r="197" s="13" customFormat="1">
      <c r="A197" s="13"/>
      <c r="B197" s="236"/>
      <c r="C197" s="237"/>
      <c r="D197" s="238" t="s">
        <v>276</v>
      </c>
      <c r="E197" s="239" t="s">
        <v>3397</v>
      </c>
      <c r="F197" s="240" t="s">
        <v>3398</v>
      </c>
      <c r="G197" s="237"/>
      <c r="H197" s="241">
        <v>1.764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276</v>
      </c>
      <c r="AU197" s="247" t="s">
        <v>86</v>
      </c>
      <c r="AV197" s="13" t="s">
        <v>86</v>
      </c>
      <c r="AW197" s="13" t="s">
        <v>39</v>
      </c>
      <c r="AX197" s="13" t="s">
        <v>77</v>
      </c>
      <c r="AY197" s="247" t="s">
        <v>266</v>
      </c>
    </row>
    <row r="198" s="14" customFormat="1">
      <c r="A198" s="14"/>
      <c r="B198" s="259"/>
      <c r="C198" s="260"/>
      <c r="D198" s="238" t="s">
        <v>276</v>
      </c>
      <c r="E198" s="261" t="s">
        <v>32</v>
      </c>
      <c r="F198" s="262" t="s">
        <v>430</v>
      </c>
      <c r="G198" s="260"/>
      <c r="H198" s="263">
        <v>3.3809999999999998</v>
      </c>
      <c r="I198" s="264"/>
      <c r="J198" s="260"/>
      <c r="K198" s="260"/>
      <c r="L198" s="265"/>
      <c r="M198" s="266"/>
      <c r="N198" s="267"/>
      <c r="O198" s="267"/>
      <c r="P198" s="267"/>
      <c r="Q198" s="267"/>
      <c r="R198" s="267"/>
      <c r="S198" s="267"/>
      <c r="T198" s="26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9" t="s">
        <v>276</v>
      </c>
      <c r="AU198" s="269" t="s">
        <v>86</v>
      </c>
      <c r="AV198" s="14" t="s">
        <v>98</v>
      </c>
      <c r="AW198" s="14" t="s">
        <v>39</v>
      </c>
      <c r="AX198" s="14" t="s">
        <v>84</v>
      </c>
      <c r="AY198" s="269" t="s">
        <v>266</v>
      </c>
    </row>
    <row r="199" s="15" customFormat="1">
      <c r="A199" s="15"/>
      <c r="B199" s="273"/>
      <c r="C199" s="274"/>
      <c r="D199" s="238" t="s">
        <v>276</v>
      </c>
      <c r="E199" s="275" t="s">
        <v>3399</v>
      </c>
      <c r="F199" s="276" t="s">
        <v>3400</v>
      </c>
      <c r="G199" s="274"/>
      <c r="H199" s="275" t="s">
        <v>32</v>
      </c>
      <c r="I199" s="277"/>
      <c r="J199" s="274"/>
      <c r="K199" s="274"/>
      <c r="L199" s="278"/>
      <c r="M199" s="279"/>
      <c r="N199" s="280"/>
      <c r="O199" s="280"/>
      <c r="P199" s="280"/>
      <c r="Q199" s="280"/>
      <c r="R199" s="280"/>
      <c r="S199" s="280"/>
      <c r="T199" s="281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82" t="s">
        <v>276</v>
      </c>
      <c r="AU199" s="282" t="s">
        <v>86</v>
      </c>
      <c r="AV199" s="15" t="s">
        <v>84</v>
      </c>
      <c r="AW199" s="15" t="s">
        <v>39</v>
      </c>
      <c r="AX199" s="15" t="s">
        <v>77</v>
      </c>
      <c r="AY199" s="282" t="s">
        <v>266</v>
      </c>
    </row>
    <row r="200" s="2" customFormat="1" ht="16.5" customHeight="1">
      <c r="A200" s="41"/>
      <c r="B200" s="42"/>
      <c r="C200" s="218" t="s">
        <v>480</v>
      </c>
      <c r="D200" s="218" t="s">
        <v>268</v>
      </c>
      <c r="E200" s="219" t="s">
        <v>1809</v>
      </c>
      <c r="F200" s="220" t="s">
        <v>1810</v>
      </c>
      <c r="G200" s="221" t="s">
        <v>452</v>
      </c>
      <c r="H200" s="222">
        <v>4</v>
      </c>
      <c r="I200" s="223"/>
      <c r="J200" s="224">
        <f>ROUND(I200*H200,2)</f>
        <v>0</v>
      </c>
      <c r="K200" s="220" t="s">
        <v>272</v>
      </c>
      <c r="L200" s="47"/>
      <c r="M200" s="225" t="s">
        <v>32</v>
      </c>
      <c r="N200" s="226" t="s">
        <v>48</v>
      </c>
      <c r="O200" s="87"/>
      <c r="P200" s="227">
        <f>O200*H200</f>
        <v>0</v>
      </c>
      <c r="Q200" s="227">
        <v>0.22394</v>
      </c>
      <c r="R200" s="227">
        <f>Q200*H200</f>
        <v>0.89576</v>
      </c>
      <c r="S200" s="227">
        <v>0</v>
      </c>
      <c r="T200" s="228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9" t="s">
        <v>98</v>
      </c>
      <c r="AT200" s="229" t="s">
        <v>268</v>
      </c>
      <c r="AU200" s="229" t="s">
        <v>86</v>
      </c>
      <c r="AY200" s="19" t="s">
        <v>266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19" t="s">
        <v>84</v>
      </c>
      <c r="BK200" s="230">
        <f>ROUND(I200*H200,2)</f>
        <v>0</v>
      </c>
      <c r="BL200" s="19" t="s">
        <v>98</v>
      </c>
      <c r="BM200" s="229" t="s">
        <v>3401</v>
      </c>
    </row>
    <row r="201" s="2" customFormat="1">
      <c r="A201" s="41"/>
      <c r="B201" s="42"/>
      <c r="C201" s="43"/>
      <c r="D201" s="231" t="s">
        <v>274</v>
      </c>
      <c r="E201" s="43"/>
      <c r="F201" s="232" t="s">
        <v>1812</v>
      </c>
      <c r="G201" s="43"/>
      <c r="H201" s="43"/>
      <c r="I201" s="233"/>
      <c r="J201" s="43"/>
      <c r="K201" s="43"/>
      <c r="L201" s="47"/>
      <c r="M201" s="234"/>
      <c r="N201" s="235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19" t="s">
        <v>274</v>
      </c>
      <c r="AU201" s="19" t="s">
        <v>86</v>
      </c>
    </row>
    <row r="202" s="2" customFormat="1" ht="16.5" customHeight="1">
      <c r="A202" s="41"/>
      <c r="B202" s="42"/>
      <c r="C202" s="248" t="s">
        <v>489</v>
      </c>
      <c r="D202" s="286" t="s">
        <v>336</v>
      </c>
      <c r="E202" s="249" t="s">
        <v>3402</v>
      </c>
      <c r="F202" s="250" t="s">
        <v>3403</v>
      </c>
      <c r="G202" s="251" t="s">
        <v>452</v>
      </c>
      <c r="H202" s="252">
        <v>4</v>
      </c>
      <c r="I202" s="253"/>
      <c r="J202" s="254">
        <f>ROUND(I202*H202,2)</f>
        <v>0</v>
      </c>
      <c r="K202" s="250" t="s">
        <v>428</v>
      </c>
      <c r="L202" s="255"/>
      <c r="M202" s="256" t="s">
        <v>32</v>
      </c>
      <c r="N202" s="257" t="s">
        <v>48</v>
      </c>
      <c r="O202" s="87"/>
      <c r="P202" s="227">
        <f>O202*H202</f>
        <v>0</v>
      </c>
      <c r="Q202" s="227">
        <v>0.081000000000000003</v>
      </c>
      <c r="R202" s="227">
        <f>Q202*H202</f>
        <v>0.32400000000000001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319</v>
      </c>
      <c r="AT202" s="229" t="s">
        <v>336</v>
      </c>
      <c r="AU202" s="229" t="s">
        <v>86</v>
      </c>
      <c r="AY202" s="19" t="s">
        <v>266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98</v>
      </c>
      <c r="BM202" s="229" t="s">
        <v>3404</v>
      </c>
    </row>
    <row r="203" s="15" customFormat="1">
      <c r="A203" s="15"/>
      <c r="B203" s="273"/>
      <c r="C203" s="274"/>
      <c r="D203" s="238" t="s">
        <v>276</v>
      </c>
      <c r="E203" s="275" t="s">
        <v>32</v>
      </c>
      <c r="F203" s="276" t="s">
        <v>3405</v>
      </c>
      <c r="G203" s="274"/>
      <c r="H203" s="275" t="s">
        <v>32</v>
      </c>
      <c r="I203" s="277"/>
      <c r="J203" s="274"/>
      <c r="K203" s="274"/>
      <c r="L203" s="278"/>
      <c r="M203" s="279"/>
      <c r="N203" s="280"/>
      <c r="O203" s="280"/>
      <c r="P203" s="280"/>
      <c r="Q203" s="280"/>
      <c r="R203" s="280"/>
      <c r="S203" s="280"/>
      <c r="T203" s="281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82" t="s">
        <v>276</v>
      </c>
      <c r="AU203" s="282" t="s">
        <v>86</v>
      </c>
      <c r="AV203" s="15" t="s">
        <v>84</v>
      </c>
      <c r="AW203" s="15" t="s">
        <v>39</v>
      </c>
      <c r="AX203" s="15" t="s">
        <v>77</v>
      </c>
      <c r="AY203" s="282" t="s">
        <v>266</v>
      </c>
    </row>
    <row r="204" s="13" customFormat="1">
      <c r="A204" s="13"/>
      <c r="B204" s="236"/>
      <c r="C204" s="237"/>
      <c r="D204" s="238" t="s">
        <v>276</v>
      </c>
      <c r="E204" s="239" t="s">
        <v>470</v>
      </c>
      <c r="F204" s="240" t="s">
        <v>86</v>
      </c>
      <c r="G204" s="237"/>
      <c r="H204" s="241">
        <v>2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276</v>
      </c>
      <c r="AU204" s="247" t="s">
        <v>86</v>
      </c>
      <c r="AV204" s="13" t="s">
        <v>86</v>
      </c>
      <c r="AW204" s="13" t="s">
        <v>39</v>
      </c>
      <c r="AX204" s="13" t="s">
        <v>77</v>
      </c>
      <c r="AY204" s="247" t="s">
        <v>266</v>
      </c>
    </row>
    <row r="205" s="15" customFormat="1">
      <c r="A205" s="15"/>
      <c r="B205" s="273"/>
      <c r="C205" s="274"/>
      <c r="D205" s="238" t="s">
        <v>276</v>
      </c>
      <c r="E205" s="275" t="s">
        <v>32</v>
      </c>
      <c r="F205" s="276" t="s">
        <v>3406</v>
      </c>
      <c r="G205" s="274"/>
      <c r="H205" s="275" t="s">
        <v>32</v>
      </c>
      <c r="I205" s="277"/>
      <c r="J205" s="274"/>
      <c r="K205" s="274"/>
      <c r="L205" s="278"/>
      <c r="M205" s="279"/>
      <c r="N205" s="280"/>
      <c r="O205" s="280"/>
      <c r="P205" s="280"/>
      <c r="Q205" s="280"/>
      <c r="R205" s="280"/>
      <c r="S205" s="280"/>
      <c r="T205" s="281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82" t="s">
        <v>276</v>
      </c>
      <c r="AU205" s="282" t="s">
        <v>86</v>
      </c>
      <c r="AV205" s="15" t="s">
        <v>84</v>
      </c>
      <c r="AW205" s="15" t="s">
        <v>39</v>
      </c>
      <c r="AX205" s="15" t="s">
        <v>77</v>
      </c>
      <c r="AY205" s="282" t="s">
        <v>266</v>
      </c>
    </row>
    <row r="206" s="13" customFormat="1">
      <c r="A206" s="13"/>
      <c r="B206" s="236"/>
      <c r="C206" s="237"/>
      <c r="D206" s="238" t="s">
        <v>276</v>
      </c>
      <c r="E206" s="239" t="s">
        <v>3407</v>
      </c>
      <c r="F206" s="240" t="s">
        <v>86</v>
      </c>
      <c r="G206" s="237"/>
      <c r="H206" s="241">
        <v>2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276</v>
      </c>
      <c r="AU206" s="247" t="s">
        <v>86</v>
      </c>
      <c r="AV206" s="13" t="s">
        <v>86</v>
      </c>
      <c r="AW206" s="13" t="s">
        <v>39</v>
      </c>
      <c r="AX206" s="13" t="s">
        <v>77</v>
      </c>
      <c r="AY206" s="247" t="s">
        <v>266</v>
      </c>
    </row>
    <row r="207" s="15" customFormat="1">
      <c r="A207" s="15"/>
      <c r="B207" s="273"/>
      <c r="C207" s="274"/>
      <c r="D207" s="238" t="s">
        <v>276</v>
      </c>
      <c r="E207" s="275" t="s">
        <v>3408</v>
      </c>
      <c r="F207" s="276" t="s">
        <v>3409</v>
      </c>
      <c r="G207" s="274"/>
      <c r="H207" s="275" t="s">
        <v>32</v>
      </c>
      <c r="I207" s="277"/>
      <c r="J207" s="274"/>
      <c r="K207" s="274"/>
      <c r="L207" s="278"/>
      <c r="M207" s="279"/>
      <c r="N207" s="280"/>
      <c r="O207" s="280"/>
      <c r="P207" s="280"/>
      <c r="Q207" s="280"/>
      <c r="R207" s="280"/>
      <c r="S207" s="280"/>
      <c r="T207" s="281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82" t="s">
        <v>276</v>
      </c>
      <c r="AU207" s="282" t="s">
        <v>86</v>
      </c>
      <c r="AV207" s="15" t="s">
        <v>84</v>
      </c>
      <c r="AW207" s="15" t="s">
        <v>39</v>
      </c>
      <c r="AX207" s="15" t="s">
        <v>77</v>
      </c>
      <c r="AY207" s="282" t="s">
        <v>266</v>
      </c>
    </row>
    <row r="208" s="14" customFormat="1">
      <c r="A208" s="14"/>
      <c r="B208" s="259"/>
      <c r="C208" s="260"/>
      <c r="D208" s="238" t="s">
        <v>276</v>
      </c>
      <c r="E208" s="261" t="s">
        <v>32</v>
      </c>
      <c r="F208" s="262" t="s">
        <v>430</v>
      </c>
      <c r="G208" s="260"/>
      <c r="H208" s="263">
        <v>4</v>
      </c>
      <c r="I208" s="264"/>
      <c r="J208" s="260"/>
      <c r="K208" s="260"/>
      <c r="L208" s="265"/>
      <c r="M208" s="266"/>
      <c r="N208" s="267"/>
      <c r="O208" s="267"/>
      <c r="P208" s="267"/>
      <c r="Q208" s="267"/>
      <c r="R208" s="267"/>
      <c r="S208" s="267"/>
      <c r="T208" s="26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9" t="s">
        <v>276</v>
      </c>
      <c r="AU208" s="269" t="s">
        <v>86</v>
      </c>
      <c r="AV208" s="14" t="s">
        <v>98</v>
      </c>
      <c r="AW208" s="14" t="s">
        <v>39</v>
      </c>
      <c r="AX208" s="14" t="s">
        <v>84</v>
      </c>
      <c r="AY208" s="269" t="s">
        <v>266</v>
      </c>
    </row>
    <row r="209" s="2" customFormat="1" ht="24.15" customHeight="1">
      <c r="A209" s="41"/>
      <c r="B209" s="42"/>
      <c r="C209" s="218" t="s">
        <v>498</v>
      </c>
      <c r="D209" s="258" t="s">
        <v>268</v>
      </c>
      <c r="E209" s="219" t="s">
        <v>3410</v>
      </c>
      <c r="F209" s="220" t="s">
        <v>3411</v>
      </c>
      <c r="G209" s="221" t="s">
        <v>288</v>
      </c>
      <c r="H209" s="222">
        <v>1.69</v>
      </c>
      <c r="I209" s="223"/>
      <c r="J209" s="224">
        <f>ROUND(I209*H209,2)</f>
        <v>0</v>
      </c>
      <c r="K209" s="220" t="s">
        <v>272</v>
      </c>
      <c r="L209" s="47"/>
      <c r="M209" s="225" t="s">
        <v>32</v>
      </c>
      <c r="N209" s="226" t="s">
        <v>48</v>
      </c>
      <c r="O209" s="87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9" t="s">
        <v>98</v>
      </c>
      <c r="AT209" s="229" t="s">
        <v>268</v>
      </c>
      <c r="AU209" s="229" t="s">
        <v>86</v>
      </c>
      <c r="AY209" s="19" t="s">
        <v>266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19" t="s">
        <v>84</v>
      </c>
      <c r="BK209" s="230">
        <f>ROUND(I209*H209,2)</f>
        <v>0</v>
      </c>
      <c r="BL209" s="19" t="s">
        <v>98</v>
      </c>
      <c r="BM209" s="229" t="s">
        <v>3412</v>
      </c>
    </row>
    <row r="210" s="2" customFormat="1">
      <c r="A210" s="41"/>
      <c r="B210" s="42"/>
      <c r="C210" s="43"/>
      <c r="D210" s="231" t="s">
        <v>274</v>
      </c>
      <c r="E210" s="43"/>
      <c r="F210" s="232" t="s">
        <v>3413</v>
      </c>
      <c r="G210" s="43"/>
      <c r="H210" s="43"/>
      <c r="I210" s="233"/>
      <c r="J210" s="43"/>
      <c r="K210" s="43"/>
      <c r="L210" s="47"/>
      <c r="M210" s="234"/>
      <c r="N210" s="235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19" t="s">
        <v>274</v>
      </c>
      <c r="AU210" s="19" t="s">
        <v>86</v>
      </c>
    </row>
    <row r="211" s="15" customFormat="1">
      <c r="A211" s="15"/>
      <c r="B211" s="273"/>
      <c r="C211" s="274"/>
      <c r="D211" s="238" t="s">
        <v>276</v>
      </c>
      <c r="E211" s="275" t="s">
        <v>32</v>
      </c>
      <c r="F211" s="276" t="s">
        <v>1748</v>
      </c>
      <c r="G211" s="274"/>
      <c r="H211" s="275" t="s">
        <v>32</v>
      </c>
      <c r="I211" s="277"/>
      <c r="J211" s="274"/>
      <c r="K211" s="274"/>
      <c r="L211" s="278"/>
      <c r="M211" s="279"/>
      <c r="N211" s="280"/>
      <c r="O211" s="280"/>
      <c r="P211" s="280"/>
      <c r="Q211" s="280"/>
      <c r="R211" s="280"/>
      <c r="S211" s="280"/>
      <c r="T211" s="28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82" t="s">
        <v>276</v>
      </c>
      <c r="AU211" s="282" t="s">
        <v>86</v>
      </c>
      <c r="AV211" s="15" t="s">
        <v>84</v>
      </c>
      <c r="AW211" s="15" t="s">
        <v>39</v>
      </c>
      <c r="AX211" s="15" t="s">
        <v>77</v>
      </c>
      <c r="AY211" s="282" t="s">
        <v>266</v>
      </c>
    </row>
    <row r="212" s="15" customFormat="1">
      <c r="A212" s="15"/>
      <c r="B212" s="273"/>
      <c r="C212" s="274"/>
      <c r="D212" s="238" t="s">
        <v>276</v>
      </c>
      <c r="E212" s="275" t="s">
        <v>32</v>
      </c>
      <c r="F212" s="276" t="s">
        <v>3394</v>
      </c>
      <c r="G212" s="274"/>
      <c r="H212" s="275" t="s">
        <v>32</v>
      </c>
      <c r="I212" s="277"/>
      <c r="J212" s="274"/>
      <c r="K212" s="274"/>
      <c r="L212" s="278"/>
      <c r="M212" s="279"/>
      <c r="N212" s="280"/>
      <c r="O212" s="280"/>
      <c r="P212" s="280"/>
      <c r="Q212" s="280"/>
      <c r="R212" s="280"/>
      <c r="S212" s="280"/>
      <c r="T212" s="281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82" t="s">
        <v>276</v>
      </c>
      <c r="AU212" s="282" t="s">
        <v>86</v>
      </c>
      <c r="AV212" s="15" t="s">
        <v>84</v>
      </c>
      <c r="AW212" s="15" t="s">
        <v>39</v>
      </c>
      <c r="AX212" s="15" t="s">
        <v>77</v>
      </c>
      <c r="AY212" s="282" t="s">
        <v>266</v>
      </c>
    </row>
    <row r="213" s="13" customFormat="1">
      <c r="A213" s="13"/>
      <c r="B213" s="236"/>
      <c r="C213" s="237"/>
      <c r="D213" s="238" t="s">
        <v>276</v>
      </c>
      <c r="E213" s="239" t="s">
        <v>476</v>
      </c>
      <c r="F213" s="240" t="s">
        <v>3414</v>
      </c>
      <c r="G213" s="237"/>
      <c r="H213" s="241">
        <v>0.80800000000000005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276</v>
      </c>
      <c r="AU213" s="247" t="s">
        <v>86</v>
      </c>
      <c r="AV213" s="13" t="s">
        <v>86</v>
      </c>
      <c r="AW213" s="13" t="s">
        <v>39</v>
      </c>
      <c r="AX213" s="13" t="s">
        <v>77</v>
      </c>
      <c r="AY213" s="247" t="s">
        <v>266</v>
      </c>
    </row>
    <row r="214" s="15" customFormat="1">
      <c r="A214" s="15"/>
      <c r="B214" s="273"/>
      <c r="C214" s="274"/>
      <c r="D214" s="238" t="s">
        <v>276</v>
      </c>
      <c r="E214" s="275" t="s">
        <v>32</v>
      </c>
      <c r="F214" s="276" t="s">
        <v>3396</v>
      </c>
      <c r="G214" s="274"/>
      <c r="H214" s="275" t="s">
        <v>32</v>
      </c>
      <c r="I214" s="277"/>
      <c r="J214" s="274"/>
      <c r="K214" s="274"/>
      <c r="L214" s="278"/>
      <c r="M214" s="279"/>
      <c r="N214" s="280"/>
      <c r="O214" s="280"/>
      <c r="P214" s="280"/>
      <c r="Q214" s="280"/>
      <c r="R214" s="280"/>
      <c r="S214" s="280"/>
      <c r="T214" s="281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82" t="s">
        <v>276</v>
      </c>
      <c r="AU214" s="282" t="s">
        <v>86</v>
      </c>
      <c r="AV214" s="15" t="s">
        <v>84</v>
      </c>
      <c r="AW214" s="15" t="s">
        <v>39</v>
      </c>
      <c r="AX214" s="15" t="s">
        <v>77</v>
      </c>
      <c r="AY214" s="282" t="s">
        <v>266</v>
      </c>
    </row>
    <row r="215" s="13" customFormat="1">
      <c r="A215" s="13"/>
      <c r="B215" s="236"/>
      <c r="C215" s="237"/>
      <c r="D215" s="238" t="s">
        <v>276</v>
      </c>
      <c r="E215" s="239" t="s">
        <v>1742</v>
      </c>
      <c r="F215" s="240" t="s">
        <v>3415</v>
      </c>
      <c r="G215" s="237"/>
      <c r="H215" s="241">
        <v>0.88200000000000001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276</v>
      </c>
      <c r="AU215" s="247" t="s">
        <v>86</v>
      </c>
      <c r="AV215" s="13" t="s">
        <v>86</v>
      </c>
      <c r="AW215" s="13" t="s">
        <v>39</v>
      </c>
      <c r="AX215" s="13" t="s">
        <v>77</v>
      </c>
      <c r="AY215" s="247" t="s">
        <v>266</v>
      </c>
    </row>
    <row r="216" s="15" customFormat="1">
      <c r="A216" s="15"/>
      <c r="B216" s="273"/>
      <c r="C216" s="274"/>
      <c r="D216" s="238" t="s">
        <v>276</v>
      </c>
      <c r="E216" s="275" t="s">
        <v>3416</v>
      </c>
      <c r="F216" s="276" t="s">
        <v>3417</v>
      </c>
      <c r="G216" s="274"/>
      <c r="H216" s="275" t="s">
        <v>32</v>
      </c>
      <c r="I216" s="277"/>
      <c r="J216" s="274"/>
      <c r="K216" s="274"/>
      <c r="L216" s="278"/>
      <c r="M216" s="279"/>
      <c r="N216" s="280"/>
      <c r="O216" s="280"/>
      <c r="P216" s="280"/>
      <c r="Q216" s="280"/>
      <c r="R216" s="280"/>
      <c r="S216" s="280"/>
      <c r="T216" s="281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82" t="s">
        <v>276</v>
      </c>
      <c r="AU216" s="282" t="s">
        <v>86</v>
      </c>
      <c r="AV216" s="15" t="s">
        <v>84</v>
      </c>
      <c r="AW216" s="15" t="s">
        <v>39</v>
      </c>
      <c r="AX216" s="15" t="s">
        <v>77</v>
      </c>
      <c r="AY216" s="282" t="s">
        <v>266</v>
      </c>
    </row>
    <row r="217" s="14" customFormat="1">
      <c r="A217" s="14"/>
      <c r="B217" s="259"/>
      <c r="C217" s="260"/>
      <c r="D217" s="238" t="s">
        <v>276</v>
      </c>
      <c r="E217" s="261" t="s">
        <v>32</v>
      </c>
      <c r="F217" s="262" t="s">
        <v>430</v>
      </c>
      <c r="G217" s="260"/>
      <c r="H217" s="263">
        <v>1.69</v>
      </c>
      <c r="I217" s="264"/>
      <c r="J217" s="260"/>
      <c r="K217" s="260"/>
      <c r="L217" s="265"/>
      <c r="M217" s="266"/>
      <c r="N217" s="267"/>
      <c r="O217" s="267"/>
      <c r="P217" s="267"/>
      <c r="Q217" s="267"/>
      <c r="R217" s="267"/>
      <c r="S217" s="267"/>
      <c r="T217" s="26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9" t="s">
        <v>276</v>
      </c>
      <c r="AU217" s="269" t="s">
        <v>86</v>
      </c>
      <c r="AV217" s="14" t="s">
        <v>98</v>
      </c>
      <c r="AW217" s="14" t="s">
        <v>39</v>
      </c>
      <c r="AX217" s="14" t="s">
        <v>84</v>
      </c>
      <c r="AY217" s="269" t="s">
        <v>266</v>
      </c>
    </row>
    <row r="218" s="2" customFormat="1" ht="24.15" customHeight="1">
      <c r="A218" s="41"/>
      <c r="B218" s="42"/>
      <c r="C218" s="218" t="s">
        <v>504</v>
      </c>
      <c r="D218" s="258" t="s">
        <v>268</v>
      </c>
      <c r="E218" s="219" t="s">
        <v>1049</v>
      </c>
      <c r="F218" s="220" t="s">
        <v>1837</v>
      </c>
      <c r="G218" s="221" t="s">
        <v>281</v>
      </c>
      <c r="H218" s="222">
        <v>160.68000000000001</v>
      </c>
      <c r="I218" s="223"/>
      <c r="J218" s="224">
        <f>ROUND(I218*H218,2)</f>
        <v>0</v>
      </c>
      <c r="K218" s="220" t="s">
        <v>272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98</v>
      </c>
      <c r="AT218" s="229" t="s">
        <v>268</v>
      </c>
      <c r="AU218" s="229" t="s">
        <v>86</v>
      </c>
      <c r="AY218" s="19" t="s">
        <v>266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98</v>
      </c>
      <c r="BM218" s="229" t="s">
        <v>3418</v>
      </c>
    </row>
    <row r="219" s="2" customFormat="1">
      <c r="A219" s="41"/>
      <c r="B219" s="42"/>
      <c r="C219" s="43"/>
      <c r="D219" s="231" t="s">
        <v>274</v>
      </c>
      <c r="E219" s="43"/>
      <c r="F219" s="232" t="s">
        <v>1052</v>
      </c>
      <c r="G219" s="43"/>
      <c r="H219" s="43"/>
      <c r="I219" s="233"/>
      <c r="J219" s="43"/>
      <c r="K219" s="43"/>
      <c r="L219" s="47"/>
      <c r="M219" s="234"/>
      <c r="N219" s="235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274</v>
      </c>
      <c r="AU219" s="19" t="s">
        <v>86</v>
      </c>
    </row>
    <row r="220" s="15" customFormat="1">
      <c r="A220" s="15"/>
      <c r="B220" s="273"/>
      <c r="C220" s="274"/>
      <c r="D220" s="238" t="s">
        <v>276</v>
      </c>
      <c r="E220" s="275" t="s">
        <v>32</v>
      </c>
      <c r="F220" s="276" t="s">
        <v>3419</v>
      </c>
      <c r="G220" s="274"/>
      <c r="H220" s="275" t="s">
        <v>32</v>
      </c>
      <c r="I220" s="277"/>
      <c r="J220" s="274"/>
      <c r="K220" s="274"/>
      <c r="L220" s="278"/>
      <c r="M220" s="279"/>
      <c r="N220" s="280"/>
      <c r="O220" s="280"/>
      <c r="P220" s="280"/>
      <c r="Q220" s="280"/>
      <c r="R220" s="280"/>
      <c r="S220" s="280"/>
      <c r="T220" s="281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82" t="s">
        <v>276</v>
      </c>
      <c r="AU220" s="282" t="s">
        <v>86</v>
      </c>
      <c r="AV220" s="15" t="s">
        <v>84</v>
      </c>
      <c r="AW220" s="15" t="s">
        <v>39</v>
      </c>
      <c r="AX220" s="15" t="s">
        <v>77</v>
      </c>
      <c r="AY220" s="282" t="s">
        <v>266</v>
      </c>
    </row>
    <row r="221" s="13" customFormat="1">
      <c r="A221" s="13"/>
      <c r="B221" s="236"/>
      <c r="C221" s="237"/>
      <c r="D221" s="238" t="s">
        <v>276</v>
      </c>
      <c r="E221" s="239" t="s">
        <v>1522</v>
      </c>
      <c r="F221" s="240" t="s">
        <v>3420</v>
      </c>
      <c r="G221" s="237"/>
      <c r="H221" s="241">
        <v>160.68000000000001</v>
      </c>
      <c r="I221" s="242"/>
      <c r="J221" s="237"/>
      <c r="K221" s="237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276</v>
      </c>
      <c r="AU221" s="247" t="s">
        <v>86</v>
      </c>
      <c r="AV221" s="13" t="s">
        <v>86</v>
      </c>
      <c r="AW221" s="13" t="s">
        <v>39</v>
      </c>
      <c r="AX221" s="13" t="s">
        <v>84</v>
      </c>
      <c r="AY221" s="247" t="s">
        <v>266</v>
      </c>
    </row>
    <row r="222" s="15" customFormat="1">
      <c r="A222" s="15"/>
      <c r="B222" s="273"/>
      <c r="C222" s="274"/>
      <c r="D222" s="238" t="s">
        <v>276</v>
      </c>
      <c r="E222" s="275" t="s">
        <v>1531</v>
      </c>
      <c r="F222" s="276" t="s">
        <v>3099</v>
      </c>
      <c r="G222" s="274"/>
      <c r="H222" s="275" t="s">
        <v>32</v>
      </c>
      <c r="I222" s="277"/>
      <c r="J222" s="274"/>
      <c r="K222" s="274"/>
      <c r="L222" s="278"/>
      <c r="M222" s="279"/>
      <c r="N222" s="280"/>
      <c r="O222" s="280"/>
      <c r="P222" s="280"/>
      <c r="Q222" s="280"/>
      <c r="R222" s="280"/>
      <c r="S222" s="280"/>
      <c r="T222" s="281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82" t="s">
        <v>276</v>
      </c>
      <c r="AU222" s="282" t="s">
        <v>86</v>
      </c>
      <c r="AV222" s="15" t="s">
        <v>84</v>
      </c>
      <c r="AW222" s="15" t="s">
        <v>39</v>
      </c>
      <c r="AX222" s="15" t="s">
        <v>77</v>
      </c>
      <c r="AY222" s="282" t="s">
        <v>266</v>
      </c>
    </row>
    <row r="223" s="2" customFormat="1" ht="24.15" customHeight="1">
      <c r="A223" s="41"/>
      <c r="B223" s="42"/>
      <c r="C223" s="218" t="s">
        <v>510</v>
      </c>
      <c r="D223" s="258" t="s">
        <v>268</v>
      </c>
      <c r="E223" s="219" t="s">
        <v>1056</v>
      </c>
      <c r="F223" s="220" t="s">
        <v>1057</v>
      </c>
      <c r="G223" s="221" t="s">
        <v>281</v>
      </c>
      <c r="H223" s="222">
        <v>160.68000000000001</v>
      </c>
      <c r="I223" s="223"/>
      <c r="J223" s="224">
        <f>ROUND(I223*H223,2)</f>
        <v>0</v>
      </c>
      <c r="K223" s="220" t="s">
        <v>272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98</v>
      </c>
      <c r="AT223" s="229" t="s">
        <v>268</v>
      </c>
      <c r="AU223" s="229" t="s">
        <v>86</v>
      </c>
      <c r="AY223" s="19" t="s">
        <v>266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98</v>
      </c>
      <c r="BM223" s="229" t="s">
        <v>3421</v>
      </c>
    </row>
    <row r="224" s="2" customFormat="1">
      <c r="A224" s="41"/>
      <c r="B224" s="42"/>
      <c r="C224" s="43"/>
      <c r="D224" s="231" t="s">
        <v>274</v>
      </c>
      <c r="E224" s="43"/>
      <c r="F224" s="232" t="s">
        <v>1059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274</v>
      </c>
      <c r="AU224" s="19" t="s">
        <v>86</v>
      </c>
    </row>
    <row r="225" s="15" customFormat="1">
      <c r="A225" s="15"/>
      <c r="B225" s="273"/>
      <c r="C225" s="274"/>
      <c r="D225" s="238" t="s">
        <v>276</v>
      </c>
      <c r="E225" s="275" t="s">
        <v>32</v>
      </c>
      <c r="F225" s="276" t="s">
        <v>3419</v>
      </c>
      <c r="G225" s="274"/>
      <c r="H225" s="275" t="s">
        <v>32</v>
      </c>
      <c r="I225" s="277"/>
      <c r="J225" s="274"/>
      <c r="K225" s="274"/>
      <c r="L225" s="278"/>
      <c r="M225" s="279"/>
      <c r="N225" s="280"/>
      <c r="O225" s="280"/>
      <c r="P225" s="280"/>
      <c r="Q225" s="280"/>
      <c r="R225" s="280"/>
      <c r="S225" s="280"/>
      <c r="T225" s="281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82" t="s">
        <v>276</v>
      </c>
      <c r="AU225" s="282" t="s">
        <v>86</v>
      </c>
      <c r="AV225" s="15" t="s">
        <v>84</v>
      </c>
      <c r="AW225" s="15" t="s">
        <v>39</v>
      </c>
      <c r="AX225" s="15" t="s">
        <v>77</v>
      </c>
      <c r="AY225" s="282" t="s">
        <v>266</v>
      </c>
    </row>
    <row r="226" s="13" customFormat="1">
      <c r="A226" s="13"/>
      <c r="B226" s="236"/>
      <c r="C226" s="237"/>
      <c r="D226" s="238" t="s">
        <v>276</v>
      </c>
      <c r="E226" s="239" t="s">
        <v>32</v>
      </c>
      <c r="F226" s="240" t="s">
        <v>3420</v>
      </c>
      <c r="G226" s="237"/>
      <c r="H226" s="241">
        <v>160.68000000000001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276</v>
      </c>
      <c r="AU226" s="247" t="s">
        <v>86</v>
      </c>
      <c r="AV226" s="13" t="s">
        <v>86</v>
      </c>
      <c r="AW226" s="13" t="s">
        <v>39</v>
      </c>
      <c r="AX226" s="13" t="s">
        <v>84</v>
      </c>
      <c r="AY226" s="247" t="s">
        <v>266</v>
      </c>
    </row>
    <row r="227" s="2" customFormat="1" ht="24.15" customHeight="1">
      <c r="A227" s="41"/>
      <c r="B227" s="42"/>
      <c r="C227" s="218" t="s">
        <v>2145</v>
      </c>
      <c r="D227" s="258" t="s">
        <v>268</v>
      </c>
      <c r="E227" s="219" t="s">
        <v>402</v>
      </c>
      <c r="F227" s="220" t="s">
        <v>1430</v>
      </c>
      <c r="G227" s="221" t="s">
        <v>281</v>
      </c>
      <c r="H227" s="222">
        <v>51.872</v>
      </c>
      <c r="I227" s="223"/>
      <c r="J227" s="224">
        <f>ROUND(I227*H227,2)</f>
        <v>0</v>
      </c>
      <c r="K227" s="220" t="s">
        <v>272</v>
      </c>
      <c r="L227" s="47"/>
      <c r="M227" s="225" t="s">
        <v>32</v>
      </c>
      <c r="N227" s="226" t="s">
        <v>48</v>
      </c>
      <c r="O227" s="87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29" t="s">
        <v>98</v>
      </c>
      <c r="AT227" s="229" t="s">
        <v>268</v>
      </c>
      <c r="AU227" s="229" t="s">
        <v>86</v>
      </c>
      <c r="AY227" s="19" t="s">
        <v>266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19" t="s">
        <v>84</v>
      </c>
      <c r="BK227" s="230">
        <f>ROUND(I227*H227,2)</f>
        <v>0</v>
      </c>
      <c r="BL227" s="19" t="s">
        <v>98</v>
      </c>
      <c r="BM227" s="229" t="s">
        <v>3422</v>
      </c>
    </row>
    <row r="228" s="2" customFormat="1">
      <c r="A228" s="41"/>
      <c r="B228" s="42"/>
      <c r="C228" s="43"/>
      <c r="D228" s="231" t="s">
        <v>274</v>
      </c>
      <c r="E228" s="43"/>
      <c r="F228" s="232" t="s">
        <v>405</v>
      </c>
      <c r="G228" s="43"/>
      <c r="H228" s="43"/>
      <c r="I228" s="233"/>
      <c r="J228" s="43"/>
      <c r="K228" s="43"/>
      <c r="L228" s="47"/>
      <c r="M228" s="234"/>
      <c r="N228" s="235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19" t="s">
        <v>274</v>
      </c>
      <c r="AU228" s="19" t="s">
        <v>86</v>
      </c>
    </row>
    <row r="229" s="15" customFormat="1">
      <c r="A229" s="15"/>
      <c r="B229" s="273"/>
      <c r="C229" s="274"/>
      <c r="D229" s="238" t="s">
        <v>276</v>
      </c>
      <c r="E229" s="275" t="s">
        <v>32</v>
      </c>
      <c r="F229" s="276" t="s">
        <v>3423</v>
      </c>
      <c r="G229" s="274"/>
      <c r="H229" s="275" t="s">
        <v>32</v>
      </c>
      <c r="I229" s="277"/>
      <c r="J229" s="274"/>
      <c r="K229" s="274"/>
      <c r="L229" s="278"/>
      <c r="M229" s="279"/>
      <c r="N229" s="280"/>
      <c r="O229" s="280"/>
      <c r="P229" s="280"/>
      <c r="Q229" s="280"/>
      <c r="R229" s="280"/>
      <c r="S229" s="280"/>
      <c r="T229" s="281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82" t="s">
        <v>276</v>
      </c>
      <c r="AU229" s="282" t="s">
        <v>86</v>
      </c>
      <c r="AV229" s="15" t="s">
        <v>84</v>
      </c>
      <c r="AW229" s="15" t="s">
        <v>39</v>
      </c>
      <c r="AX229" s="15" t="s">
        <v>77</v>
      </c>
      <c r="AY229" s="282" t="s">
        <v>266</v>
      </c>
    </row>
    <row r="230" s="13" customFormat="1">
      <c r="A230" s="13"/>
      <c r="B230" s="236"/>
      <c r="C230" s="237"/>
      <c r="D230" s="238" t="s">
        <v>276</v>
      </c>
      <c r="E230" s="239" t="s">
        <v>32</v>
      </c>
      <c r="F230" s="240" t="s">
        <v>3424</v>
      </c>
      <c r="G230" s="237"/>
      <c r="H230" s="241">
        <v>51.872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276</v>
      </c>
      <c r="AU230" s="247" t="s">
        <v>86</v>
      </c>
      <c r="AV230" s="13" t="s">
        <v>86</v>
      </c>
      <c r="AW230" s="13" t="s">
        <v>39</v>
      </c>
      <c r="AX230" s="13" t="s">
        <v>77</v>
      </c>
      <c r="AY230" s="247" t="s">
        <v>266</v>
      </c>
    </row>
    <row r="231" s="14" customFormat="1">
      <c r="A231" s="14"/>
      <c r="B231" s="259"/>
      <c r="C231" s="260"/>
      <c r="D231" s="238" t="s">
        <v>276</v>
      </c>
      <c r="E231" s="261" t="s">
        <v>32</v>
      </c>
      <c r="F231" s="262" t="s">
        <v>430</v>
      </c>
      <c r="G231" s="260"/>
      <c r="H231" s="263">
        <v>51.872</v>
      </c>
      <c r="I231" s="264"/>
      <c r="J231" s="260"/>
      <c r="K231" s="260"/>
      <c r="L231" s="265"/>
      <c r="M231" s="266"/>
      <c r="N231" s="267"/>
      <c r="O231" s="267"/>
      <c r="P231" s="267"/>
      <c r="Q231" s="267"/>
      <c r="R231" s="267"/>
      <c r="S231" s="267"/>
      <c r="T231" s="26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9" t="s">
        <v>276</v>
      </c>
      <c r="AU231" s="269" t="s">
        <v>86</v>
      </c>
      <c r="AV231" s="14" t="s">
        <v>98</v>
      </c>
      <c r="AW231" s="14" t="s">
        <v>39</v>
      </c>
      <c r="AX231" s="14" t="s">
        <v>84</v>
      </c>
      <c r="AY231" s="269" t="s">
        <v>266</v>
      </c>
    </row>
    <row r="232" s="2" customFormat="1" ht="24.15" customHeight="1">
      <c r="A232" s="41"/>
      <c r="B232" s="42"/>
      <c r="C232" s="218" t="s">
        <v>3425</v>
      </c>
      <c r="D232" s="258" t="s">
        <v>268</v>
      </c>
      <c r="E232" s="219" t="s">
        <v>3426</v>
      </c>
      <c r="F232" s="220" t="s">
        <v>3427</v>
      </c>
      <c r="G232" s="221" t="s">
        <v>661</v>
      </c>
      <c r="H232" s="222">
        <v>616</v>
      </c>
      <c r="I232" s="223"/>
      <c r="J232" s="224">
        <f>ROUND(I232*H232,2)</f>
        <v>0</v>
      </c>
      <c r="K232" s="220" t="s">
        <v>428</v>
      </c>
      <c r="L232" s="47"/>
      <c r="M232" s="225" t="s">
        <v>32</v>
      </c>
      <c r="N232" s="226" t="s">
        <v>48</v>
      </c>
      <c r="O232" s="87"/>
      <c r="P232" s="227">
        <f>O232*H232</f>
        <v>0</v>
      </c>
      <c r="Q232" s="227">
        <v>0.0060000000000000001</v>
      </c>
      <c r="R232" s="227">
        <f>Q232*H232</f>
        <v>3.6960000000000002</v>
      </c>
      <c r="S232" s="227">
        <v>0</v>
      </c>
      <c r="T232" s="228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29" t="s">
        <v>98</v>
      </c>
      <c r="AT232" s="229" t="s">
        <v>268</v>
      </c>
      <c r="AU232" s="229" t="s">
        <v>86</v>
      </c>
      <c r="AY232" s="19" t="s">
        <v>266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19" t="s">
        <v>84</v>
      </c>
      <c r="BK232" s="230">
        <f>ROUND(I232*H232,2)</f>
        <v>0</v>
      </c>
      <c r="BL232" s="19" t="s">
        <v>98</v>
      </c>
      <c r="BM232" s="229" t="s">
        <v>3428</v>
      </c>
    </row>
    <row r="233" s="15" customFormat="1">
      <c r="A233" s="15"/>
      <c r="B233" s="273"/>
      <c r="C233" s="274"/>
      <c r="D233" s="238" t="s">
        <v>276</v>
      </c>
      <c r="E233" s="275" t="s">
        <v>32</v>
      </c>
      <c r="F233" s="276" t="s">
        <v>3423</v>
      </c>
      <c r="G233" s="274"/>
      <c r="H233" s="275" t="s">
        <v>32</v>
      </c>
      <c r="I233" s="277"/>
      <c r="J233" s="274"/>
      <c r="K233" s="274"/>
      <c r="L233" s="278"/>
      <c r="M233" s="279"/>
      <c r="N233" s="280"/>
      <c r="O233" s="280"/>
      <c r="P233" s="280"/>
      <c r="Q233" s="280"/>
      <c r="R233" s="280"/>
      <c r="S233" s="280"/>
      <c r="T233" s="281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82" t="s">
        <v>276</v>
      </c>
      <c r="AU233" s="282" t="s">
        <v>86</v>
      </c>
      <c r="AV233" s="15" t="s">
        <v>84</v>
      </c>
      <c r="AW233" s="15" t="s">
        <v>39</v>
      </c>
      <c r="AX233" s="15" t="s">
        <v>77</v>
      </c>
      <c r="AY233" s="282" t="s">
        <v>266</v>
      </c>
    </row>
    <row r="234" s="15" customFormat="1">
      <c r="A234" s="15"/>
      <c r="B234" s="273"/>
      <c r="C234" s="274"/>
      <c r="D234" s="238" t="s">
        <v>276</v>
      </c>
      <c r="E234" s="275" t="s">
        <v>32</v>
      </c>
      <c r="F234" s="276" t="s">
        <v>3429</v>
      </c>
      <c r="G234" s="274"/>
      <c r="H234" s="275" t="s">
        <v>32</v>
      </c>
      <c r="I234" s="277"/>
      <c r="J234" s="274"/>
      <c r="K234" s="274"/>
      <c r="L234" s="278"/>
      <c r="M234" s="279"/>
      <c r="N234" s="280"/>
      <c r="O234" s="280"/>
      <c r="P234" s="280"/>
      <c r="Q234" s="280"/>
      <c r="R234" s="280"/>
      <c r="S234" s="280"/>
      <c r="T234" s="281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82" t="s">
        <v>276</v>
      </c>
      <c r="AU234" s="282" t="s">
        <v>86</v>
      </c>
      <c r="AV234" s="15" t="s">
        <v>84</v>
      </c>
      <c r="AW234" s="15" t="s">
        <v>39</v>
      </c>
      <c r="AX234" s="15" t="s">
        <v>77</v>
      </c>
      <c r="AY234" s="282" t="s">
        <v>266</v>
      </c>
    </row>
    <row r="235" s="13" customFormat="1">
      <c r="A235" s="13"/>
      <c r="B235" s="236"/>
      <c r="C235" s="237"/>
      <c r="D235" s="238" t="s">
        <v>276</v>
      </c>
      <c r="E235" s="239" t="s">
        <v>32</v>
      </c>
      <c r="F235" s="240" t="s">
        <v>3430</v>
      </c>
      <c r="G235" s="237"/>
      <c r="H235" s="241">
        <v>616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276</v>
      </c>
      <c r="AU235" s="247" t="s">
        <v>86</v>
      </c>
      <c r="AV235" s="13" t="s">
        <v>86</v>
      </c>
      <c r="AW235" s="13" t="s">
        <v>39</v>
      </c>
      <c r="AX235" s="13" t="s">
        <v>77</v>
      </c>
      <c r="AY235" s="247" t="s">
        <v>266</v>
      </c>
    </row>
    <row r="236" s="14" customFormat="1">
      <c r="A236" s="14"/>
      <c r="B236" s="259"/>
      <c r="C236" s="260"/>
      <c r="D236" s="238" t="s">
        <v>276</v>
      </c>
      <c r="E236" s="261" t="s">
        <v>32</v>
      </c>
      <c r="F236" s="262" t="s">
        <v>430</v>
      </c>
      <c r="G236" s="260"/>
      <c r="H236" s="263">
        <v>616</v>
      </c>
      <c r="I236" s="264"/>
      <c r="J236" s="260"/>
      <c r="K236" s="260"/>
      <c r="L236" s="265"/>
      <c r="M236" s="266"/>
      <c r="N236" s="267"/>
      <c r="O236" s="267"/>
      <c r="P236" s="267"/>
      <c r="Q236" s="267"/>
      <c r="R236" s="267"/>
      <c r="S236" s="267"/>
      <c r="T236" s="26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9" t="s">
        <v>276</v>
      </c>
      <c r="AU236" s="269" t="s">
        <v>86</v>
      </c>
      <c r="AV236" s="14" t="s">
        <v>98</v>
      </c>
      <c r="AW236" s="14" t="s">
        <v>39</v>
      </c>
      <c r="AX236" s="14" t="s">
        <v>84</v>
      </c>
      <c r="AY236" s="269" t="s">
        <v>266</v>
      </c>
    </row>
    <row r="237" s="2" customFormat="1" ht="16.5" customHeight="1">
      <c r="A237" s="41"/>
      <c r="B237" s="42"/>
      <c r="C237" s="218" t="s">
        <v>515</v>
      </c>
      <c r="D237" s="218" t="s">
        <v>268</v>
      </c>
      <c r="E237" s="219" t="s">
        <v>3004</v>
      </c>
      <c r="F237" s="220" t="s">
        <v>3005</v>
      </c>
      <c r="G237" s="221" t="s">
        <v>288</v>
      </c>
      <c r="H237" s="222">
        <v>5.4900000000000002</v>
      </c>
      <c r="I237" s="223"/>
      <c r="J237" s="224">
        <f>ROUND(I237*H237,2)</f>
        <v>0</v>
      </c>
      <c r="K237" s="220" t="s">
        <v>272</v>
      </c>
      <c r="L237" s="47"/>
      <c r="M237" s="225" t="s">
        <v>32</v>
      </c>
      <c r="N237" s="226" t="s">
        <v>48</v>
      </c>
      <c r="O237" s="87"/>
      <c r="P237" s="227">
        <f>O237*H237</f>
        <v>0</v>
      </c>
      <c r="Q237" s="227">
        <v>0</v>
      </c>
      <c r="R237" s="227">
        <f>Q237*H237</f>
        <v>0</v>
      </c>
      <c r="S237" s="227">
        <v>0</v>
      </c>
      <c r="T237" s="228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29" t="s">
        <v>98</v>
      </c>
      <c r="AT237" s="229" t="s">
        <v>268</v>
      </c>
      <c r="AU237" s="229" t="s">
        <v>86</v>
      </c>
      <c r="AY237" s="19" t="s">
        <v>266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19" t="s">
        <v>84</v>
      </c>
      <c r="BK237" s="230">
        <f>ROUND(I237*H237,2)</f>
        <v>0</v>
      </c>
      <c r="BL237" s="19" t="s">
        <v>98</v>
      </c>
      <c r="BM237" s="229" t="s">
        <v>3431</v>
      </c>
    </row>
    <row r="238" s="2" customFormat="1">
      <c r="A238" s="41"/>
      <c r="B238" s="42"/>
      <c r="C238" s="43"/>
      <c r="D238" s="231" t="s">
        <v>274</v>
      </c>
      <c r="E238" s="43"/>
      <c r="F238" s="232" t="s">
        <v>3007</v>
      </c>
      <c r="G238" s="43"/>
      <c r="H238" s="43"/>
      <c r="I238" s="233"/>
      <c r="J238" s="43"/>
      <c r="K238" s="43"/>
      <c r="L238" s="47"/>
      <c r="M238" s="234"/>
      <c r="N238" s="235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19" t="s">
        <v>274</v>
      </c>
      <c r="AU238" s="19" t="s">
        <v>86</v>
      </c>
    </row>
    <row r="239" s="12" customFormat="1" ht="22.8" customHeight="1">
      <c r="A239" s="12"/>
      <c r="B239" s="202"/>
      <c r="C239" s="203"/>
      <c r="D239" s="204" t="s">
        <v>76</v>
      </c>
      <c r="E239" s="216" t="s">
        <v>306</v>
      </c>
      <c r="F239" s="216" t="s">
        <v>3008</v>
      </c>
      <c r="G239" s="203"/>
      <c r="H239" s="203"/>
      <c r="I239" s="206"/>
      <c r="J239" s="217">
        <f>BK239</f>
        <v>0</v>
      </c>
      <c r="K239" s="203"/>
      <c r="L239" s="208"/>
      <c r="M239" s="209"/>
      <c r="N239" s="210"/>
      <c r="O239" s="210"/>
      <c r="P239" s="211">
        <f>SUM(P240:P241)</f>
        <v>0</v>
      </c>
      <c r="Q239" s="210"/>
      <c r="R239" s="211">
        <f>SUM(R240:R241)</f>
        <v>0.32214280000000001</v>
      </c>
      <c r="S239" s="210"/>
      <c r="T239" s="212">
        <f>SUM(T240:T241)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3" t="s">
        <v>98</v>
      </c>
      <c r="AT239" s="214" t="s">
        <v>76</v>
      </c>
      <c r="AU239" s="214" t="s">
        <v>84</v>
      </c>
      <c r="AY239" s="213" t="s">
        <v>266</v>
      </c>
      <c r="BK239" s="215">
        <f>SUM(BK240:BK241)</f>
        <v>0</v>
      </c>
    </row>
    <row r="240" s="2" customFormat="1" ht="21.75" customHeight="1">
      <c r="A240" s="41"/>
      <c r="B240" s="42"/>
      <c r="C240" s="218" t="s">
        <v>523</v>
      </c>
      <c r="D240" s="218" t="s">
        <v>268</v>
      </c>
      <c r="E240" s="219" t="s">
        <v>3009</v>
      </c>
      <c r="F240" s="220" t="s">
        <v>3010</v>
      </c>
      <c r="G240" s="221" t="s">
        <v>288</v>
      </c>
      <c r="H240" s="222">
        <v>0.14000000000000001</v>
      </c>
      <c r="I240" s="223"/>
      <c r="J240" s="224">
        <f>ROUND(I240*H240,2)</f>
        <v>0</v>
      </c>
      <c r="K240" s="220" t="s">
        <v>272</v>
      </c>
      <c r="L240" s="47"/>
      <c r="M240" s="225" t="s">
        <v>32</v>
      </c>
      <c r="N240" s="226" t="s">
        <v>48</v>
      </c>
      <c r="O240" s="87"/>
      <c r="P240" s="227">
        <f>O240*H240</f>
        <v>0</v>
      </c>
      <c r="Q240" s="227">
        <v>2.3010199999999998</v>
      </c>
      <c r="R240" s="227">
        <f>Q240*H240</f>
        <v>0.32214280000000001</v>
      </c>
      <c r="S240" s="227">
        <v>0</v>
      </c>
      <c r="T240" s="228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29" t="s">
        <v>98</v>
      </c>
      <c r="AT240" s="229" t="s">
        <v>268</v>
      </c>
      <c r="AU240" s="229" t="s">
        <v>86</v>
      </c>
      <c r="AY240" s="19" t="s">
        <v>266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19" t="s">
        <v>84</v>
      </c>
      <c r="BK240" s="230">
        <f>ROUND(I240*H240,2)</f>
        <v>0</v>
      </c>
      <c r="BL240" s="19" t="s">
        <v>98</v>
      </c>
      <c r="BM240" s="229" t="s">
        <v>3432</v>
      </c>
    </row>
    <row r="241" s="2" customFormat="1">
      <c r="A241" s="41"/>
      <c r="B241" s="42"/>
      <c r="C241" s="43"/>
      <c r="D241" s="231" t="s">
        <v>274</v>
      </c>
      <c r="E241" s="43"/>
      <c r="F241" s="232" t="s">
        <v>3012</v>
      </c>
      <c r="G241" s="43"/>
      <c r="H241" s="43"/>
      <c r="I241" s="233"/>
      <c r="J241" s="43"/>
      <c r="K241" s="43"/>
      <c r="L241" s="47"/>
      <c r="M241" s="234"/>
      <c r="N241" s="235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19" t="s">
        <v>274</v>
      </c>
      <c r="AU241" s="19" t="s">
        <v>86</v>
      </c>
    </row>
    <row r="242" s="12" customFormat="1" ht="22.8" customHeight="1">
      <c r="A242" s="12"/>
      <c r="B242" s="202"/>
      <c r="C242" s="203"/>
      <c r="D242" s="204" t="s">
        <v>76</v>
      </c>
      <c r="E242" s="216" t="s">
        <v>319</v>
      </c>
      <c r="F242" s="216" t="s">
        <v>1848</v>
      </c>
      <c r="G242" s="203"/>
      <c r="H242" s="203"/>
      <c r="I242" s="206"/>
      <c r="J242" s="217">
        <f>BK242</f>
        <v>0</v>
      </c>
      <c r="K242" s="203"/>
      <c r="L242" s="208"/>
      <c r="M242" s="209"/>
      <c r="N242" s="210"/>
      <c r="O242" s="210"/>
      <c r="P242" s="211">
        <f>P243+SUM(P244:P396)</f>
        <v>0</v>
      </c>
      <c r="Q242" s="210"/>
      <c r="R242" s="211">
        <f>R243+SUM(R244:R396)</f>
        <v>28.152367870000003</v>
      </c>
      <c r="S242" s="210"/>
      <c r="T242" s="212">
        <f>T243+SUM(T244:T396)</f>
        <v>28.454999999999998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3" t="s">
        <v>98</v>
      </c>
      <c r="AT242" s="214" t="s">
        <v>76</v>
      </c>
      <c r="AU242" s="214" t="s">
        <v>84</v>
      </c>
      <c r="AY242" s="213" t="s">
        <v>266</v>
      </c>
      <c r="BK242" s="215">
        <f>BK243+SUM(BK244:BK396)</f>
        <v>0</v>
      </c>
    </row>
    <row r="243" s="2" customFormat="1" ht="16.5" customHeight="1">
      <c r="A243" s="41"/>
      <c r="B243" s="42"/>
      <c r="C243" s="218" t="s">
        <v>530</v>
      </c>
      <c r="D243" s="218" t="s">
        <v>268</v>
      </c>
      <c r="E243" s="219" t="s">
        <v>3433</v>
      </c>
      <c r="F243" s="220" t="s">
        <v>3434</v>
      </c>
      <c r="G243" s="221" t="s">
        <v>452</v>
      </c>
      <c r="H243" s="222">
        <v>1</v>
      </c>
      <c r="I243" s="223"/>
      <c r="J243" s="224">
        <f>ROUND(I243*H243,2)</f>
        <v>0</v>
      </c>
      <c r="K243" s="220" t="s">
        <v>340</v>
      </c>
      <c r="L243" s="47"/>
      <c r="M243" s="225" t="s">
        <v>32</v>
      </c>
      <c r="N243" s="226" t="s">
        <v>48</v>
      </c>
      <c r="O243" s="87"/>
      <c r="P243" s="227">
        <f>O243*H243</f>
        <v>0</v>
      </c>
      <c r="Q243" s="227">
        <v>0</v>
      </c>
      <c r="R243" s="227">
        <f>Q243*H243</f>
        <v>0</v>
      </c>
      <c r="S243" s="227">
        <v>0</v>
      </c>
      <c r="T243" s="228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9" t="s">
        <v>98</v>
      </c>
      <c r="AT243" s="229" t="s">
        <v>268</v>
      </c>
      <c r="AU243" s="229" t="s">
        <v>86</v>
      </c>
      <c r="AY243" s="19" t="s">
        <v>266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19" t="s">
        <v>84</v>
      </c>
      <c r="BK243" s="230">
        <f>ROUND(I243*H243,2)</f>
        <v>0</v>
      </c>
      <c r="BL243" s="19" t="s">
        <v>98</v>
      </c>
      <c r="BM243" s="229" t="s">
        <v>3435</v>
      </c>
    </row>
    <row r="244" s="2" customFormat="1" ht="16.5" customHeight="1">
      <c r="A244" s="41"/>
      <c r="B244" s="42"/>
      <c r="C244" s="218" t="s">
        <v>534</v>
      </c>
      <c r="D244" s="218" t="s">
        <v>268</v>
      </c>
      <c r="E244" s="219" t="s">
        <v>3436</v>
      </c>
      <c r="F244" s="220" t="s">
        <v>3437</v>
      </c>
      <c r="G244" s="221" t="s">
        <v>452</v>
      </c>
      <c r="H244" s="222">
        <v>1</v>
      </c>
      <c r="I244" s="223"/>
      <c r="J244" s="224">
        <f>ROUND(I244*H244,2)</f>
        <v>0</v>
      </c>
      <c r="K244" s="220" t="s">
        <v>340</v>
      </c>
      <c r="L244" s="47"/>
      <c r="M244" s="225" t="s">
        <v>32</v>
      </c>
      <c r="N244" s="226" t="s">
        <v>48</v>
      </c>
      <c r="O244" s="87"/>
      <c r="P244" s="227">
        <f>O244*H244</f>
        <v>0</v>
      </c>
      <c r="Q244" s="227">
        <v>0</v>
      </c>
      <c r="R244" s="227">
        <f>Q244*H244</f>
        <v>0</v>
      </c>
      <c r="S244" s="227">
        <v>0</v>
      </c>
      <c r="T244" s="228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29" t="s">
        <v>98</v>
      </c>
      <c r="AT244" s="229" t="s">
        <v>268</v>
      </c>
      <c r="AU244" s="229" t="s">
        <v>86</v>
      </c>
      <c r="AY244" s="19" t="s">
        <v>266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19" t="s">
        <v>84</v>
      </c>
      <c r="BK244" s="230">
        <f>ROUND(I244*H244,2)</f>
        <v>0</v>
      </c>
      <c r="BL244" s="19" t="s">
        <v>98</v>
      </c>
      <c r="BM244" s="229" t="s">
        <v>3438</v>
      </c>
    </row>
    <row r="245" s="2" customFormat="1" ht="24.15" customHeight="1">
      <c r="A245" s="41"/>
      <c r="B245" s="42"/>
      <c r="C245" s="218" t="s">
        <v>541</v>
      </c>
      <c r="D245" s="218" t="s">
        <v>268</v>
      </c>
      <c r="E245" s="219" t="s">
        <v>1078</v>
      </c>
      <c r="F245" s="220" t="s">
        <v>1079</v>
      </c>
      <c r="G245" s="221" t="s">
        <v>336</v>
      </c>
      <c r="H245" s="222">
        <v>5.0880000000000001</v>
      </c>
      <c r="I245" s="223"/>
      <c r="J245" s="224">
        <f>ROUND(I245*H245,2)</f>
        <v>0</v>
      </c>
      <c r="K245" s="220" t="s">
        <v>272</v>
      </c>
      <c r="L245" s="47"/>
      <c r="M245" s="225" t="s">
        <v>32</v>
      </c>
      <c r="N245" s="226" t="s">
        <v>48</v>
      </c>
      <c r="O245" s="87"/>
      <c r="P245" s="227">
        <f>O245*H245</f>
        <v>0</v>
      </c>
      <c r="Q245" s="227">
        <v>4.0000000000000003E-05</v>
      </c>
      <c r="R245" s="227">
        <f>Q245*H245</f>
        <v>0.00020352000000000003</v>
      </c>
      <c r="S245" s="227">
        <v>0</v>
      </c>
      <c r="T245" s="228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29" t="s">
        <v>98</v>
      </c>
      <c r="AT245" s="229" t="s">
        <v>268</v>
      </c>
      <c r="AU245" s="229" t="s">
        <v>86</v>
      </c>
      <c r="AY245" s="19" t="s">
        <v>266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19" t="s">
        <v>84</v>
      </c>
      <c r="BK245" s="230">
        <f>ROUND(I245*H245,2)</f>
        <v>0</v>
      </c>
      <c r="BL245" s="19" t="s">
        <v>98</v>
      </c>
      <c r="BM245" s="229" t="s">
        <v>3439</v>
      </c>
    </row>
    <row r="246" s="2" customFormat="1">
      <c r="A246" s="41"/>
      <c r="B246" s="42"/>
      <c r="C246" s="43"/>
      <c r="D246" s="231" t="s">
        <v>274</v>
      </c>
      <c r="E246" s="43"/>
      <c r="F246" s="232" t="s">
        <v>1081</v>
      </c>
      <c r="G246" s="43"/>
      <c r="H246" s="43"/>
      <c r="I246" s="233"/>
      <c r="J246" s="43"/>
      <c r="K246" s="43"/>
      <c r="L246" s="47"/>
      <c r="M246" s="234"/>
      <c r="N246" s="235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19" t="s">
        <v>274</v>
      </c>
      <c r="AU246" s="19" t="s">
        <v>86</v>
      </c>
    </row>
    <row r="247" s="2" customFormat="1" ht="16.5" customHeight="1">
      <c r="A247" s="41"/>
      <c r="B247" s="42"/>
      <c r="C247" s="248" t="s">
        <v>547</v>
      </c>
      <c r="D247" s="248" t="s">
        <v>336</v>
      </c>
      <c r="E247" s="249" t="s">
        <v>1082</v>
      </c>
      <c r="F247" s="250" t="s">
        <v>1850</v>
      </c>
      <c r="G247" s="251" t="s">
        <v>336</v>
      </c>
      <c r="H247" s="252">
        <v>5.1639999999999997</v>
      </c>
      <c r="I247" s="253"/>
      <c r="J247" s="254">
        <f>ROUND(I247*H247,2)</f>
        <v>0</v>
      </c>
      <c r="K247" s="250" t="s">
        <v>272</v>
      </c>
      <c r="L247" s="255"/>
      <c r="M247" s="256" t="s">
        <v>32</v>
      </c>
      <c r="N247" s="257" t="s">
        <v>48</v>
      </c>
      <c r="O247" s="87"/>
      <c r="P247" s="227">
        <f>O247*H247</f>
        <v>0</v>
      </c>
      <c r="Q247" s="227">
        <v>0.042999999999999997</v>
      </c>
      <c r="R247" s="227">
        <f>Q247*H247</f>
        <v>0.22205199999999997</v>
      </c>
      <c r="S247" s="227">
        <v>0</v>
      </c>
      <c r="T247" s="228">
        <f>S247*H247</f>
        <v>0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29" t="s">
        <v>319</v>
      </c>
      <c r="AT247" s="229" t="s">
        <v>336</v>
      </c>
      <c r="AU247" s="229" t="s">
        <v>86</v>
      </c>
      <c r="AY247" s="19" t="s">
        <v>266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19" t="s">
        <v>84</v>
      </c>
      <c r="BK247" s="230">
        <f>ROUND(I247*H247,2)</f>
        <v>0</v>
      </c>
      <c r="BL247" s="19" t="s">
        <v>98</v>
      </c>
      <c r="BM247" s="229" t="s">
        <v>3440</v>
      </c>
    </row>
    <row r="248" s="15" customFormat="1">
      <c r="A248" s="15"/>
      <c r="B248" s="273"/>
      <c r="C248" s="274"/>
      <c r="D248" s="238" t="s">
        <v>276</v>
      </c>
      <c r="E248" s="275" t="s">
        <v>32</v>
      </c>
      <c r="F248" s="276" t="s">
        <v>3441</v>
      </c>
      <c r="G248" s="274"/>
      <c r="H248" s="275" t="s">
        <v>32</v>
      </c>
      <c r="I248" s="277"/>
      <c r="J248" s="274"/>
      <c r="K248" s="274"/>
      <c r="L248" s="278"/>
      <c r="M248" s="279"/>
      <c r="N248" s="280"/>
      <c r="O248" s="280"/>
      <c r="P248" s="280"/>
      <c r="Q248" s="280"/>
      <c r="R248" s="280"/>
      <c r="S248" s="280"/>
      <c r="T248" s="281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82" t="s">
        <v>276</v>
      </c>
      <c r="AU248" s="282" t="s">
        <v>86</v>
      </c>
      <c r="AV248" s="15" t="s">
        <v>84</v>
      </c>
      <c r="AW248" s="15" t="s">
        <v>39</v>
      </c>
      <c r="AX248" s="15" t="s">
        <v>77</v>
      </c>
      <c r="AY248" s="282" t="s">
        <v>266</v>
      </c>
    </row>
    <row r="249" s="13" customFormat="1">
      <c r="A249" s="13"/>
      <c r="B249" s="236"/>
      <c r="C249" s="237"/>
      <c r="D249" s="238" t="s">
        <v>276</v>
      </c>
      <c r="E249" s="239" t="s">
        <v>539</v>
      </c>
      <c r="F249" s="240" t="s">
        <v>3442</v>
      </c>
      <c r="G249" s="237"/>
      <c r="H249" s="241">
        <v>5.0880000000000001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276</v>
      </c>
      <c r="AU249" s="247" t="s">
        <v>86</v>
      </c>
      <c r="AV249" s="13" t="s">
        <v>86</v>
      </c>
      <c r="AW249" s="13" t="s">
        <v>39</v>
      </c>
      <c r="AX249" s="13" t="s">
        <v>77</v>
      </c>
      <c r="AY249" s="247" t="s">
        <v>266</v>
      </c>
    </row>
    <row r="250" s="13" customFormat="1">
      <c r="A250" s="13"/>
      <c r="B250" s="236"/>
      <c r="C250" s="237"/>
      <c r="D250" s="238" t="s">
        <v>276</v>
      </c>
      <c r="E250" s="239" t="s">
        <v>1820</v>
      </c>
      <c r="F250" s="240" t="s">
        <v>3443</v>
      </c>
      <c r="G250" s="237"/>
      <c r="H250" s="241">
        <v>5.0880000000000001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276</v>
      </c>
      <c r="AU250" s="247" t="s">
        <v>86</v>
      </c>
      <c r="AV250" s="13" t="s">
        <v>86</v>
      </c>
      <c r="AW250" s="13" t="s">
        <v>39</v>
      </c>
      <c r="AX250" s="13" t="s">
        <v>77</v>
      </c>
      <c r="AY250" s="247" t="s">
        <v>266</v>
      </c>
    </row>
    <row r="251" s="13" customFormat="1">
      <c r="A251" s="13"/>
      <c r="B251" s="236"/>
      <c r="C251" s="237"/>
      <c r="D251" s="238" t="s">
        <v>276</v>
      </c>
      <c r="E251" s="239" t="s">
        <v>3444</v>
      </c>
      <c r="F251" s="240" t="s">
        <v>3445</v>
      </c>
      <c r="G251" s="237"/>
      <c r="H251" s="241">
        <v>5.1639999999999997</v>
      </c>
      <c r="I251" s="242"/>
      <c r="J251" s="237"/>
      <c r="K251" s="237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276</v>
      </c>
      <c r="AU251" s="247" t="s">
        <v>86</v>
      </c>
      <c r="AV251" s="13" t="s">
        <v>86</v>
      </c>
      <c r="AW251" s="13" t="s">
        <v>39</v>
      </c>
      <c r="AX251" s="13" t="s">
        <v>84</v>
      </c>
      <c r="AY251" s="247" t="s">
        <v>266</v>
      </c>
    </row>
    <row r="252" s="2" customFormat="1" ht="24.15" customHeight="1">
      <c r="A252" s="41"/>
      <c r="B252" s="42"/>
      <c r="C252" s="218" t="s">
        <v>554</v>
      </c>
      <c r="D252" s="218" t="s">
        <v>268</v>
      </c>
      <c r="E252" s="219" t="s">
        <v>3446</v>
      </c>
      <c r="F252" s="220" t="s">
        <v>3447</v>
      </c>
      <c r="G252" s="221" t="s">
        <v>336</v>
      </c>
      <c r="H252" s="222">
        <v>2.5</v>
      </c>
      <c r="I252" s="223"/>
      <c r="J252" s="224">
        <f>ROUND(I252*H252,2)</f>
        <v>0</v>
      </c>
      <c r="K252" s="220" t="s">
        <v>272</v>
      </c>
      <c r="L252" s="47"/>
      <c r="M252" s="225" t="s">
        <v>32</v>
      </c>
      <c r="N252" s="226" t="s">
        <v>48</v>
      </c>
      <c r="O252" s="87"/>
      <c r="P252" s="227">
        <f>O252*H252</f>
        <v>0</v>
      </c>
      <c r="Q252" s="227">
        <v>0.00011</v>
      </c>
      <c r="R252" s="227">
        <f>Q252*H252</f>
        <v>0.00027500000000000002</v>
      </c>
      <c r="S252" s="227">
        <v>0</v>
      </c>
      <c r="T252" s="228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29" t="s">
        <v>98</v>
      </c>
      <c r="AT252" s="229" t="s">
        <v>268</v>
      </c>
      <c r="AU252" s="229" t="s">
        <v>86</v>
      </c>
      <c r="AY252" s="19" t="s">
        <v>266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19" t="s">
        <v>84</v>
      </c>
      <c r="BK252" s="230">
        <f>ROUND(I252*H252,2)</f>
        <v>0</v>
      </c>
      <c r="BL252" s="19" t="s">
        <v>98</v>
      </c>
      <c r="BM252" s="229" t="s">
        <v>3448</v>
      </c>
    </row>
    <row r="253" s="2" customFormat="1">
      <c r="A253" s="41"/>
      <c r="B253" s="42"/>
      <c r="C253" s="43"/>
      <c r="D253" s="231" t="s">
        <v>274</v>
      </c>
      <c r="E253" s="43"/>
      <c r="F253" s="232" t="s">
        <v>3449</v>
      </c>
      <c r="G253" s="43"/>
      <c r="H253" s="43"/>
      <c r="I253" s="233"/>
      <c r="J253" s="43"/>
      <c r="K253" s="43"/>
      <c r="L253" s="47"/>
      <c r="M253" s="234"/>
      <c r="N253" s="235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19" t="s">
        <v>274</v>
      </c>
      <c r="AU253" s="19" t="s">
        <v>86</v>
      </c>
    </row>
    <row r="254" s="2" customFormat="1" ht="16.5" customHeight="1">
      <c r="A254" s="41"/>
      <c r="B254" s="42"/>
      <c r="C254" s="248" t="s">
        <v>425</v>
      </c>
      <c r="D254" s="248" t="s">
        <v>336</v>
      </c>
      <c r="E254" s="249" t="s">
        <v>3450</v>
      </c>
      <c r="F254" s="250" t="s">
        <v>3451</v>
      </c>
      <c r="G254" s="251" t="s">
        <v>336</v>
      </c>
      <c r="H254" s="252">
        <v>2.5379999999999998</v>
      </c>
      <c r="I254" s="253"/>
      <c r="J254" s="254">
        <f>ROUND(I254*H254,2)</f>
        <v>0</v>
      </c>
      <c r="K254" s="250" t="s">
        <v>272</v>
      </c>
      <c r="L254" s="255"/>
      <c r="M254" s="256" t="s">
        <v>32</v>
      </c>
      <c r="N254" s="257" t="s">
        <v>48</v>
      </c>
      <c r="O254" s="87"/>
      <c r="P254" s="227">
        <f>O254*H254</f>
        <v>0</v>
      </c>
      <c r="Q254" s="227">
        <v>0.152</v>
      </c>
      <c r="R254" s="227">
        <f>Q254*H254</f>
        <v>0.38577599999999995</v>
      </c>
      <c r="S254" s="227">
        <v>0</v>
      </c>
      <c r="T254" s="228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29" t="s">
        <v>319</v>
      </c>
      <c r="AT254" s="229" t="s">
        <v>336</v>
      </c>
      <c r="AU254" s="229" t="s">
        <v>86</v>
      </c>
      <c r="AY254" s="19" t="s">
        <v>266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19" t="s">
        <v>84</v>
      </c>
      <c r="BK254" s="230">
        <f>ROUND(I254*H254,2)</f>
        <v>0</v>
      </c>
      <c r="BL254" s="19" t="s">
        <v>98</v>
      </c>
      <c r="BM254" s="229" t="s">
        <v>3452</v>
      </c>
    </row>
    <row r="255" s="15" customFormat="1">
      <c r="A255" s="15"/>
      <c r="B255" s="273"/>
      <c r="C255" s="274"/>
      <c r="D255" s="238" t="s">
        <v>276</v>
      </c>
      <c r="E255" s="275" t="s">
        <v>32</v>
      </c>
      <c r="F255" s="276" t="s">
        <v>3453</v>
      </c>
      <c r="G255" s="274"/>
      <c r="H255" s="275" t="s">
        <v>32</v>
      </c>
      <c r="I255" s="277"/>
      <c r="J255" s="274"/>
      <c r="K255" s="274"/>
      <c r="L255" s="278"/>
      <c r="M255" s="279"/>
      <c r="N255" s="280"/>
      <c r="O255" s="280"/>
      <c r="P255" s="280"/>
      <c r="Q255" s="280"/>
      <c r="R255" s="280"/>
      <c r="S255" s="280"/>
      <c r="T255" s="281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82" t="s">
        <v>276</v>
      </c>
      <c r="AU255" s="282" t="s">
        <v>86</v>
      </c>
      <c r="AV255" s="15" t="s">
        <v>84</v>
      </c>
      <c r="AW255" s="15" t="s">
        <v>39</v>
      </c>
      <c r="AX255" s="15" t="s">
        <v>77</v>
      </c>
      <c r="AY255" s="282" t="s">
        <v>266</v>
      </c>
    </row>
    <row r="256" s="13" customFormat="1">
      <c r="A256" s="13"/>
      <c r="B256" s="236"/>
      <c r="C256" s="237"/>
      <c r="D256" s="238" t="s">
        <v>276</v>
      </c>
      <c r="E256" s="239" t="s">
        <v>552</v>
      </c>
      <c r="F256" s="240" t="s">
        <v>3454</v>
      </c>
      <c r="G256" s="237"/>
      <c r="H256" s="241">
        <v>2.5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276</v>
      </c>
      <c r="AU256" s="247" t="s">
        <v>86</v>
      </c>
      <c r="AV256" s="13" t="s">
        <v>86</v>
      </c>
      <c r="AW256" s="13" t="s">
        <v>39</v>
      </c>
      <c r="AX256" s="13" t="s">
        <v>77</v>
      </c>
      <c r="AY256" s="247" t="s">
        <v>266</v>
      </c>
    </row>
    <row r="257" s="13" customFormat="1">
      <c r="A257" s="13"/>
      <c r="B257" s="236"/>
      <c r="C257" s="237"/>
      <c r="D257" s="238" t="s">
        <v>276</v>
      </c>
      <c r="E257" s="239" t="s">
        <v>3298</v>
      </c>
      <c r="F257" s="240" t="s">
        <v>3455</v>
      </c>
      <c r="G257" s="237"/>
      <c r="H257" s="241">
        <v>2.5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276</v>
      </c>
      <c r="AU257" s="247" t="s">
        <v>86</v>
      </c>
      <c r="AV257" s="13" t="s">
        <v>86</v>
      </c>
      <c r="AW257" s="13" t="s">
        <v>39</v>
      </c>
      <c r="AX257" s="13" t="s">
        <v>77</v>
      </c>
      <c r="AY257" s="247" t="s">
        <v>266</v>
      </c>
    </row>
    <row r="258" s="13" customFormat="1">
      <c r="A258" s="13"/>
      <c r="B258" s="236"/>
      <c r="C258" s="237"/>
      <c r="D258" s="238" t="s">
        <v>276</v>
      </c>
      <c r="E258" s="239" t="s">
        <v>3456</v>
      </c>
      <c r="F258" s="240" t="s">
        <v>3457</v>
      </c>
      <c r="G258" s="237"/>
      <c r="H258" s="241">
        <v>2.5379999999999998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276</v>
      </c>
      <c r="AU258" s="247" t="s">
        <v>86</v>
      </c>
      <c r="AV258" s="13" t="s">
        <v>86</v>
      </c>
      <c r="AW258" s="13" t="s">
        <v>39</v>
      </c>
      <c r="AX258" s="13" t="s">
        <v>84</v>
      </c>
      <c r="AY258" s="247" t="s">
        <v>266</v>
      </c>
    </row>
    <row r="259" s="2" customFormat="1" ht="24.15" customHeight="1">
      <c r="A259" s="41"/>
      <c r="B259" s="42"/>
      <c r="C259" s="218" t="s">
        <v>1816</v>
      </c>
      <c r="D259" s="218" t="s">
        <v>268</v>
      </c>
      <c r="E259" s="219" t="s">
        <v>3458</v>
      </c>
      <c r="F259" s="220" t="s">
        <v>3459</v>
      </c>
      <c r="G259" s="221" t="s">
        <v>336</v>
      </c>
      <c r="H259" s="222">
        <v>41</v>
      </c>
      <c r="I259" s="223"/>
      <c r="J259" s="224">
        <f>ROUND(I259*H259,2)</f>
        <v>0</v>
      </c>
      <c r="K259" s="220" t="s">
        <v>272</v>
      </c>
      <c r="L259" s="47"/>
      <c r="M259" s="225" t="s">
        <v>32</v>
      </c>
      <c r="N259" s="226" t="s">
        <v>48</v>
      </c>
      <c r="O259" s="87"/>
      <c r="P259" s="227">
        <f>O259*H259</f>
        <v>0</v>
      </c>
      <c r="Q259" s="227">
        <v>0.00013999999999999999</v>
      </c>
      <c r="R259" s="227">
        <f>Q259*H259</f>
        <v>0.0057399999999999994</v>
      </c>
      <c r="S259" s="227">
        <v>0</v>
      </c>
      <c r="T259" s="228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29" t="s">
        <v>98</v>
      </c>
      <c r="AT259" s="229" t="s">
        <v>268</v>
      </c>
      <c r="AU259" s="229" t="s">
        <v>86</v>
      </c>
      <c r="AY259" s="19" t="s">
        <v>266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19" t="s">
        <v>84</v>
      </c>
      <c r="BK259" s="230">
        <f>ROUND(I259*H259,2)</f>
        <v>0</v>
      </c>
      <c r="BL259" s="19" t="s">
        <v>98</v>
      </c>
      <c r="BM259" s="229" t="s">
        <v>3460</v>
      </c>
    </row>
    <row r="260" s="2" customFormat="1">
      <c r="A260" s="41"/>
      <c r="B260" s="42"/>
      <c r="C260" s="43"/>
      <c r="D260" s="231" t="s">
        <v>274</v>
      </c>
      <c r="E260" s="43"/>
      <c r="F260" s="232" t="s">
        <v>3461</v>
      </c>
      <c r="G260" s="43"/>
      <c r="H260" s="43"/>
      <c r="I260" s="233"/>
      <c r="J260" s="43"/>
      <c r="K260" s="43"/>
      <c r="L260" s="47"/>
      <c r="M260" s="234"/>
      <c r="N260" s="235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19" t="s">
        <v>274</v>
      </c>
      <c r="AU260" s="19" t="s">
        <v>86</v>
      </c>
    </row>
    <row r="261" s="2" customFormat="1" ht="16.5" customHeight="1">
      <c r="A261" s="41"/>
      <c r="B261" s="42"/>
      <c r="C261" s="248" t="s">
        <v>1822</v>
      </c>
      <c r="D261" s="248" t="s">
        <v>336</v>
      </c>
      <c r="E261" s="249" t="s">
        <v>3462</v>
      </c>
      <c r="F261" s="250" t="s">
        <v>3463</v>
      </c>
      <c r="G261" s="251" t="s">
        <v>336</v>
      </c>
      <c r="H261" s="252">
        <v>41.615000000000002</v>
      </c>
      <c r="I261" s="253"/>
      <c r="J261" s="254">
        <f>ROUND(I261*H261,2)</f>
        <v>0</v>
      </c>
      <c r="K261" s="250" t="s">
        <v>272</v>
      </c>
      <c r="L261" s="255"/>
      <c r="M261" s="256" t="s">
        <v>32</v>
      </c>
      <c r="N261" s="257" t="s">
        <v>48</v>
      </c>
      <c r="O261" s="87"/>
      <c r="P261" s="227">
        <f>O261*H261</f>
        <v>0</v>
      </c>
      <c r="Q261" s="227">
        <v>0.23000000000000001</v>
      </c>
      <c r="R261" s="227">
        <f>Q261*H261</f>
        <v>9.5714500000000005</v>
      </c>
      <c r="S261" s="227">
        <v>0</v>
      </c>
      <c r="T261" s="228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29" t="s">
        <v>319</v>
      </c>
      <c r="AT261" s="229" t="s">
        <v>336</v>
      </c>
      <c r="AU261" s="229" t="s">
        <v>86</v>
      </c>
      <c r="AY261" s="19" t="s">
        <v>266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19" t="s">
        <v>84</v>
      </c>
      <c r="BK261" s="230">
        <f>ROUND(I261*H261,2)</f>
        <v>0</v>
      </c>
      <c r="BL261" s="19" t="s">
        <v>98</v>
      </c>
      <c r="BM261" s="229" t="s">
        <v>3464</v>
      </c>
    </row>
    <row r="262" s="15" customFormat="1">
      <c r="A262" s="15"/>
      <c r="B262" s="273"/>
      <c r="C262" s="274"/>
      <c r="D262" s="238" t="s">
        <v>276</v>
      </c>
      <c r="E262" s="275" t="s">
        <v>32</v>
      </c>
      <c r="F262" s="276" t="s">
        <v>3465</v>
      </c>
      <c r="G262" s="274"/>
      <c r="H262" s="275" t="s">
        <v>32</v>
      </c>
      <c r="I262" s="277"/>
      <c r="J262" s="274"/>
      <c r="K262" s="274"/>
      <c r="L262" s="278"/>
      <c r="M262" s="279"/>
      <c r="N262" s="280"/>
      <c r="O262" s="280"/>
      <c r="P262" s="280"/>
      <c r="Q262" s="280"/>
      <c r="R262" s="280"/>
      <c r="S262" s="280"/>
      <c r="T262" s="281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82" t="s">
        <v>276</v>
      </c>
      <c r="AU262" s="282" t="s">
        <v>86</v>
      </c>
      <c r="AV262" s="15" t="s">
        <v>84</v>
      </c>
      <c r="AW262" s="15" t="s">
        <v>39</v>
      </c>
      <c r="AX262" s="15" t="s">
        <v>77</v>
      </c>
      <c r="AY262" s="282" t="s">
        <v>266</v>
      </c>
    </row>
    <row r="263" s="13" customFormat="1">
      <c r="A263" s="13"/>
      <c r="B263" s="236"/>
      <c r="C263" s="237"/>
      <c r="D263" s="238" t="s">
        <v>276</v>
      </c>
      <c r="E263" s="239" t="s">
        <v>2637</v>
      </c>
      <c r="F263" s="240" t="s">
        <v>3466</v>
      </c>
      <c r="G263" s="237"/>
      <c r="H263" s="241">
        <v>41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276</v>
      </c>
      <c r="AU263" s="247" t="s">
        <v>86</v>
      </c>
      <c r="AV263" s="13" t="s">
        <v>86</v>
      </c>
      <c r="AW263" s="13" t="s">
        <v>39</v>
      </c>
      <c r="AX263" s="13" t="s">
        <v>77</v>
      </c>
      <c r="AY263" s="247" t="s">
        <v>266</v>
      </c>
    </row>
    <row r="264" s="13" customFormat="1">
      <c r="A264" s="13"/>
      <c r="B264" s="236"/>
      <c r="C264" s="237"/>
      <c r="D264" s="238" t="s">
        <v>276</v>
      </c>
      <c r="E264" s="239" t="s">
        <v>3299</v>
      </c>
      <c r="F264" s="240" t="s">
        <v>3467</v>
      </c>
      <c r="G264" s="237"/>
      <c r="H264" s="241">
        <v>41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276</v>
      </c>
      <c r="AU264" s="247" t="s">
        <v>86</v>
      </c>
      <c r="AV264" s="13" t="s">
        <v>86</v>
      </c>
      <c r="AW264" s="13" t="s">
        <v>39</v>
      </c>
      <c r="AX264" s="13" t="s">
        <v>77</v>
      </c>
      <c r="AY264" s="247" t="s">
        <v>266</v>
      </c>
    </row>
    <row r="265" s="13" customFormat="1">
      <c r="A265" s="13"/>
      <c r="B265" s="236"/>
      <c r="C265" s="237"/>
      <c r="D265" s="238" t="s">
        <v>276</v>
      </c>
      <c r="E265" s="239" t="s">
        <v>3468</v>
      </c>
      <c r="F265" s="240" t="s">
        <v>3469</v>
      </c>
      <c r="G265" s="237"/>
      <c r="H265" s="241">
        <v>41.615000000000002</v>
      </c>
      <c r="I265" s="242"/>
      <c r="J265" s="237"/>
      <c r="K265" s="237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276</v>
      </c>
      <c r="AU265" s="247" t="s">
        <v>86</v>
      </c>
      <c r="AV265" s="13" t="s">
        <v>86</v>
      </c>
      <c r="AW265" s="13" t="s">
        <v>39</v>
      </c>
      <c r="AX265" s="13" t="s">
        <v>84</v>
      </c>
      <c r="AY265" s="247" t="s">
        <v>266</v>
      </c>
    </row>
    <row r="266" s="2" customFormat="1" ht="24.15" customHeight="1">
      <c r="A266" s="41"/>
      <c r="B266" s="42"/>
      <c r="C266" s="218" t="s">
        <v>1137</v>
      </c>
      <c r="D266" s="218" t="s">
        <v>268</v>
      </c>
      <c r="E266" s="219" t="s">
        <v>3020</v>
      </c>
      <c r="F266" s="220" t="s">
        <v>3021</v>
      </c>
      <c r="G266" s="221" t="s">
        <v>452</v>
      </c>
      <c r="H266" s="222">
        <v>1</v>
      </c>
      <c r="I266" s="223"/>
      <c r="J266" s="224">
        <f>ROUND(I266*H266,2)</f>
        <v>0</v>
      </c>
      <c r="K266" s="220" t="s">
        <v>340</v>
      </c>
      <c r="L266" s="47"/>
      <c r="M266" s="225" t="s">
        <v>32</v>
      </c>
      <c r="N266" s="226" t="s">
        <v>48</v>
      </c>
      <c r="O266" s="87"/>
      <c r="P266" s="227">
        <f>O266*H266</f>
        <v>0</v>
      </c>
      <c r="Q266" s="227">
        <v>6.9999999999999994E-05</v>
      </c>
      <c r="R266" s="227">
        <f>Q266*H266</f>
        <v>6.9999999999999994E-05</v>
      </c>
      <c r="S266" s="227">
        <v>0</v>
      </c>
      <c r="T266" s="228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29" t="s">
        <v>98</v>
      </c>
      <c r="AT266" s="229" t="s">
        <v>268</v>
      </c>
      <c r="AU266" s="229" t="s">
        <v>86</v>
      </c>
      <c r="AY266" s="19" t="s">
        <v>266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19" t="s">
        <v>84</v>
      </c>
      <c r="BK266" s="230">
        <f>ROUND(I266*H266,2)</f>
        <v>0</v>
      </c>
      <c r="BL266" s="19" t="s">
        <v>98</v>
      </c>
      <c r="BM266" s="229" t="s">
        <v>3470</v>
      </c>
    </row>
    <row r="267" s="2" customFormat="1" ht="21.75" customHeight="1">
      <c r="A267" s="41"/>
      <c r="B267" s="42"/>
      <c r="C267" s="218" t="s">
        <v>1141</v>
      </c>
      <c r="D267" s="218" t="s">
        <v>268</v>
      </c>
      <c r="E267" s="219" t="s">
        <v>3471</v>
      </c>
      <c r="F267" s="220" t="s">
        <v>3472</v>
      </c>
      <c r="G267" s="221" t="s">
        <v>452</v>
      </c>
      <c r="H267" s="222">
        <v>1</v>
      </c>
      <c r="I267" s="223"/>
      <c r="J267" s="224">
        <f>ROUND(I267*H267,2)</f>
        <v>0</v>
      </c>
      <c r="K267" s="220" t="s">
        <v>340</v>
      </c>
      <c r="L267" s="47"/>
      <c r="M267" s="225" t="s">
        <v>32</v>
      </c>
      <c r="N267" s="226" t="s">
        <v>48</v>
      </c>
      <c r="O267" s="87"/>
      <c r="P267" s="227">
        <f>O267*H267</f>
        <v>0</v>
      </c>
      <c r="Q267" s="227">
        <v>6.9999999999999994E-05</v>
      </c>
      <c r="R267" s="227">
        <f>Q267*H267</f>
        <v>6.9999999999999994E-05</v>
      </c>
      <c r="S267" s="227">
        <v>0</v>
      </c>
      <c r="T267" s="228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29" t="s">
        <v>98</v>
      </c>
      <c r="AT267" s="229" t="s">
        <v>268</v>
      </c>
      <c r="AU267" s="229" t="s">
        <v>86</v>
      </c>
      <c r="AY267" s="19" t="s">
        <v>266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19" t="s">
        <v>84</v>
      </c>
      <c r="BK267" s="230">
        <f>ROUND(I267*H267,2)</f>
        <v>0</v>
      </c>
      <c r="BL267" s="19" t="s">
        <v>98</v>
      </c>
      <c r="BM267" s="229" t="s">
        <v>3473</v>
      </c>
    </row>
    <row r="268" s="2" customFormat="1" ht="24.15" customHeight="1">
      <c r="A268" s="41"/>
      <c r="B268" s="42"/>
      <c r="C268" s="218" t="s">
        <v>1147</v>
      </c>
      <c r="D268" s="218" t="s">
        <v>268</v>
      </c>
      <c r="E268" s="219" t="s">
        <v>1101</v>
      </c>
      <c r="F268" s="220" t="s">
        <v>1102</v>
      </c>
      <c r="G268" s="221" t="s">
        <v>452</v>
      </c>
      <c r="H268" s="222">
        <v>3</v>
      </c>
      <c r="I268" s="223"/>
      <c r="J268" s="224">
        <f>ROUND(I268*H268,2)</f>
        <v>0</v>
      </c>
      <c r="K268" s="220" t="s">
        <v>272</v>
      </c>
      <c r="L268" s="47"/>
      <c r="M268" s="225" t="s">
        <v>32</v>
      </c>
      <c r="N268" s="226" t="s">
        <v>48</v>
      </c>
      <c r="O268" s="87"/>
      <c r="P268" s="227">
        <f>O268*H268</f>
        <v>0</v>
      </c>
      <c r="Q268" s="227">
        <v>0.00013999999999999999</v>
      </c>
      <c r="R268" s="227">
        <f>Q268*H268</f>
        <v>0.00041999999999999996</v>
      </c>
      <c r="S268" s="227">
        <v>0</v>
      </c>
      <c r="T268" s="228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29" t="s">
        <v>98</v>
      </c>
      <c r="AT268" s="229" t="s">
        <v>268</v>
      </c>
      <c r="AU268" s="229" t="s">
        <v>86</v>
      </c>
      <c r="AY268" s="19" t="s">
        <v>266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19" t="s">
        <v>84</v>
      </c>
      <c r="BK268" s="230">
        <f>ROUND(I268*H268,2)</f>
        <v>0</v>
      </c>
      <c r="BL268" s="19" t="s">
        <v>98</v>
      </c>
      <c r="BM268" s="229" t="s">
        <v>3474</v>
      </c>
    </row>
    <row r="269" s="2" customFormat="1">
      <c r="A269" s="41"/>
      <c r="B269" s="42"/>
      <c r="C269" s="43"/>
      <c r="D269" s="231" t="s">
        <v>274</v>
      </c>
      <c r="E269" s="43"/>
      <c r="F269" s="232" t="s">
        <v>1104</v>
      </c>
      <c r="G269" s="43"/>
      <c r="H269" s="43"/>
      <c r="I269" s="233"/>
      <c r="J269" s="43"/>
      <c r="K269" s="43"/>
      <c r="L269" s="47"/>
      <c r="M269" s="234"/>
      <c r="N269" s="235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19" t="s">
        <v>274</v>
      </c>
      <c r="AU269" s="19" t="s">
        <v>86</v>
      </c>
    </row>
    <row r="270" s="2" customFormat="1" ht="16.5" customHeight="1">
      <c r="A270" s="41"/>
      <c r="B270" s="42"/>
      <c r="C270" s="248" t="s">
        <v>1153</v>
      </c>
      <c r="D270" s="248" t="s">
        <v>336</v>
      </c>
      <c r="E270" s="249" t="s">
        <v>1859</v>
      </c>
      <c r="F270" s="250" t="s">
        <v>1860</v>
      </c>
      <c r="G270" s="251" t="s">
        <v>452</v>
      </c>
      <c r="H270" s="252">
        <v>1.0149999999999999</v>
      </c>
      <c r="I270" s="253"/>
      <c r="J270" s="254">
        <f>ROUND(I270*H270,2)</f>
        <v>0</v>
      </c>
      <c r="K270" s="250" t="s">
        <v>272</v>
      </c>
      <c r="L270" s="255"/>
      <c r="M270" s="256" t="s">
        <v>32</v>
      </c>
      <c r="N270" s="257" t="s">
        <v>48</v>
      </c>
      <c r="O270" s="87"/>
      <c r="P270" s="227">
        <f>O270*H270</f>
        <v>0</v>
      </c>
      <c r="Q270" s="227">
        <v>0.021999999999999999</v>
      </c>
      <c r="R270" s="227">
        <f>Q270*H270</f>
        <v>0.022329999999999996</v>
      </c>
      <c r="S270" s="227">
        <v>0</v>
      </c>
      <c r="T270" s="228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29" t="s">
        <v>319</v>
      </c>
      <c r="AT270" s="229" t="s">
        <v>336</v>
      </c>
      <c r="AU270" s="229" t="s">
        <v>86</v>
      </c>
      <c r="AY270" s="19" t="s">
        <v>266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19" t="s">
        <v>84</v>
      </c>
      <c r="BK270" s="230">
        <f>ROUND(I270*H270,2)</f>
        <v>0</v>
      </c>
      <c r="BL270" s="19" t="s">
        <v>98</v>
      </c>
      <c r="BM270" s="229" t="s">
        <v>3475</v>
      </c>
    </row>
    <row r="271" s="15" customFormat="1">
      <c r="A271" s="15"/>
      <c r="B271" s="273"/>
      <c r="C271" s="274"/>
      <c r="D271" s="238" t="s">
        <v>276</v>
      </c>
      <c r="E271" s="275" t="s">
        <v>32</v>
      </c>
      <c r="F271" s="276" t="s">
        <v>3476</v>
      </c>
      <c r="G271" s="274"/>
      <c r="H271" s="275" t="s">
        <v>32</v>
      </c>
      <c r="I271" s="277"/>
      <c r="J271" s="274"/>
      <c r="K271" s="274"/>
      <c r="L271" s="278"/>
      <c r="M271" s="279"/>
      <c r="N271" s="280"/>
      <c r="O271" s="280"/>
      <c r="P271" s="280"/>
      <c r="Q271" s="280"/>
      <c r="R271" s="280"/>
      <c r="S271" s="280"/>
      <c r="T271" s="281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82" t="s">
        <v>276</v>
      </c>
      <c r="AU271" s="282" t="s">
        <v>86</v>
      </c>
      <c r="AV271" s="15" t="s">
        <v>84</v>
      </c>
      <c r="AW271" s="15" t="s">
        <v>39</v>
      </c>
      <c r="AX271" s="15" t="s">
        <v>77</v>
      </c>
      <c r="AY271" s="282" t="s">
        <v>266</v>
      </c>
    </row>
    <row r="272" s="13" customFormat="1">
      <c r="A272" s="13"/>
      <c r="B272" s="236"/>
      <c r="C272" s="237"/>
      <c r="D272" s="238" t="s">
        <v>276</v>
      </c>
      <c r="E272" s="239" t="s">
        <v>3285</v>
      </c>
      <c r="F272" s="240" t="s">
        <v>84</v>
      </c>
      <c r="G272" s="237"/>
      <c r="H272" s="241">
        <v>1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276</v>
      </c>
      <c r="AU272" s="247" t="s">
        <v>86</v>
      </c>
      <c r="AV272" s="13" t="s">
        <v>86</v>
      </c>
      <c r="AW272" s="13" t="s">
        <v>39</v>
      </c>
      <c r="AX272" s="13" t="s">
        <v>77</v>
      </c>
      <c r="AY272" s="247" t="s">
        <v>266</v>
      </c>
    </row>
    <row r="273" s="13" customFormat="1">
      <c r="A273" s="13"/>
      <c r="B273" s="236"/>
      <c r="C273" s="237"/>
      <c r="D273" s="238" t="s">
        <v>276</v>
      </c>
      <c r="E273" s="239" t="s">
        <v>3300</v>
      </c>
      <c r="F273" s="240" t="s">
        <v>3477</v>
      </c>
      <c r="G273" s="237"/>
      <c r="H273" s="241">
        <v>1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276</v>
      </c>
      <c r="AU273" s="247" t="s">
        <v>86</v>
      </c>
      <c r="AV273" s="13" t="s">
        <v>86</v>
      </c>
      <c r="AW273" s="13" t="s">
        <v>39</v>
      </c>
      <c r="AX273" s="13" t="s">
        <v>77</v>
      </c>
      <c r="AY273" s="247" t="s">
        <v>266</v>
      </c>
    </row>
    <row r="274" s="13" customFormat="1">
      <c r="A274" s="13"/>
      <c r="B274" s="236"/>
      <c r="C274" s="237"/>
      <c r="D274" s="238" t="s">
        <v>276</v>
      </c>
      <c r="E274" s="239" t="s">
        <v>3478</v>
      </c>
      <c r="F274" s="240" t="s">
        <v>3479</v>
      </c>
      <c r="G274" s="237"/>
      <c r="H274" s="241">
        <v>1.0149999999999999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276</v>
      </c>
      <c r="AU274" s="247" t="s">
        <v>86</v>
      </c>
      <c r="AV274" s="13" t="s">
        <v>86</v>
      </c>
      <c r="AW274" s="13" t="s">
        <v>39</v>
      </c>
      <c r="AX274" s="13" t="s">
        <v>84</v>
      </c>
      <c r="AY274" s="247" t="s">
        <v>266</v>
      </c>
    </row>
    <row r="275" s="2" customFormat="1" ht="16.5" customHeight="1">
      <c r="A275" s="41"/>
      <c r="B275" s="42"/>
      <c r="C275" s="248" t="s">
        <v>857</v>
      </c>
      <c r="D275" s="248" t="s">
        <v>336</v>
      </c>
      <c r="E275" s="249" t="s">
        <v>1863</v>
      </c>
      <c r="F275" s="250" t="s">
        <v>1864</v>
      </c>
      <c r="G275" s="251" t="s">
        <v>452</v>
      </c>
      <c r="H275" s="252">
        <v>1.01</v>
      </c>
      <c r="I275" s="253"/>
      <c r="J275" s="254">
        <f>ROUND(I275*H275,2)</f>
        <v>0</v>
      </c>
      <c r="K275" s="250" t="s">
        <v>272</v>
      </c>
      <c r="L275" s="255"/>
      <c r="M275" s="256" t="s">
        <v>32</v>
      </c>
      <c r="N275" s="257" t="s">
        <v>48</v>
      </c>
      <c r="O275" s="87"/>
      <c r="P275" s="227">
        <f>O275*H275</f>
        <v>0</v>
      </c>
      <c r="Q275" s="227">
        <v>0.0040000000000000001</v>
      </c>
      <c r="R275" s="227">
        <f>Q275*H275</f>
        <v>0.0040400000000000002</v>
      </c>
      <c r="S275" s="227">
        <v>0</v>
      </c>
      <c r="T275" s="228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29" t="s">
        <v>319</v>
      </c>
      <c r="AT275" s="229" t="s">
        <v>336</v>
      </c>
      <c r="AU275" s="229" t="s">
        <v>86</v>
      </c>
      <c r="AY275" s="19" t="s">
        <v>266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19" t="s">
        <v>84</v>
      </c>
      <c r="BK275" s="230">
        <f>ROUND(I275*H275,2)</f>
        <v>0</v>
      </c>
      <c r="BL275" s="19" t="s">
        <v>98</v>
      </c>
      <c r="BM275" s="229" t="s">
        <v>3480</v>
      </c>
    </row>
    <row r="276" s="15" customFormat="1">
      <c r="A276" s="15"/>
      <c r="B276" s="273"/>
      <c r="C276" s="274"/>
      <c r="D276" s="238" t="s">
        <v>276</v>
      </c>
      <c r="E276" s="275" t="s">
        <v>32</v>
      </c>
      <c r="F276" s="276" t="s">
        <v>3476</v>
      </c>
      <c r="G276" s="274"/>
      <c r="H276" s="275" t="s">
        <v>32</v>
      </c>
      <c r="I276" s="277"/>
      <c r="J276" s="274"/>
      <c r="K276" s="274"/>
      <c r="L276" s="278"/>
      <c r="M276" s="279"/>
      <c r="N276" s="280"/>
      <c r="O276" s="280"/>
      <c r="P276" s="280"/>
      <c r="Q276" s="280"/>
      <c r="R276" s="280"/>
      <c r="S276" s="280"/>
      <c r="T276" s="281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82" t="s">
        <v>276</v>
      </c>
      <c r="AU276" s="282" t="s">
        <v>86</v>
      </c>
      <c r="AV276" s="15" t="s">
        <v>84</v>
      </c>
      <c r="AW276" s="15" t="s">
        <v>39</v>
      </c>
      <c r="AX276" s="15" t="s">
        <v>77</v>
      </c>
      <c r="AY276" s="282" t="s">
        <v>266</v>
      </c>
    </row>
    <row r="277" s="13" customFormat="1">
      <c r="A277" s="13"/>
      <c r="B277" s="236"/>
      <c r="C277" s="237"/>
      <c r="D277" s="238" t="s">
        <v>276</v>
      </c>
      <c r="E277" s="239" t="s">
        <v>2647</v>
      </c>
      <c r="F277" s="240" t="s">
        <v>84</v>
      </c>
      <c r="G277" s="237"/>
      <c r="H277" s="241">
        <v>1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276</v>
      </c>
      <c r="AU277" s="247" t="s">
        <v>86</v>
      </c>
      <c r="AV277" s="13" t="s">
        <v>86</v>
      </c>
      <c r="AW277" s="13" t="s">
        <v>39</v>
      </c>
      <c r="AX277" s="13" t="s">
        <v>77</v>
      </c>
      <c r="AY277" s="247" t="s">
        <v>266</v>
      </c>
    </row>
    <row r="278" s="13" customFormat="1">
      <c r="A278" s="13"/>
      <c r="B278" s="236"/>
      <c r="C278" s="237"/>
      <c r="D278" s="238" t="s">
        <v>276</v>
      </c>
      <c r="E278" s="239" t="s">
        <v>3092</v>
      </c>
      <c r="F278" s="240" t="s">
        <v>3481</v>
      </c>
      <c r="G278" s="237"/>
      <c r="H278" s="241">
        <v>1</v>
      </c>
      <c r="I278" s="242"/>
      <c r="J278" s="237"/>
      <c r="K278" s="237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276</v>
      </c>
      <c r="AU278" s="247" t="s">
        <v>86</v>
      </c>
      <c r="AV278" s="13" t="s">
        <v>86</v>
      </c>
      <c r="AW278" s="13" t="s">
        <v>39</v>
      </c>
      <c r="AX278" s="13" t="s">
        <v>77</v>
      </c>
      <c r="AY278" s="247" t="s">
        <v>266</v>
      </c>
    </row>
    <row r="279" s="13" customFormat="1">
      <c r="A279" s="13"/>
      <c r="B279" s="236"/>
      <c r="C279" s="237"/>
      <c r="D279" s="238" t="s">
        <v>276</v>
      </c>
      <c r="E279" s="239" t="s">
        <v>1846</v>
      </c>
      <c r="F279" s="240" t="s">
        <v>3482</v>
      </c>
      <c r="G279" s="237"/>
      <c r="H279" s="241">
        <v>1.01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276</v>
      </c>
      <c r="AU279" s="247" t="s">
        <v>86</v>
      </c>
      <c r="AV279" s="13" t="s">
        <v>86</v>
      </c>
      <c r="AW279" s="13" t="s">
        <v>39</v>
      </c>
      <c r="AX279" s="13" t="s">
        <v>84</v>
      </c>
      <c r="AY279" s="247" t="s">
        <v>266</v>
      </c>
    </row>
    <row r="280" s="2" customFormat="1" ht="16.5" customHeight="1">
      <c r="A280" s="41"/>
      <c r="B280" s="42"/>
      <c r="C280" s="248" t="s">
        <v>866</v>
      </c>
      <c r="D280" s="248" t="s">
        <v>336</v>
      </c>
      <c r="E280" s="249" t="s">
        <v>3483</v>
      </c>
      <c r="F280" s="250" t="s">
        <v>3484</v>
      </c>
      <c r="G280" s="251" t="s">
        <v>452</v>
      </c>
      <c r="H280" s="252">
        <v>1.01</v>
      </c>
      <c r="I280" s="253"/>
      <c r="J280" s="254">
        <f>ROUND(I280*H280,2)</f>
        <v>0</v>
      </c>
      <c r="K280" s="250" t="s">
        <v>340</v>
      </c>
      <c r="L280" s="255"/>
      <c r="M280" s="256" t="s">
        <v>32</v>
      </c>
      <c r="N280" s="257" t="s">
        <v>48</v>
      </c>
      <c r="O280" s="87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29" t="s">
        <v>319</v>
      </c>
      <c r="AT280" s="229" t="s">
        <v>336</v>
      </c>
      <c r="AU280" s="229" t="s">
        <v>86</v>
      </c>
      <c r="AY280" s="19" t="s">
        <v>266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19" t="s">
        <v>84</v>
      </c>
      <c r="BK280" s="230">
        <f>ROUND(I280*H280,2)</f>
        <v>0</v>
      </c>
      <c r="BL280" s="19" t="s">
        <v>98</v>
      </c>
      <c r="BM280" s="229" t="s">
        <v>3485</v>
      </c>
    </row>
    <row r="281" s="15" customFormat="1">
      <c r="A281" s="15"/>
      <c r="B281" s="273"/>
      <c r="C281" s="274"/>
      <c r="D281" s="238" t="s">
        <v>276</v>
      </c>
      <c r="E281" s="275" t="s">
        <v>32</v>
      </c>
      <c r="F281" s="276" t="s">
        <v>3476</v>
      </c>
      <c r="G281" s="274"/>
      <c r="H281" s="275" t="s">
        <v>32</v>
      </c>
      <c r="I281" s="277"/>
      <c r="J281" s="274"/>
      <c r="K281" s="274"/>
      <c r="L281" s="278"/>
      <c r="M281" s="279"/>
      <c r="N281" s="280"/>
      <c r="O281" s="280"/>
      <c r="P281" s="280"/>
      <c r="Q281" s="280"/>
      <c r="R281" s="280"/>
      <c r="S281" s="280"/>
      <c r="T281" s="281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82" t="s">
        <v>276</v>
      </c>
      <c r="AU281" s="282" t="s">
        <v>86</v>
      </c>
      <c r="AV281" s="15" t="s">
        <v>84</v>
      </c>
      <c r="AW281" s="15" t="s">
        <v>39</v>
      </c>
      <c r="AX281" s="15" t="s">
        <v>77</v>
      </c>
      <c r="AY281" s="282" t="s">
        <v>266</v>
      </c>
    </row>
    <row r="282" s="13" customFormat="1">
      <c r="A282" s="13"/>
      <c r="B282" s="236"/>
      <c r="C282" s="237"/>
      <c r="D282" s="238" t="s">
        <v>276</v>
      </c>
      <c r="E282" s="239" t="s">
        <v>3286</v>
      </c>
      <c r="F282" s="240" t="s">
        <v>84</v>
      </c>
      <c r="G282" s="237"/>
      <c r="H282" s="241">
        <v>1</v>
      </c>
      <c r="I282" s="242"/>
      <c r="J282" s="237"/>
      <c r="K282" s="237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276</v>
      </c>
      <c r="AU282" s="247" t="s">
        <v>86</v>
      </c>
      <c r="AV282" s="13" t="s">
        <v>86</v>
      </c>
      <c r="AW282" s="13" t="s">
        <v>39</v>
      </c>
      <c r="AX282" s="13" t="s">
        <v>77</v>
      </c>
      <c r="AY282" s="247" t="s">
        <v>266</v>
      </c>
    </row>
    <row r="283" s="13" customFormat="1">
      <c r="A283" s="13"/>
      <c r="B283" s="236"/>
      <c r="C283" s="237"/>
      <c r="D283" s="238" t="s">
        <v>276</v>
      </c>
      <c r="E283" s="239" t="s">
        <v>3301</v>
      </c>
      <c r="F283" s="240" t="s">
        <v>3486</v>
      </c>
      <c r="G283" s="237"/>
      <c r="H283" s="241">
        <v>1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276</v>
      </c>
      <c r="AU283" s="247" t="s">
        <v>86</v>
      </c>
      <c r="AV283" s="13" t="s">
        <v>86</v>
      </c>
      <c r="AW283" s="13" t="s">
        <v>39</v>
      </c>
      <c r="AX283" s="13" t="s">
        <v>77</v>
      </c>
      <c r="AY283" s="247" t="s">
        <v>266</v>
      </c>
    </row>
    <row r="284" s="13" customFormat="1">
      <c r="A284" s="13"/>
      <c r="B284" s="236"/>
      <c r="C284" s="237"/>
      <c r="D284" s="238" t="s">
        <v>276</v>
      </c>
      <c r="E284" s="239" t="s">
        <v>3487</v>
      </c>
      <c r="F284" s="240" t="s">
        <v>3488</v>
      </c>
      <c r="G284" s="237"/>
      <c r="H284" s="241">
        <v>1.01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276</v>
      </c>
      <c r="AU284" s="247" t="s">
        <v>86</v>
      </c>
      <c r="AV284" s="13" t="s">
        <v>86</v>
      </c>
      <c r="AW284" s="13" t="s">
        <v>39</v>
      </c>
      <c r="AX284" s="13" t="s">
        <v>84</v>
      </c>
      <c r="AY284" s="247" t="s">
        <v>266</v>
      </c>
    </row>
    <row r="285" s="2" customFormat="1" ht="24.15" customHeight="1">
      <c r="A285" s="41"/>
      <c r="B285" s="42"/>
      <c r="C285" s="218" t="s">
        <v>869</v>
      </c>
      <c r="D285" s="218" t="s">
        <v>268</v>
      </c>
      <c r="E285" s="219" t="s">
        <v>3489</v>
      </c>
      <c r="F285" s="220" t="s">
        <v>3490</v>
      </c>
      <c r="G285" s="221" t="s">
        <v>452</v>
      </c>
      <c r="H285" s="222">
        <v>3</v>
      </c>
      <c r="I285" s="223"/>
      <c r="J285" s="224">
        <f>ROUND(I285*H285,2)</f>
        <v>0</v>
      </c>
      <c r="K285" s="220" t="s">
        <v>272</v>
      </c>
      <c r="L285" s="47"/>
      <c r="M285" s="225" t="s">
        <v>32</v>
      </c>
      <c r="N285" s="226" t="s">
        <v>48</v>
      </c>
      <c r="O285" s="87"/>
      <c r="P285" s="227">
        <f>O285*H285</f>
        <v>0</v>
      </c>
      <c r="Q285" s="227">
        <v>0.00017000000000000001</v>
      </c>
      <c r="R285" s="227">
        <f>Q285*H285</f>
        <v>0.00051000000000000004</v>
      </c>
      <c r="S285" s="227">
        <v>0</v>
      </c>
      <c r="T285" s="228">
        <f>S285*H285</f>
        <v>0</v>
      </c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R285" s="229" t="s">
        <v>98</v>
      </c>
      <c r="AT285" s="229" t="s">
        <v>268</v>
      </c>
      <c r="AU285" s="229" t="s">
        <v>86</v>
      </c>
      <c r="AY285" s="19" t="s">
        <v>266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19" t="s">
        <v>84</v>
      </c>
      <c r="BK285" s="230">
        <f>ROUND(I285*H285,2)</f>
        <v>0</v>
      </c>
      <c r="BL285" s="19" t="s">
        <v>98</v>
      </c>
      <c r="BM285" s="229" t="s">
        <v>3491</v>
      </c>
    </row>
    <row r="286" s="2" customFormat="1">
      <c r="A286" s="41"/>
      <c r="B286" s="42"/>
      <c r="C286" s="43"/>
      <c r="D286" s="231" t="s">
        <v>274</v>
      </c>
      <c r="E286" s="43"/>
      <c r="F286" s="232" t="s">
        <v>3492</v>
      </c>
      <c r="G286" s="43"/>
      <c r="H286" s="43"/>
      <c r="I286" s="233"/>
      <c r="J286" s="43"/>
      <c r="K286" s="43"/>
      <c r="L286" s="47"/>
      <c r="M286" s="234"/>
      <c r="N286" s="235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19" t="s">
        <v>274</v>
      </c>
      <c r="AU286" s="19" t="s">
        <v>86</v>
      </c>
    </row>
    <row r="287" s="2" customFormat="1" ht="16.5" customHeight="1">
      <c r="A287" s="41"/>
      <c r="B287" s="42"/>
      <c r="C287" s="248" t="s">
        <v>872</v>
      </c>
      <c r="D287" s="248" t="s">
        <v>336</v>
      </c>
      <c r="E287" s="249" t="s">
        <v>3493</v>
      </c>
      <c r="F287" s="250" t="s">
        <v>3494</v>
      </c>
      <c r="G287" s="251" t="s">
        <v>452</v>
      </c>
      <c r="H287" s="252">
        <v>1.0149999999999999</v>
      </c>
      <c r="I287" s="253"/>
      <c r="J287" s="254">
        <f>ROUND(I287*H287,2)</f>
        <v>0</v>
      </c>
      <c r="K287" s="250" t="s">
        <v>340</v>
      </c>
      <c r="L287" s="255"/>
      <c r="M287" s="256" t="s">
        <v>32</v>
      </c>
      <c r="N287" s="257" t="s">
        <v>48</v>
      </c>
      <c r="O287" s="87"/>
      <c r="P287" s="227">
        <f>O287*H287</f>
        <v>0</v>
      </c>
      <c r="Q287" s="227">
        <v>0.036999999999999998</v>
      </c>
      <c r="R287" s="227">
        <f>Q287*H287</f>
        <v>0.037554999999999991</v>
      </c>
      <c r="S287" s="227">
        <v>0</v>
      </c>
      <c r="T287" s="228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29" t="s">
        <v>319</v>
      </c>
      <c r="AT287" s="229" t="s">
        <v>336</v>
      </c>
      <c r="AU287" s="229" t="s">
        <v>86</v>
      </c>
      <c r="AY287" s="19" t="s">
        <v>266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19" t="s">
        <v>84</v>
      </c>
      <c r="BK287" s="230">
        <f>ROUND(I287*H287,2)</f>
        <v>0</v>
      </c>
      <c r="BL287" s="19" t="s">
        <v>98</v>
      </c>
      <c r="BM287" s="229" t="s">
        <v>3495</v>
      </c>
    </row>
    <row r="288" s="15" customFormat="1">
      <c r="A288" s="15"/>
      <c r="B288" s="273"/>
      <c r="C288" s="274"/>
      <c r="D288" s="238" t="s">
        <v>276</v>
      </c>
      <c r="E288" s="275" t="s">
        <v>32</v>
      </c>
      <c r="F288" s="276" t="s">
        <v>3453</v>
      </c>
      <c r="G288" s="274"/>
      <c r="H288" s="275" t="s">
        <v>32</v>
      </c>
      <c r="I288" s="277"/>
      <c r="J288" s="274"/>
      <c r="K288" s="274"/>
      <c r="L288" s="278"/>
      <c r="M288" s="279"/>
      <c r="N288" s="280"/>
      <c r="O288" s="280"/>
      <c r="P288" s="280"/>
      <c r="Q288" s="280"/>
      <c r="R288" s="280"/>
      <c r="S288" s="280"/>
      <c r="T288" s="281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82" t="s">
        <v>276</v>
      </c>
      <c r="AU288" s="282" t="s">
        <v>86</v>
      </c>
      <c r="AV288" s="15" t="s">
        <v>84</v>
      </c>
      <c r="AW288" s="15" t="s">
        <v>39</v>
      </c>
      <c r="AX288" s="15" t="s">
        <v>77</v>
      </c>
      <c r="AY288" s="282" t="s">
        <v>266</v>
      </c>
    </row>
    <row r="289" s="13" customFormat="1">
      <c r="A289" s="13"/>
      <c r="B289" s="236"/>
      <c r="C289" s="237"/>
      <c r="D289" s="238" t="s">
        <v>276</v>
      </c>
      <c r="E289" s="239" t="s">
        <v>3496</v>
      </c>
      <c r="F289" s="240" t="s">
        <v>84</v>
      </c>
      <c r="G289" s="237"/>
      <c r="H289" s="241">
        <v>1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276</v>
      </c>
      <c r="AU289" s="247" t="s">
        <v>86</v>
      </c>
      <c r="AV289" s="13" t="s">
        <v>86</v>
      </c>
      <c r="AW289" s="13" t="s">
        <v>39</v>
      </c>
      <c r="AX289" s="13" t="s">
        <v>77</v>
      </c>
      <c r="AY289" s="247" t="s">
        <v>266</v>
      </c>
    </row>
    <row r="290" s="13" customFormat="1">
      <c r="A290" s="13"/>
      <c r="B290" s="236"/>
      <c r="C290" s="237"/>
      <c r="D290" s="238" t="s">
        <v>276</v>
      </c>
      <c r="E290" s="239" t="s">
        <v>3302</v>
      </c>
      <c r="F290" s="240" t="s">
        <v>3497</v>
      </c>
      <c r="G290" s="237"/>
      <c r="H290" s="241">
        <v>1</v>
      </c>
      <c r="I290" s="242"/>
      <c r="J290" s="237"/>
      <c r="K290" s="237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276</v>
      </c>
      <c r="AU290" s="247" t="s">
        <v>86</v>
      </c>
      <c r="AV290" s="13" t="s">
        <v>86</v>
      </c>
      <c r="AW290" s="13" t="s">
        <v>39</v>
      </c>
      <c r="AX290" s="13" t="s">
        <v>77</v>
      </c>
      <c r="AY290" s="247" t="s">
        <v>266</v>
      </c>
    </row>
    <row r="291" s="13" customFormat="1">
      <c r="A291" s="13"/>
      <c r="B291" s="236"/>
      <c r="C291" s="237"/>
      <c r="D291" s="238" t="s">
        <v>276</v>
      </c>
      <c r="E291" s="239" t="s">
        <v>2652</v>
      </c>
      <c r="F291" s="240" t="s">
        <v>3498</v>
      </c>
      <c r="G291" s="237"/>
      <c r="H291" s="241">
        <v>1.0149999999999999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276</v>
      </c>
      <c r="AU291" s="247" t="s">
        <v>86</v>
      </c>
      <c r="AV291" s="13" t="s">
        <v>86</v>
      </c>
      <c r="AW291" s="13" t="s">
        <v>39</v>
      </c>
      <c r="AX291" s="13" t="s">
        <v>84</v>
      </c>
      <c r="AY291" s="247" t="s">
        <v>266</v>
      </c>
    </row>
    <row r="292" s="2" customFormat="1" ht="16.5" customHeight="1">
      <c r="A292" s="41"/>
      <c r="B292" s="42"/>
      <c r="C292" s="248" t="s">
        <v>874</v>
      </c>
      <c r="D292" s="248" t="s">
        <v>336</v>
      </c>
      <c r="E292" s="249" t="s">
        <v>3499</v>
      </c>
      <c r="F292" s="250" t="s">
        <v>3500</v>
      </c>
      <c r="G292" s="251" t="s">
        <v>452</v>
      </c>
      <c r="H292" s="252">
        <v>1.01</v>
      </c>
      <c r="I292" s="253"/>
      <c r="J292" s="254">
        <f>ROUND(I292*H292,2)</f>
        <v>0</v>
      </c>
      <c r="K292" s="250" t="s">
        <v>340</v>
      </c>
      <c r="L292" s="255"/>
      <c r="M292" s="256" t="s">
        <v>32</v>
      </c>
      <c r="N292" s="257" t="s">
        <v>48</v>
      </c>
      <c r="O292" s="87"/>
      <c r="P292" s="227">
        <f>O292*H292</f>
        <v>0</v>
      </c>
      <c r="Q292" s="227">
        <v>0.0060000000000000001</v>
      </c>
      <c r="R292" s="227">
        <f>Q292*H292</f>
        <v>0.0060600000000000003</v>
      </c>
      <c r="S292" s="227">
        <v>0</v>
      </c>
      <c r="T292" s="228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29" t="s">
        <v>319</v>
      </c>
      <c r="AT292" s="229" t="s">
        <v>336</v>
      </c>
      <c r="AU292" s="229" t="s">
        <v>86</v>
      </c>
      <c r="AY292" s="19" t="s">
        <v>266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19" t="s">
        <v>84</v>
      </c>
      <c r="BK292" s="230">
        <f>ROUND(I292*H292,2)</f>
        <v>0</v>
      </c>
      <c r="BL292" s="19" t="s">
        <v>98</v>
      </c>
      <c r="BM292" s="229" t="s">
        <v>3501</v>
      </c>
    </row>
    <row r="293" s="15" customFormat="1">
      <c r="A293" s="15"/>
      <c r="B293" s="273"/>
      <c r="C293" s="274"/>
      <c r="D293" s="238" t="s">
        <v>276</v>
      </c>
      <c r="E293" s="275" t="s">
        <v>32</v>
      </c>
      <c r="F293" s="276" t="s">
        <v>3453</v>
      </c>
      <c r="G293" s="274"/>
      <c r="H293" s="275" t="s">
        <v>32</v>
      </c>
      <c r="I293" s="277"/>
      <c r="J293" s="274"/>
      <c r="K293" s="274"/>
      <c r="L293" s="278"/>
      <c r="M293" s="279"/>
      <c r="N293" s="280"/>
      <c r="O293" s="280"/>
      <c r="P293" s="280"/>
      <c r="Q293" s="280"/>
      <c r="R293" s="280"/>
      <c r="S293" s="280"/>
      <c r="T293" s="281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82" t="s">
        <v>276</v>
      </c>
      <c r="AU293" s="282" t="s">
        <v>86</v>
      </c>
      <c r="AV293" s="15" t="s">
        <v>84</v>
      </c>
      <c r="AW293" s="15" t="s">
        <v>39</v>
      </c>
      <c r="AX293" s="15" t="s">
        <v>77</v>
      </c>
      <c r="AY293" s="282" t="s">
        <v>266</v>
      </c>
    </row>
    <row r="294" s="13" customFormat="1">
      <c r="A294" s="13"/>
      <c r="B294" s="236"/>
      <c r="C294" s="237"/>
      <c r="D294" s="238" t="s">
        <v>276</v>
      </c>
      <c r="E294" s="239" t="s">
        <v>3287</v>
      </c>
      <c r="F294" s="240" t="s">
        <v>84</v>
      </c>
      <c r="G294" s="237"/>
      <c r="H294" s="241">
        <v>1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276</v>
      </c>
      <c r="AU294" s="247" t="s">
        <v>86</v>
      </c>
      <c r="AV294" s="13" t="s">
        <v>86</v>
      </c>
      <c r="AW294" s="13" t="s">
        <v>39</v>
      </c>
      <c r="AX294" s="13" t="s">
        <v>77</v>
      </c>
      <c r="AY294" s="247" t="s">
        <v>266</v>
      </c>
    </row>
    <row r="295" s="13" customFormat="1">
      <c r="A295" s="13"/>
      <c r="B295" s="236"/>
      <c r="C295" s="237"/>
      <c r="D295" s="238" t="s">
        <v>276</v>
      </c>
      <c r="E295" s="239" t="s">
        <v>3303</v>
      </c>
      <c r="F295" s="240" t="s">
        <v>3502</v>
      </c>
      <c r="G295" s="237"/>
      <c r="H295" s="241">
        <v>1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276</v>
      </c>
      <c r="AU295" s="247" t="s">
        <v>86</v>
      </c>
      <c r="AV295" s="13" t="s">
        <v>86</v>
      </c>
      <c r="AW295" s="13" t="s">
        <v>39</v>
      </c>
      <c r="AX295" s="13" t="s">
        <v>77</v>
      </c>
      <c r="AY295" s="247" t="s">
        <v>266</v>
      </c>
    </row>
    <row r="296" s="13" customFormat="1">
      <c r="A296" s="13"/>
      <c r="B296" s="236"/>
      <c r="C296" s="237"/>
      <c r="D296" s="238" t="s">
        <v>276</v>
      </c>
      <c r="E296" s="239" t="s">
        <v>3503</v>
      </c>
      <c r="F296" s="240" t="s">
        <v>3504</v>
      </c>
      <c r="G296" s="237"/>
      <c r="H296" s="241">
        <v>1.01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276</v>
      </c>
      <c r="AU296" s="247" t="s">
        <v>86</v>
      </c>
      <c r="AV296" s="13" t="s">
        <v>86</v>
      </c>
      <c r="AW296" s="13" t="s">
        <v>39</v>
      </c>
      <c r="AX296" s="13" t="s">
        <v>84</v>
      </c>
      <c r="AY296" s="247" t="s">
        <v>266</v>
      </c>
    </row>
    <row r="297" s="2" customFormat="1" ht="16.5" customHeight="1">
      <c r="A297" s="41"/>
      <c r="B297" s="42"/>
      <c r="C297" s="248" t="s">
        <v>898</v>
      </c>
      <c r="D297" s="248" t="s">
        <v>336</v>
      </c>
      <c r="E297" s="249" t="s">
        <v>3505</v>
      </c>
      <c r="F297" s="250" t="s">
        <v>3506</v>
      </c>
      <c r="G297" s="251" t="s">
        <v>452</v>
      </c>
      <c r="H297" s="252">
        <v>1.01</v>
      </c>
      <c r="I297" s="253"/>
      <c r="J297" s="254">
        <f>ROUND(I297*H297,2)</f>
        <v>0</v>
      </c>
      <c r="K297" s="250" t="s">
        <v>340</v>
      </c>
      <c r="L297" s="255"/>
      <c r="M297" s="256" t="s">
        <v>32</v>
      </c>
      <c r="N297" s="257" t="s">
        <v>48</v>
      </c>
      <c r="O297" s="87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29" t="s">
        <v>319</v>
      </c>
      <c r="AT297" s="229" t="s">
        <v>336</v>
      </c>
      <c r="AU297" s="229" t="s">
        <v>86</v>
      </c>
      <c r="AY297" s="19" t="s">
        <v>266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19" t="s">
        <v>84</v>
      </c>
      <c r="BK297" s="230">
        <f>ROUND(I297*H297,2)</f>
        <v>0</v>
      </c>
      <c r="BL297" s="19" t="s">
        <v>98</v>
      </c>
      <c r="BM297" s="229" t="s">
        <v>3507</v>
      </c>
    </row>
    <row r="298" s="15" customFormat="1">
      <c r="A298" s="15"/>
      <c r="B298" s="273"/>
      <c r="C298" s="274"/>
      <c r="D298" s="238" t="s">
        <v>276</v>
      </c>
      <c r="E298" s="275" t="s">
        <v>32</v>
      </c>
      <c r="F298" s="276" t="s">
        <v>3453</v>
      </c>
      <c r="G298" s="274"/>
      <c r="H298" s="275" t="s">
        <v>32</v>
      </c>
      <c r="I298" s="277"/>
      <c r="J298" s="274"/>
      <c r="K298" s="274"/>
      <c r="L298" s="278"/>
      <c r="M298" s="279"/>
      <c r="N298" s="280"/>
      <c r="O298" s="280"/>
      <c r="P298" s="280"/>
      <c r="Q298" s="280"/>
      <c r="R298" s="280"/>
      <c r="S298" s="280"/>
      <c r="T298" s="281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82" t="s">
        <v>276</v>
      </c>
      <c r="AU298" s="282" t="s">
        <v>86</v>
      </c>
      <c r="AV298" s="15" t="s">
        <v>84</v>
      </c>
      <c r="AW298" s="15" t="s">
        <v>39</v>
      </c>
      <c r="AX298" s="15" t="s">
        <v>77</v>
      </c>
      <c r="AY298" s="282" t="s">
        <v>266</v>
      </c>
    </row>
    <row r="299" s="13" customFormat="1">
      <c r="A299" s="13"/>
      <c r="B299" s="236"/>
      <c r="C299" s="237"/>
      <c r="D299" s="238" t="s">
        <v>276</v>
      </c>
      <c r="E299" s="239" t="s">
        <v>3508</v>
      </c>
      <c r="F299" s="240" t="s">
        <v>84</v>
      </c>
      <c r="G299" s="237"/>
      <c r="H299" s="241">
        <v>1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276</v>
      </c>
      <c r="AU299" s="247" t="s">
        <v>86</v>
      </c>
      <c r="AV299" s="13" t="s">
        <v>86</v>
      </c>
      <c r="AW299" s="13" t="s">
        <v>39</v>
      </c>
      <c r="AX299" s="13" t="s">
        <v>77</v>
      </c>
      <c r="AY299" s="247" t="s">
        <v>266</v>
      </c>
    </row>
    <row r="300" s="13" customFormat="1">
      <c r="A300" s="13"/>
      <c r="B300" s="236"/>
      <c r="C300" s="237"/>
      <c r="D300" s="238" t="s">
        <v>276</v>
      </c>
      <c r="E300" s="239" t="s">
        <v>3304</v>
      </c>
      <c r="F300" s="240" t="s">
        <v>3509</v>
      </c>
      <c r="G300" s="237"/>
      <c r="H300" s="241">
        <v>1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276</v>
      </c>
      <c r="AU300" s="247" t="s">
        <v>86</v>
      </c>
      <c r="AV300" s="13" t="s">
        <v>86</v>
      </c>
      <c r="AW300" s="13" t="s">
        <v>39</v>
      </c>
      <c r="AX300" s="13" t="s">
        <v>77</v>
      </c>
      <c r="AY300" s="247" t="s">
        <v>266</v>
      </c>
    </row>
    <row r="301" s="13" customFormat="1">
      <c r="A301" s="13"/>
      <c r="B301" s="236"/>
      <c r="C301" s="237"/>
      <c r="D301" s="238" t="s">
        <v>276</v>
      </c>
      <c r="E301" s="239" t="s">
        <v>3510</v>
      </c>
      <c r="F301" s="240" t="s">
        <v>3511</v>
      </c>
      <c r="G301" s="237"/>
      <c r="H301" s="241">
        <v>1.01</v>
      </c>
      <c r="I301" s="242"/>
      <c r="J301" s="237"/>
      <c r="K301" s="237"/>
      <c r="L301" s="243"/>
      <c r="M301" s="244"/>
      <c r="N301" s="245"/>
      <c r="O301" s="245"/>
      <c r="P301" s="245"/>
      <c r="Q301" s="245"/>
      <c r="R301" s="245"/>
      <c r="S301" s="245"/>
      <c r="T301" s="24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7" t="s">
        <v>276</v>
      </c>
      <c r="AU301" s="247" t="s">
        <v>86</v>
      </c>
      <c r="AV301" s="13" t="s">
        <v>86</v>
      </c>
      <c r="AW301" s="13" t="s">
        <v>39</v>
      </c>
      <c r="AX301" s="13" t="s">
        <v>84</v>
      </c>
      <c r="AY301" s="247" t="s">
        <v>266</v>
      </c>
    </row>
    <row r="302" s="2" customFormat="1" ht="24.15" customHeight="1">
      <c r="A302" s="41"/>
      <c r="B302" s="42"/>
      <c r="C302" s="218" t="s">
        <v>1862</v>
      </c>
      <c r="D302" s="218" t="s">
        <v>268</v>
      </c>
      <c r="E302" s="219" t="s">
        <v>3512</v>
      </c>
      <c r="F302" s="220" t="s">
        <v>3513</v>
      </c>
      <c r="G302" s="221" t="s">
        <v>452</v>
      </c>
      <c r="H302" s="222">
        <v>1</v>
      </c>
      <c r="I302" s="223"/>
      <c r="J302" s="224">
        <f>ROUND(I302*H302,2)</f>
        <v>0</v>
      </c>
      <c r="K302" s="220" t="s">
        <v>272</v>
      </c>
      <c r="L302" s="47"/>
      <c r="M302" s="225" t="s">
        <v>32</v>
      </c>
      <c r="N302" s="226" t="s">
        <v>48</v>
      </c>
      <c r="O302" s="87"/>
      <c r="P302" s="227">
        <f>O302*H302</f>
        <v>0</v>
      </c>
      <c r="Q302" s="227">
        <v>0.00018000000000000001</v>
      </c>
      <c r="R302" s="227">
        <f>Q302*H302</f>
        <v>0.00018000000000000001</v>
      </c>
      <c r="S302" s="227">
        <v>0</v>
      </c>
      <c r="T302" s="228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29" t="s">
        <v>98</v>
      </c>
      <c r="AT302" s="229" t="s">
        <v>268</v>
      </c>
      <c r="AU302" s="229" t="s">
        <v>86</v>
      </c>
      <c r="AY302" s="19" t="s">
        <v>266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19" t="s">
        <v>84</v>
      </c>
      <c r="BK302" s="230">
        <f>ROUND(I302*H302,2)</f>
        <v>0</v>
      </c>
      <c r="BL302" s="19" t="s">
        <v>98</v>
      </c>
      <c r="BM302" s="229" t="s">
        <v>3514</v>
      </c>
    </row>
    <row r="303" s="2" customFormat="1">
      <c r="A303" s="41"/>
      <c r="B303" s="42"/>
      <c r="C303" s="43"/>
      <c r="D303" s="231" t="s">
        <v>274</v>
      </c>
      <c r="E303" s="43"/>
      <c r="F303" s="232" t="s">
        <v>3515</v>
      </c>
      <c r="G303" s="43"/>
      <c r="H303" s="43"/>
      <c r="I303" s="233"/>
      <c r="J303" s="43"/>
      <c r="K303" s="43"/>
      <c r="L303" s="47"/>
      <c r="M303" s="234"/>
      <c r="N303" s="235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19" t="s">
        <v>274</v>
      </c>
      <c r="AU303" s="19" t="s">
        <v>86</v>
      </c>
    </row>
    <row r="304" s="2" customFormat="1" ht="16.5" customHeight="1">
      <c r="A304" s="41"/>
      <c r="B304" s="42"/>
      <c r="C304" s="248" t="s">
        <v>1866</v>
      </c>
      <c r="D304" s="248" t="s">
        <v>336</v>
      </c>
      <c r="E304" s="249" t="s">
        <v>3516</v>
      </c>
      <c r="F304" s="250" t="s">
        <v>3517</v>
      </c>
      <c r="G304" s="251" t="s">
        <v>452</v>
      </c>
      <c r="H304" s="252">
        <v>1.0149999999999999</v>
      </c>
      <c r="I304" s="253"/>
      <c r="J304" s="254">
        <f>ROUND(I304*H304,2)</f>
        <v>0</v>
      </c>
      <c r="K304" s="250" t="s">
        <v>340</v>
      </c>
      <c r="L304" s="255"/>
      <c r="M304" s="256" t="s">
        <v>32</v>
      </c>
      <c r="N304" s="257" t="s">
        <v>48</v>
      </c>
      <c r="O304" s="87"/>
      <c r="P304" s="227">
        <f>O304*H304</f>
        <v>0</v>
      </c>
      <c r="Q304" s="227">
        <v>0.036999999999999998</v>
      </c>
      <c r="R304" s="227">
        <f>Q304*H304</f>
        <v>0.037554999999999991</v>
      </c>
      <c r="S304" s="227">
        <v>0</v>
      </c>
      <c r="T304" s="228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29" t="s">
        <v>319</v>
      </c>
      <c r="AT304" s="229" t="s">
        <v>336</v>
      </c>
      <c r="AU304" s="229" t="s">
        <v>86</v>
      </c>
      <c r="AY304" s="19" t="s">
        <v>266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19" t="s">
        <v>84</v>
      </c>
      <c r="BK304" s="230">
        <f>ROUND(I304*H304,2)</f>
        <v>0</v>
      </c>
      <c r="BL304" s="19" t="s">
        <v>98</v>
      </c>
      <c r="BM304" s="229" t="s">
        <v>3518</v>
      </c>
    </row>
    <row r="305" s="15" customFormat="1">
      <c r="A305" s="15"/>
      <c r="B305" s="273"/>
      <c r="C305" s="274"/>
      <c r="D305" s="238" t="s">
        <v>276</v>
      </c>
      <c r="E305" s="275" t="s">
        <v>32</v>
      </c>
      <c r="F305" s="276" t="s">
        <v>3465</v>
      </c>
      <c r="G305" s="274"/>
      <c r="H305" s="275" t="s">
        <v>32</v>
      </c>
      <c r="I305" s="277"/>
      <c r="J305" s="274"/>
      <c r="K305" s="274"/>
      <c r="L305" s="278"/>
      <c r="M305" s="279"/>
      <c r="N305" s="280"/>
      <c r="O305" s="280"/>
      <c r="P305" s="280"/>
      <c r="Q305" s="280"/>
      <c r="R305" s="280"/>
      <c r="S305" s="280"/>
      <c r="T305" s="281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82" t="s">
        <v>276</v>
      </c>
      <c r="AU305" s="282" t="s">
        <v>86</v>
      </c>
      <c r="AV305" s="15" t="s">
        <v>84</v>
      </c>
      <c r="AW305" s="15" t="s">
        <v>39</v>
      </c>
      <c r="AX305" s="15" t="s">
        <v>77</v>
      </c>
      <c r="AY305" s="282" t="s">
        <v>266</v>
      </c>
    </row>
    <row r="306" s="13" customFormat="1">
      <c r="A306" s="13"/>
      <c r="B306" s="236"/>
      <c r="C306" s="237"/>
      <c r="D306" s="238" t="s">
        <v>276</v>
      </c>
      <c r="E306" s="239" t="s">
        <v>3288</v>
      </c>
      <c r="F306" s="240" t="s">
        <v>84</v>
      </c>
      <c r="G306" s="237"/>
      <c r="H306" s="241">
        <v>1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276</v>
      </c>
      <c r="AU306" s="247" t="s">
        <v>86</v>
      </c>
      <c r="AV306" s="13" t="s">
        <v>86</v>
      </c>
      <c r="AW306" s="13" t="s">
        <v>39</v>
      </c>
      <c r="AX306" s="13" t="s">
        <v>77</v>
      </c>
      <c r="AY306" s="247" t="s">
        <v>266</v>
      </c>
    </row>
    <row r="307" s="13" customFormat="1">
      <c r="A307" s="13"/>
      <c r="B307" s="236"/>
      <c r="C307" s="237"/>
      <c r="D307" s="238" t="s">
        <v>276</v>
      </c>
      <c r="E307" s="239" t="s">
        <v>3305</v>
      </c>
      <c r="F307" s="240" t="s">
        <v>3519</v>
      </c>
      <c r="G307" s="237"/>
      <c r="H307" s="241">
        <v>1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276</v>
      </c>
      <c r="AU307" s="247" t="s">
        <v>86</v>
      </c>
      <c r="AV307" s="13" t="s">
        <v>86</v>
      </c>
      <c r="AW307" s="13" t="s">
        <v>39</v>
      </c>
      <c r="AX307" s="13" t="s">
        <v>77</v>
      </c>
      <c r="AY307" s="247" t="s">
        <v>266</v>
      </c>
    </row>
    <row r="308" s="13" customFormat="1">
      <c r="A308" s="13"/>
      <c r="B308" s="236"/>
      <c r="C308" s="237"/>
      <c r="D308" s="238" t="s">
        <v>276</v>
      </c>
      <c r="E308" s="239" t="s">
        <v>3520</v>
      </c>
      <c r="F308" s="240" t="s">
        <v>3521</v>
      </c>
      <c r="G308" s="237"/>
      <c r="H308" s="241">
        <v>1.0149999999999999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276</v>
      </c>
      <c r="AU308" s="247" t="s">
        <v>86</v>
      </c>
      <c r="AV308" s="13" t="s">
        <v>86</v>
      </c>
      <c r="AW308" s="13" t="s">
        <v>39</v>
      </c>
      <c r="AX308" s="13" t="s">
        <v>84</v>
      </c>
      <c r="AY308" s="247" t="s">
        <v>266</v>
      </c>
    </row>
    <row r="309" s="2" customFormat="1" ht="16.5" customHeight="1">
      <c r="A309" s="41"/>
      <c r="B309" s="42"/>
      <c r="C309" s="218" t="s">
        <v>1870</v>
      </c>
      <c r="D309" s="218" t="s">
        <v>268</v>
      </c>
      <c r="E309" s="219" t="s">
        <v>3035</v>
      </c>
      <c r="F309" s="220" t="s">
        <v>3036</v>
      </c>
      <c r="G309" s="221" t="s">
        <v>2676</v>
      </c>
      <c r="H309" s="222">
        <v>1</v>
      </c>
      <c r="I309" s="223"/>
      <c r="J309" s="224">
        <f>ROUND(I309*H309,2)</f>
        <v>0</v>
      </c>
      <c r="K309" s="220" t="s">
        <v>272</v>
      </c>
      <c r="L309" s="47"/>
      <c r="M309" s="225" t="s">
        <v>32</v>
      </c>
      <c r="N309" s="226" t="s">
        <v>48</v>
      </c>
      <c r="O309" s="87"/>
      <c r="P309" s="227">
        <f>O309*H309</f>
        <v>0</v>
      </c>
      <c r="Q309" s="227">
        <v>0.00018000000000000001</v>
      </c>
      <c r="R309" s="227">
        <f>Q309*H309</f>
        <v>0.00018000000000000001</v>
      </c>
      <c r="S309" s="227">
        <v>0</v>
      </c>
      <c r="T309" s="228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29" t="s">
        <v>98</v>
      </c>
      <c r="AT309" s="229" t="s">
        <v>268</v>
      </c>
      <c r="AU309" s="229" t="s">
        <v>86</v>
      </c>
      <c r="AY309" s="19" t="s">
        <v>266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19" t="s">
        <v>84</v>
      </c>
      <c r="BK309" s="230">
        <f>ROUND(I309*H309,2)</f>
        <v>0</v>
      </c>
      <c r="BL309" s="19" t="s">
        <v>98</v>
      </c>
      <c r="BM309" s="229" t="s">
        <v>3522</v>
      </c>
    </row>
    <row r="310" s="2" customFormat="1">
      <c r="A310" s="41"/>
      <c r="B310" s="42"/>
      <c r="C310" s="43"/>
      <c r="D310" s="231" t="s">
        <v>274</v>
      </c>
      <c r="E310" s="43"/>
      <c r="F310" s="232" t="s">
        <v>3038</v>
      </c>
      <c r="G310" s="43"/>
      <c r="H310" s="43"/>
      <c r="I310" s="233"/>
      <c r="J310" s="43"/>
      <c r="K310" s="43"/>
      <c r="L310" s="47"/>
      <c r="M310" s="234"/>
      <c r="N310" s="235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19" t="s">
        <v>274</v>
      </c>
      <c r="AU310" s="19" t="s">
        <v>86</v>
      </c>
    </row>
    <row r="311" s="2" customFormat="1" ht="16.5" customHeight="1">
      <c r="A311" s="41"/>
      <c r="B311" s="42"/>
      <c r="C311" s="218" t="s">
        <v>900</v>
      </c>
      <c r="D311" s="218" t="s">
        <v>268</v>
      </c>
      <c r="E311" s="219" t="s">
        <v>3523</v>
      </c>
      <c r="F311" s="220" t="s">
        <v>3524</v>
      </c>
      <c r="G311" s="221" t="s">
        <v>2676</v>
      </c>
      <c r="H311" s="222">
        <v>1</v>
      </c>
      <c r="I311" s="223"/>
      <c r="J311" s="224">
        <f>ROUND(I311*H311,2)</f>
        <v>0</v>
      </c>
      <c r="K311" s="220" t="s">
        <v>272</v>
      </c>
      <c r="L311" s="47"/>
      <c r="M311" s="225" t="s">
        <v>32</v>
      </c>
      <c r="N311" s="226" t="s">
        <v>48</v>
      </c>
      <c r="O311" s="87"/>
      <c r="P311" s="227">
        <f>O311*H311</f>
        <v>0</v>
      </c>
      <c r="Q311" s="227">
        <v>0.00050000000000000001</v>
      </c>
      <c r="R311" s="227">
        <f>Q311*H311</f>
        <v>0.00050000000000000001</v>
      </c>
      <c r="S311" s="227">
        <v>0</v>
      </c>
      <c r="T311" s="228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29" t="s">
        <v>98</v>
      </c>
      <c r="AT311" s="229" t="s">
        <v>268</v>
      </c>
      <c r="AU311" s="229" t="s">
        <v>86</v>
      </c>
      <c r="AY311" s="19" t="s">
        <v>266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19" t="s">
        <v>84</v>
      </c>
      <c r="BK311" s="230">
        <f>ROUND(I311*H311,2)</f>
        <v>0</v>
      </c>
      <c r="BL311" s="19" t="s">
        <v>98</v>
      </c>
      <c r="BM311" s="229" t="s">
        <v>3525</v>
      </c>
    </row>
    <row r="312" s="2" customFormat="1">
      <c r="A312" s="41"/>
      <c r="B312" s="42"/>
      <c r="C312" s="43"/>
      <c r="D312" s="231" t="s">
        <v>274</v>
      </c>
      <c r="E312" s="43"/>
      <c r="F312" s="232" t="s">
        <v>3526</v>
      </c>
      <c r="G312" s="43"/>
      <c r="H312" s="43"/>
      <c r="I312" s="233"/>
      <c r="J312" s="43"/>
      <c r="K312" s="43"/>
      <c r="L312" s="47"/>
      <c r="M312" s="234"/>
      <c r="N312" s="235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19" t="s">
        <v>274</v>
      </c>
      <c r="AU312" s="19" t="s">
        <v>86</v>
      </c>
    </row>
    <row r="313" s="2" customFormat="1" ht="16.5" customHeight="1">
      <c r="A313" s="41"/>
      <c r="B313" s="42"/>
      <c r="C313" s="218" t="s">
        <v>902</v>
      </c>
      <c r="D313" s="218" t="s">
        <v>268</v>
      </c>
      <c r="E313" s="219" t="s">
        <v>2674</v>
      </c>
      <c r="F313" s="220" t="s">
        <v>2675</v>
      </c>
      <c r="G313" s="221" t="s">
        <v>2676</v>
      </c>
      <c r="H313" s="222">
        <v>3</v>
      </c>
      <c r="I313" s="223"/>
      <c r="J313" s="224">
        <f>ROUND(I313*H313,2)</f>
        <v>0</v>
      </c>
      <c r="K313" s="220" t="s">
        <v>272</v>
      </c>
      <c r="L313" s="47"/>
      <c r="M313" s="225" t="s">
        <v>32</v>
      </c>
      <c r="N313" s="226" t="s">
        <v>48</v>
      </c>
      <c r="O313" s="87"/>
      <c r="P313" s="227">
        <f>O313*H313</f>
        <v>0</v>
      </c>
      <c r="Q313" s="227">
        <v>0.0023500000000000001</v>
      </c>
      <c r="R313" s="227">
        <f>Q313*H313</f>
        <v>0.0070500000000000007</v>
      </c>
      <c r="S313" s="227">
        <v>0</v>
      </c>
      <c r="T313" s="228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29" t="s">
        <v>98</v>
      </c>
      <c r="AT313" s="229" t="s">
        <v>268</v>
      </c>
      <c r="AU313" s="229" t="s">
        <v>86</v>
      </c>
      <c r="AY313" s="19" t="s">
        <v>266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19" t="s">
        <v>84</v>
      </c>
      <c r="BK313" s="230">
        <f>ROUND(I313*H313,2)</f>
        <v>0</v>
      </c>
      <c r="BL313" s="19" t="s">
        <v>98</v>
      </c>
      <c r="BM313" s="229" t="s">
        <v>3527</v>
      </c>
    </row>
    <row r="314" s="2" customFormat="1">
      <c r="A314" s="41"/>
      <c r="B314" s="42"/>
      <c r="C314" s="43"/>
      <c r="D314" s="231" t="s">
        <v>274</v>
      </c>
      <c r="E314" s="43"/>
      <c r="F314" s="232" t="s">
        <v>2678</v>
      </c>
      <c r="G314" s="43"/>
      <c r="H314" s="43"/>
      <c r="I314" s="233"/>
      <c r="J314" s="43"/>
      <c r="K314" s="43"/>
      <c r="L314" s="47"/>
      <c r="M314" s="234"/>
      <c r="N314" s="235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19" t="s">
        <v>274</v>
      </c>
      <c r="AU314" s="19" t="s">
        <v>86</v>
      </c>
    </row>
    <row r="315" s="2" customFormat="1" ht="24.15" customHeight="1">
      <c r="A315" s="41"/>
      <c r="B315" s="42"/>
      <c r="C315" s="218" t="s">
        <v>1885</v>
      </c>
      <c r="D315" s="258" t="s">
        <v>268</v>
      </c>
      <c r="E315" s="219" t="s">
        <v>2682</v>
      </c>
      <c r="F315" s="220" t="s">
        <v>2683</v>
      </c>
      <c r="G315" s="221" t="s">
        <v>288</v>
      </c>
      <c r="H315" s="222">
        <v>51.658000000000001</v>
      </c>
      <c r="I315" s="223"/>
      <c r="J315" s="224">
        <f>ROUND(I315*H315,2)</f>
        <v>0</v>
      </c>
      <c r="K315" s="220" t="s">
        <v>340</v>
      </c>
      <c r="L315" s="47"/>
      <c r="M315" s="225" t="s">
        <v>32</v>
      </c>
      <c r="N315" s="226" t="s">
        <v>48</v>
      </c>
      <c r="O315" s="87"/>
      <c r="P315" s="227">
        <f>O315*H315</f>
        <v>0</v>
      </c>
      <c r="Q315" s="227">
        <v>0</v>
      </c>
      <c r="R315" s="227">
        <f>Q315*H315</f>
        <v>0</v>
      </c>
      <c r="S315" s="227">
        <v>0</v>
      </c>
      <c r="T315" s="228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29" t="s">
        <v>98</v>
      </c>
      <c r="AT315" s="229" t="s">
        <v>268</v>
      </c>
      <c r="AU315" s="229" t="s">
        <v>86</v>
      </c>
      <c r="AY315" s="19" t="s">
        <v>266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19" t="s">
        <v>84</v>
      </c>
      <c r="BK315" s="230">
        <f>ROUND(I315*H315,2)</f>
        <v>0</v>
      </c>
      <c r="BL315" s="19" t="s">
        <v>98</v>
      </c>
      <c r="BM315" s="229" t="s">
        <v>3528</v>
      </c>
    </row>
    <row r="316" s="15" customFormat="1">
      <c r="A316" s="15"/>
      <c r="B316" s="273"/>
      <c r="C316" s="274"/>
      <c r="D316" s="238" t="s">
        <v>276</v>
      </c>
      <c r="E316" s="275" t="s">
        <v>32</v>
      </c>
      <c r="F316" s="276" t="s">
        <v>3529</v>
      </c>
      <c r="G316" s="274"/>
      <c r="H316" s="275" t="s">
        <v>32</v>
      </c>
      <c r="I316" s="277"/>
      <c r="J316" s="274"/>
      <c r="K316" s="274"/>
      <c r="L316" s="278"/>
      <c r="M316" s="279"/>
      <c r="N316" s="280"/>
      <c r="O316" s="280"/>
      <c r="P316" s="280"/>
      <c r="Q316" s="280"/>
      <c r="R316" s="280"/>
      <c r="S316" s="280"/>
      <c r="T316" s="281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82" t="s">
        <v>276</v>
      </c>
      <c r="AU316" s="282" t="s">
        <v>86</v>
      </c>
      <c r="AV316" s="15" t="s">
        <v>84</v>
      </c>
      <c r="AW316" s="15" t="s">
        <v>39</v>
      </c>
      <c r="AX316" s="15" t="s">
        <v>77</v>
      </c>
      <c r="AY316" s="282" t="s">
        <v>266</v>
      </c>
    </row>
    <row r="317" s="13" customFormat="1">
      <c r="A317" s="13"/>
      <c r="B317" s="236"/>
      <c r="C317" s="237"/>
      <c r="D317" s="238" t="s">
        <v>276</v>
      </c>
      <c r="E317" s="239" t="s">
        <v>32</v>
      </c>
      <c r="F317" s="240" t="s">
        <v>3530</v>
      </c>
      <c r="G317" s="237"/>
      <c r="H317" s="241">
        <v>2.8090000000000002</v>
      </c>
      <c r="I317" s="242"/>
      <c r="J317" s="237"/>
      <c r="K317" s="237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276</v>
      </c>
      <c r="AU317" s="247" t="s">
        <v>86</v>
      </c>
      <c r="AV317" s="13" t="s">
        <v>86</v>
      </c>
      <c r="AW317" s="13" t="s">
        <v>39</v>
      </c>
      <c r="AX317" s="13" t="s">
        <v>77</v>
      </c>
      <c r="AY317" s="247" t="s">
        <v>266</v>
      </c>
    </row>
    <row r="318" s="15" customFormat="1">
      <c r="A318" s="15"/>
      <c r="B318" s="273"/>
      <c r="C318" s="274"/>
      <c r="D318" s="238" t="s">
        <v>276</v>
      </c>
      <c r="E318" s="275" t="s">
        <v>32</v>
      </c>
      <c r="F318" s="276" t="s">
        <v>3531</v>
      </c>
      <c r="G318" s="274"/>
      <c r="H318" s="275" t="s">
        <v>32</v>
      </c>
      <c r="I318" s="277"/>
      <c r="J318" s="274"/>
      <c r="K318" s="274"/>
      <c r="L318" s="278"/>
      <c r="M318" s="279"/>
      <c r="N318" s="280"/>
      <c r="O318" s="280"/>
      <c r="P318" s="280"/>
      <c r="Q318" s="280"/>
      <c r="R318" s="280"/>
      <c r="S318" s="280"/>
      <c r="T318" s="281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82" t="s">
        <v>276</v>
      </c>
      <c r="AU318" s="282" t="s">
        <v>86</v>
      </c>
      <c r="AV318" s="15" t="s">
        <v>84</v>
      </c>
      <c r="AW318" s="15" t="s">
        <v>39</v>
      </c>
      <c r="AX318" s="15" t="s">
        <v>77</v>
      </c>
      <c r="AY318" s="282" t="s">
        <v>266</v>
      </c>
    </row>
    <row r="319" s="13" customFormat="1">
      <c r="A319" s="13"/>
      <c r="B319" s="236"/>
      <c r="C319" s="237"/>
      <c r="D319" s="238" t="s">
        <v>276</v>
      </c>
      <c r="E319" s="239" t="s">
        <v>32</v>
      </c>
      <c r="F319" s="240" t="s">
        <v>3532</v>
      </c>
      <c r="G319" s="237"/>
      <c r="H319" s="241">
        <v>3.0830000000000002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276</v>
      </c>
      <c r="AU319" s="247" t="s">
        <v>86</v>
      </c>
      <c r="AV319" s="13" t="s">
        <v>86</v>
      </c>
      <c r="AW319" s="13" t="s">
        <v>39</v>
      </c>
      <c r="AX319" s="13" t="s">
        <v>77</v>
      </c>
      <c r="AY319" s="247" t="s">
        <v>266</v>
      </c>
    </row>
    <row r="320" s="15" customFormat="1">
      <c r="A320" s="15"/>
      <c r="B320" s="273"/>
      <c r="C320" s="274"/>
      <c r="D320" s="238" t="s">
        <v>276</v>
      </c>
      <c r="E320" s="275" t="s">
        <v>32</v>
      </c>
      <c r="F320" s="276" t="s">
        <v>2687</v>
      </c>
      <c r="G320" s="274"/>
      <c r="H320" s="275" t="s">
        <v>32</v>
      </c>
      <c r="I320" s="277"/>
      <c r="J320" s="274"/>
      <c r="K320" s="274"/>
      <c r="L320" s="278"/>
      <c r="M320" s="279"/>
      <c r="N320" s="280"/>
      <c r="O320" s="280"/>
      <c r="P320" s="280"/>
      <c r="Q320" s="280"/>
      <c r="R320" s="280"/>
      <c r="S320" s="280"/>
      <c r="T320" s="281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82" t="s">
        <v>276</v>
      </c>
      <c r="AU320" s="282" t="s">
        <v>86</v>
      </c>
      <c r="AV320" s="15" t="s">
        <v>84</v>
      </c>
      <c r="AW320" s="15" t="s">
        <v>39</v>
      </c>
      <c r="AX320" s="15" t="s">
        <v>77</v>
      </c>
      <c r="AY320" s="282" t="s">
        <v>266</v>
      </c>
    </row>
    <row r="321" s="13" customFormat="1">
      <c r="A321" s="13"/>
      <c r="B321" s="236"/>
      <c r="C321" s="237"/>
      <c r="D321" s="238" t="s">
        <v>276</v>
      </c>
      <c r="E321" s="239" t="s">
        <v>3533</v>
      </c>
      <c r="F321" s="240" t="s">
        <v>3534</v>
      </c>
      <c r="G321" s="237"/>
      <c r="H321" s="241">
        <v>45.765999999999998</v>
      </c>
      <c r="I321" s="242"/>
      <c r="J321" s="237"/>
      <c r="K321" s="237"/>
      <c r="L321" s="243"/>
      <c r="M321" s="244"/>
      <c r="N321" s="245"/>
      <c r="O321" s="245"/>
      <c r="P321" s="245"/>
      <c r="Q321" s="245"/>
      <c r="R321" s="245"/>
      <c r="S321" s="245"/>
      <c r="T321" s="24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7" t="s">
        <v>276</v>
      </c>
      <c r="AU321" s="247" t="s">
        <v>86</v>
      </c>
      <c r="AV321" s="13" t="s">
        <v>86</v>
      </c>
      <c r="AW321" s="13" t="s">
        <v>39</v>
      </c>
      <c r="AX321" s="13" t="s">
        <v>77</v>
      </c>
      <c r="AY321" s="247" t="s">
        <v>266</v>
      </c>
    </row>
    <row r="322" s="15" customFormat="1">
      <c r="A322" s="15"/>
      <c r="B322" s="273"/>
      <c r="C322" s="274"/>
      <c r="D322" s="238" t="s">
        <v>276</v>
      </c>
      <c r="E322" s="275" t="s">
        <v>3535</v>
      </c>
      <c r="F322" s="276" t="s">
        <v>3536</v>
      </c>
      <c r="G322" s="274"/>
      <c r="H322" s="275" t="s">
        <v>32</v>
      </c>
      <c r="I322" s="277"/>
      <c r="J322" s="274"/>
      <c r="K322" s="274"/>
      <c r="L322" s="278"/>
      <c r="M322" s="279"/>
      <c r="N322" s="280"/>
      <c r="O322" s="280"/>
      <c r="P322" s="280"/>
      <c r="Q322" s="280"/>
      <c r="R322" s="280"/>
      <c r="S322" s="280"/>
      <c r="T322" s="281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82" t="s">
        <v>276</v>
      </c>
      <c r="AU322" s="282" t="s">
        <v>86</v>
      </c>
      <c r="AV322" s="15" t="s">
        <v>84</v>
      </c>
      <c r="AW322" s="15" t="s">
        <v>39</v>
      </c>
      <c r="AX322" s="15" t="s">
        <v>77</v>
      </c>
      <c r="AY322" s="282" t="s">
        <v>266</v>
      </c>
    </row>
    <row r="323" s="14" customFormat="1">
      <c r="A323" s="14"/>
      <c r="B323" s="259"/>
      <c r="C323" s="260"/>
      <c r="D323" s="238" t="s">
        <v>276</v>
      </c>
      <c r="E323" s="261" t="s">
        <v>32</v>
      </c>
      <c r="F323" s="262" t="s">
        <v>430</v>
      </c>
      <c r="G323" s="260"/>
      <c r="H323" s="263">
        <v>51.658000000000001</v>
      </c>
      <c r="I323" s="264"/>
      <c r="J323" s="260"/>
      <c r="K323" s="260"/>
      <c r="L323" s="265"/>
      <c r="M323" s="266"/>
      <c r="N323" s="267"/>
      <c r="O323" s="267"/>
      <c r="P323" s="267"/>
      <c r="Q323" s="267"/>
      <c r="R323" s="267"/>
      <c r="S323" s="267"/>
      <c r="T323" s="26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9" t="s">
        <v>276</v>
      </c>
      <c r="AU323" s="269" t="s">
        <v>86</v>
      </c>
      <c r="AV323" s="14" t="s">
        <v>98</v>
      </c>
      <c r="AW323" s="14" t="s">
        <v>39</v>
      </c>
      <c r="AX323" s="14" t="s">
        <v>84</v>
      </c>
      <c r="AY323" s="269" t="s">
        <v>266</v>
      </c>
    </row>
    <row r="324" s="2" customFormat="1" ht="24.15" customHeight="1">
      <c r="A324" s="41"/>
      <c r="B324" s="42"/>
      <c r="C324" s="218" t="s">
        <v>1892</v>
      </c>
      <c r="D324" s="218" t="s">
        <v>268</v>
      </c>
      <c r="E324" s="219" t="s">
        <v>2689</v>
      </c>
      <c r="F324" s="220" t="s">
        <v>2690</v>
      </c>
      <c r="G324" s="221" t="s">
        <v>288</v>
      </c>
      <c r="H324" s="222">
        <v>22.620000000000001</v>
      </c>
      <c r="I324" s="223"/>
      <c r="J324" s="224">
        <f>ROUND(I324*H324,2)</f>
        <v>0</v>
      </c>
      <c r="K324" s="220" t="s">
        <v>272</v>
      </c>
      <c r="L324" s="47"/>
      <c r="M324" s="225" t="s">
        <v>32</v>
      </c>
      <c r="N324" s="226" t="s">
        <v>48</v>
      </c>
      <c r="O324" s="87"/>
      <c r="P324" s="227">
        <f>O324*H324</f>
        <v>0</v>
      </c>
      <c r="Q324" s="227">
        <v>0</v>
      </c>
      <c r="R324" s="227">
        <f>Q324*H324</f>
        <v>0</v>
      </c>
      <c r="S324" s="227">
        <v>0</v>
      </c>
      <c r="T324" s="228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29" t="s">
        <v>98</v>
      </c>
      <c r="AT324" s="229" t="s">
        <v>268</v>
      </c>
      <c r="AU324" s="229" t="s">
        <v>86</v>
      </c>
      <c r="AY324" s="19" t="s">
        <v>266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19" t="s">
        <v>84</v>
      </c>
      <c r="BK324" s="230">
        <f>ROUND(I324*H324,2)</f>
        <v>0</v>
      </c>
      <c r="BL324" s="19" t="s">
        <v>98</v>
      </c>
      <c r="BM324" s="229" t="s">
        <v>3537</v>
      </c>
    </row>
    <row r="325" s="2" customFormat="1">
      <c r="A325" s="41"/>
      <c r="B325" s="42"/>
      <c r="C325" s="43"/>
      <c r="D325" s="231" t="s">
        <v>274</v>
      </c>
      <c r="E325" s="43"/>
      <c r="F325" s="232" t="s">
        <v>2692</v>
      </c>
      <c r="G325" s="43"/>
      <c r="H325" s="43"/>
      <c r="I325" s="233"/>
      <c r="J325" s="43"/>
      <c r="K325" s="43"/>
      <c r="L325" s="47"/>
      <c r="M325" s="234"/>
      <c r="N325" s="235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19" t="s">
        <v>274</v>
      </c>
      <c r="AU325" s="19" t="s">
        <v>86</v>
      </c>
    </row>
    <row r="326" s="2" customFormat="1" ht="24.15" customHeight="1">
      <c r="A326" s="41"/>
      <c r="B326" s="42"/>
      <c r="C326" s="218" t="s">
        <v>917</v>
      </c>
      <c r="D326" s="218" t="s">
        <v>268</v>
      </c>
      <c r="E326" s="219" t="s">
        <v>2696</v>
      </c>
      <c r="F326" s="220" t="s">
        <v>2697</v>
      </c>
      <c r="G326" s="221" t="s">
        <v>288</v>
      </c>
      <c r="H326" s="222">
        <v>4.0300000000000002</v>
      </c>
      <c r="I326" s="223"/>
      <c r="J326" s="224">
        <f>ROUND(I326*H326,2)</f>
        <v>0</v>
      </c>
      <c r="K326" s="220" t="s">
        <v>272</v>
      </c>
      <c r="L326" s="47"/>
      <c r="M326" s="225" t="s">
        <v>32</v>
      </c>
      <c r="N326" s="226" t="s">
        <v>48</v>
      </c>
      <c r="O326" s="87"/>
      <c r="P326" s="227">
        <f>O326*H326</f>
        <v>0</v>
      </c>
      <c r="Q326" s="227">
        <v>0</v>
      </c>
      <c r="R326" s="227">
        <f>Q326*H326</f>
        <v>0</v>
      </c>
      <c r="S326" s="227">
        <v>0</v>
      </c>
      <c r="T326" s="228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29" t="s">
        <v>98</v>
      </c>
      <c r="AT326" s="229" t="s">
        <v>268</v>
      </c>
      <c r="AU326" s="229" t="s">
        <v>86</v>
      </c>
      <c r="AY326" s="19" t="s">
        <v>266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19" t="s">
        <v>84</v>
      </c>
      <c r="BK326" s="230">
        <f>ROUND(I326*H326,2)</f>
        <v>0</v>
      </c>
      <c r="BL326" s="19" t="s">
        <v>98</v>
      </c>
      <c r="BM326" s="229" t="s">
        <v>3538</v>
      </c>
    </row>
    <row r="327" s="2" customFormat="1">
      <c r="A327" s="41"/>
      <c r="B327" s="42"/>
      <c r="C327" s="43"/>
      <c r="D327" s="231" t="s">
        <v>274</v>
      </c>
      <c r="E327" s="43"/>
      <c r="F327" s="232" t="s">
        <v>2699</v>
      </c>
      <c r="G327" s="43"/>
      <c r="H327" s="43"/>
      <c r="I327" s="233"/>
      <c r="J327" s="43"/>
      <c r="K327" s="43"/>
      <c r="L327" s="47"/>
      <c r="M327" s="234"/>
      <c r="N327" s="235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19" t="s">
        <v>274</v>
      </c>
      <c r="AU327" s="19" t="s">
        <v>86</v>
      </c>
    </row>
    <row r="328" s="2" customFormat="1" ht="16.5" customHeight="1">
      <c r="A328" s="41"/>
      <c r="B328" s="42"/>
      <c r="C328" s="218" t="s">
        <v>919</v>
      </c>
      <c r="D328" s="218" t="s">
        <v>268</v>
      </c>
      <c r="E328" s="219" t="s">
        <v>1893</v>
      </c>
      <c r="F328" s="220" t="s">
        <v>1894</v>
      </c>
      <c r="G328" s="221" t="s">
        <v>452</v>
      </c>
      <c r="H328" s="222">
        <v>7</v>
      </c>
      <c r="I328" s="223"/>
      <c r="J328" s="224">
        <f>ROUND(I328*H328,2)</f>
        <v>0</v>
      </c>
      <c r="K328" s="220" t="s">
        <v>272</v>
      </c>
      <c r="L328" s="47"/>
      <c r="M328" s="225" t="s">
        <v>32</v>
      </c>
      <c r="N328" s="226" t="s">
        <v>48</v>
      </c>
      <c r="O328" s="87"/>
      <c r="P328" s="227">
        <f>O328*H328</f>
        <v>0</v>
      </c>
      <c r="Q328" s="227">
        <v>0.010189999999999999</v>
      </c>
      <c r="R328" s="227">
        <f>Q328*H328</f>
        <v>0.071329999999999991</v>
      </c>
      <c r="S328" s="227">
        <v>0</v>
      </c>
      <c r="T328" s="228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29" t="s">
        <v>98</v>
      </c>
      <c r="AT328" s="229" t="s">
        <v>268</v>
      </c>
      <c r="AU328" s="229" t="s">
        <v>86</v>
      </c>
      <c r="AY328" s="19" t="s">
        <v>266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19" t="s">
        <v>84</v>
      </c>
      <c r="BK328" s="230">
        <f>ROUND(I328*H328,2)</f>
        <v>0</v>
      </c>
      <c r="BL328" s="19" t="s">
        <v>98</v>
      </c>
      <c r="BM328" s="229" t="s">
        <v>3539</v>
      </c>
    </row>
    <row r="329" s="2" customFormat="1">
      <c r="A329" s="41"/>
      <c r="B329" s="42"/>
      <c r="C329" s="43"/>
      <c r="D329" s="231" t="s">
        <v>274</v>
      </c>
      <c r="E329" s="43"/>
      <c r="F329" s="232" t="s">
        <v>1896</v>
      </c>
      <c r="G329" s="43"/>
      <c r="H329" s="43"/>
      <c r="I329" s="233"/>
      <c r="J329" s="43"/>
      <c r="K329" s="43"/>
      <c r="L329" s="47"/>
      <c r="M329" s="234"/>
      <c r="N329" s="235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19" t="s">
        <v>274</v>
      </c>
      <c r="AU329" s="19" t="s">
        <v>86</v>
      </c>
    </row>
    <row r="330" s="2" customFormat="1" ht="16.5" customHeight="1">
      <c r="A330" s="41"/>
      <c r="B330" s="42"/>
      <c r="C330" s="248" t="s">
        <v>922</v>
      </c>
      <c r="D330" s="248" t="s">
        <v>336</v>
      </c>
      <c r="E330" s="249" t="s">
        <v>1914</v>
      </c>
      <c r="F330" s="250" t="s">
        <v>1915</v>
      </c>
      <c r="G330" s="251" t="s">
        <v>945</v>
      </c>
      <c r="H330" s="252">
        <v>7.0700000000000003</v>
      </c>
      <c r="I330" s="253"/>
      <c r="J330" s="254">
        <f>ROUND(I330*H330,2)</f>
        <v>0</v>
      </c>
      <c r="K330" s="250" t="s">
        <v>272</v>
      </c>
      <c r="L330" s="255"/>
      <c r="M330" s="256" t="s">
        <v>32</v>
      </c>
      <c r="N330" s="257" t="s">
        <v>48</v>
      </c>
      <c r="O330" s="87"/>
      <c r="P330" s="227">
        <f>O330*H330</f>
        <v>0</v>
      </c>
      <c r="Q330" s="227">
        <v>0.85999999999999999</v>
      </c>
      <c r="R330" s="227">
        <f>Q330*H330</f>
        <v>6.0802000000000005</v>
      </c>
      <c r="S330" s="227">
        <v>0</v>
      </c>
      <c r="T330" s="228">
        <f>S330*H330</f>
        <v>0</v>
      </c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R330" s="229" t="s">
        <v>319</v>
      </c>
      <c r="AT330" s="229" t="s">
        <v>336</v>
      </c>
      <c r="AU330" s="229" t="s">
        <v>86</v>
      </c>
      <c r="AY330" s="19" t="s">
        <v>266</v>
      </c>
      <c r="BE330" s="230">
        <f>IF(N330="základní",J330,0)</f>
        <v>0</v>
      </c>
      <c r="BF330" s="230">
        <f>IF(N330="snížená",J330,0)</f>
        <v>0</v>
      </c>
      <c r="BG330" s="230">
        <f>IF(N330="zákl. přenesená",J330,0)</f>
        <v>0</v>
      </c>
      <c r="BH330" s="230">
        <f>IF(N330="sníž. přenesená",J330,0)</f>
        <v>0</v>
      </c>
      <c r="BI330" s="230">
        <f>IF(N330="nulová",J330,0)</f>
        <v>0</v>
      </c>
      <c r="BJ330" s="19" t="s">
        <v>84</v>
      </c>
      <c r="BK330" s="230">
        <f>ROUND(I330*H330,2)</f>
        <v>0</v>
      </c>
      <c r="BL330" s="19" t="s">
        <v>98</v>
      </c>
      <c r="BM330" s="229" t="s">
        <v>3540</v>
      </c>
    </row>
    <row r="331" s="15" customFormat="1">
      <c r="A331" s="15"/>
      <c r="B331" s="273"/>
      <c r="C331" s="274"/>
      <c r="D331" s="238" t="s">
        <v>276</v>
      </c>
      <c r="E331" s="275" t="s">
        <v>32</v>
      </c>
      <c r="F331" s="276" t="s">
        <v>3405</v>
      </c>
      <c r="G331" s="274"/>
      <c r="H331" s="275" t="s">
        <v>32</v>
      </c>
      <c r="I331" s="277"/>
      <c r="J331" s="274"/>
      <c r="K331" s="274"/>
      <c r="L331" s="278"/>
      <c r="M331" s="279"/>
      <c r="N331" s="280"/>
      <c r="O331" s="280"/>
      <c r="P331" s="280"/>
      <c r="Q331" s="280"/>
      <c r="R331" s="280"/>
      <c r="S331" s="280"/>
      <c r="T331" s="281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82" t="s">
        <v>276</v>
      </c>
      <c r="AU331" s="282" t="s">
        <v>86</v>
      </c>
      <c r="AV331" s="15" t="s">
        <v>84</v>
      </c>
      <c r="AW331" s="15" t="s">
        <v>39</v>
      </c>
      <c r="AX331" s="15" t="s">
        <v>77</v>
      </c>
      <c r="AY331" s="282" t="s">
        <v>266</v>
      </c>
    </row>
    <row r="332" s="13" customFormat="1">
      <c r="A332" s="13"/>
      <c r="B332" s="236"/>
      <c r="C332" s="237"/>
      <c r="D332" s="238" t="s">
        <v>276</v>
      </c>
      <c r="E332" s="239" t="s">
        <v>1917</v>
      </c>
      <c r="F332" s="240" t="s">
        <v>98</v>
      </c>
      <c r="G332" s="237"/>
      <c r="H332" s="241">
        <v>4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276</v>
      </c>
      <c r="AU332" s="247" t="s">
        <v>86</v>
      </c>
      <c r="AV332" s="13" t="s">
        <v>86</v>
      </c>
      <c r="AW332" s="13" t="s">
        <v>39</v>
      </c>
      <c r="AX332" s="13" t="s">
        <v>77</v>
      </c>
      <c r="AY332" s="247" t="s">
        <v>266</v>
      </c>
    </row>
    <row r="333" s="15" customFormat="1">
      <c r="A333" s="15"/>
      <c r="B333" s="273"/>
      <c r="C333" s="274"/>
      <c r="D333" s="238" t="s">
        <v>276</v>
      </c>
      <c r="E333" s="275" t="s">
        <v>32</v>
      </c>
      <c r="F333" s="276" t="s">
        <v>3406</v>
      </c>
      <c r="G333" s="274"/>
      <c r="H333" s="275" t="s">
        <v>32</v>
      </c>
      <c r="I333" s="277"/>
      <c r="J333" s="274"/>
      <c r="K333" s="274"/>
      <c r="L333" s="278"/>
      <c r="M333" s="279"/>
      <c r="N333" s="280"/>
      <c r="O333" s="280"/>
      <c r="P333" s="280"/>
      <c r="Q333" s="280"/>
      <c r="R333" s="280"/>
      <c r="S333" s="280"/>
      <c r="T333" s="281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82" t="s">
        <v>276</v>
      </c>
      <c r="AU333" s="282" t="s">
        <v>86</v>
      </c>
      <c r="AV333" s="15" t="s">
        <v>84</v>
      </c>
      <c r="AW333" s="15" t="s">
        <v>39</v>
      </c>
      <c r="AX333" s="15" t="s">
        <v>77</v>
      </c>
      <c r="AY333" s="282" t="s">
        <v>266</v>
      </c>
    </row>
    <row r="334" s="13" customFormat="1">
      <c r="A334" s="13"/>
      <c r="B334" s="236"/>
      <c r="C334" s="237"/>
      <c r="D334" s="238" t="s">
        <v>276</v>
      </c>
      <c r="E334" s="239" t="s">
        <v>1919</v>
      </c>
      <c r="F334" s="240" t="s">
        <v>93</v>
      </c>
      <c r="G334" s="237"/>
      <c r="H334" s="241">
        <v>3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276</v>
      </c>
      <c r="AU334" s="247" t="s">
        <v>86</v>
      </c>
      <c r="AV334" s="13" t="s">
        <v>86</v>
      </c>
      <c r="AW334" s="13" t="s">
        <v>39</v>
      </c>
      <c r="AX334" s="13" t="s">
        <v>77</v>
      </c>
      <c r="AY334" s="247" t="s">
        <v>266</v>
      </c>
    </row>
    <row r="335" s="13" customFormat="1">
      <c r="A335" s="13"/>
      <c r="B335" s="236"/>
      <c r="C335" s="237"/>
      <c r="D335" s="238" t="s">
        <v>276</v>
      </c>
      <c r="E335" s="239" t="s">
        <v>3311</v>
      </c>
      <c r="F335" s="240" t="s">
        <v>3541</v>
      </c>
      <c r="G335" s="237"/>
      <c r="H335" s="241">
        <v>7</v>
      </c>
      <c r="I335" s="242"/>
      <c r="J335" s="237"/>
      <c r="K335" s="237"/>
      <c r="L335" s="243"/>
      <c r="M335" s="244"/>
      <c r="N335" s="245"/>
      <c r="O335" s="245"/>
      <c r="P335" s="245"/>
      <c r="Q335" s="245"/>
      <c r="R335" s="245"/>
      <c r="S335" s="245"/>
      <c r="T335" s="24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7" t="s">
        <v>276</v>
      </c>
      <c r="AU335" s="247" t="s">
        <v>86</v>
      </c>
      <c r="AV335" s="13" t="s">
        <v>86</v>
      </c>
      <c r="AW335" s="13" t="s">
        <v>39</v>
      </c>
      <c r="AX335" s="13" t="s">
        <v>77</v>
      </c>
      <c r="AY335" s="247" t="s">
        <v>266</v>
      </c>
    </row>
    <row r="336" s="13" customFormat="1">
      <c r="A336" s="13"/>
      <c r="B336" s="236"/>
      <c r="C336" s="237"/>
      <c r="D336" s="238" t="s">
        <v>276</v>
      </c>
      <c r="E336" s="239" t="s">
        <v>3542</v>
      </c>
      <c r="F336" s="240" t="s">
        <v>3543</v>
      </c>
      <c r="G336" s="237"/>
      <c r="H336" s="241">
        <v>7.0700000000000003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276</v>
      </c>
      <c r="AU336" s="247" t="s">
        <v>86</v>
      </c>
      <c r="AV336" s="13" t="s">
        <v>86</v>
      </c>
      <c r="AW336" s="13" t="s">
        <v>39</v>
      </c>
      <c r="AX336" s="13" t="s">
        <v>84</v>
      </c>
      <c r="AY336" s="247" t="s">
        <v>266</v>
      </c>
    </row>
    <row r="337" s="2" customFormat="1" ht="16.5" customHeight="1">
      <c r="A337" s="41"/>
      <c r="B337" s="42"/>
      <c r="C337" s="218" t="s">
        <v>1913</v>
      </c>
      <c r="D337" s="218" t="s">
        <v>268</v>
      </c>
      <c r="E337" s="219" t="s">
        <v>1930</v>
      </c>
      <c r="F337" s="220" t="s">
        <v>1931</v>
      </c>
      <c r="G337" s="221" t="s">
        <v>452</v>
      </c>
      <c r="H337" s="222">
        <v>2</v>
      </c>
      <c r="I337" s="223"/>
      <c r="J337" s="224">
        <f>ROUND(I337*H337,2)</f>
        <v>0</v>
      </c>
      <c r="K337" s="220" t="s">
        <v>272</v>
      </c>
      <c r="L337" s="47"/>
      <c r="M337" s="225" t="s">
        <v>32</v>
      </c>
      <c r="N337" s="226" t="s">
        <v>48</v>
      </c>
      <c r="O337" s="87"/>
      <c r="P337" s="227">
        <f>O337*H337</f>
        <v>0</v>
      </c>
      <c r="Q337" s="227">
        <v>0.01248</v>
      </c>
      <c r="R337" s="227">
        <f>Q337*H337</f>
        <v>0.02496</v>
      </c>
      <c r="S337" s="227">
        <v>0</v>
      </c>
      <c r="T337" s="228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29" t="s">
        <v>98</v>
      </c>
      <c r="AT337" s="229" t="s">
        <v>268</v>
      </c>
      <c r="AU337" s="229" t="s">
        <v>86</v>
      </c>
      <c r="AY337" s="19" t="s">
        <v>266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19" t="s">
        <v>84</v>
      </c>
      <c r="BK337" s="230">
        <f>ROUND(I337*H337,2)</f>
        <v>0</v>
      </c>
      <c r="BL337" s="19" t="s">
        <v>98</v>
      </c>
      <c r="BM337" s="229" t="s">
        <v>3544</v>
      </c>
    </row>
    <row r="338" s="2" customFormat="1">
      <c r="A338" s="41"/>
      <c r="B338" s="42"/>
      <c r="C338" s="43"/>
      <c r="D338" s="231" t="s">
        <v>274</v>
      </c>
      <c r="E338" s="43"/>
      <c r="F338" s="232" t="s">
        <v>1933</v>
      </c>
      <c r="G338" s="43"/>
      <c r="H338" s="43"/>
      <c r="I338" s="233"/>
      <c r="J338" s="43"/>
      <c r="K338" s="43"/>
      <c r="L338" s="47"/>
      <c r="M338" s="234"/>
      <c r="N338" s="235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19" t="s">
        <v>274</v>
      </c>
      <c r="AU338" s="19" t="s">
        <v>86</v>
      </c>
    </row>
    <row r="339" s="2" customFormat="1" ht="16.5" customHeight="1">
      <c r="A339" s="41"/>
      <c r="B339" s="42"/>
      <c r="C339" s="248" t="s">
        <v>1921</v>
      </c>
      <c r="D339" s="248" t="s">
        <v>336</v>
      </c>
      <c r="E339" s="249" t="s">
        <v>1935</v>
      </c>
      <c r="F339" s="250" t="s">
        <v>1936</v>
      </c>
      <c r="G339" s="251" t="s">
        <v>945</v>
      </c>
      <c r="H339" s="252">
        <v>2.0299999999999998</v>
      </c>
      <c r="I339" s="253"/>
      <c r="J339" s="254">
        <f>ROUND(I339*H339,2)</f>
        <v>0</v>
      </c>
      <c r="K339" s="250" t="s">
        <v>272</v>
      </c>
      <c r="L339" s="255"/>
      <c r="M339" s="256" t="s">
        <v>32</v>
      </c>
      <c r="N339" s="257" t="s">
        <v>48</v>
      </c>
      <c r="O339" s="87"/>
      <c r="P339" s="227">
        <f>O339*H339</f>
        <v>0</v>
      </c>
      <c r="Q339" s="227">
        <v>0.50800000000000001</v>
      </c>
      <c r="R339" s="227">
        <f>Q339*H339</f>
        <v>1.0312399999999999</v>
      </c>
      <c r="S339" s="227">
        <v>0</v>
      </c>
      <c r="T339" s="228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29" t="s">
        <v>319</v>
      </c>
      <c r="AT339" s="229" t="s">
        <v>336</v>
      </c>
      <c r="AU339" s="229" t="s">
        <v>86</v>
      </c>
      <c r="AY339" s="19" t="s">
        <v>266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19" t="s">
        <v>84</v>
      </c>
      <c r="BK339" s="230">
        <f>ROUND(I339*H339,2)</f>
        <v>0</v>
      </c>
      <c r="BL339" s="19" t="s">
        <v>98</v>
      </c>
      <c r="BM339" s="229" t="s">
        <v>3545</v>
      </c>
    </row>
    <row r="340" s="15" customFormat="1">
      <c r="A340" s="15"/>
      <c r="B340" s="273"/>
      <c r="C340" s="274"/>
      <c r="D340" s="238" t="s">
        <v>276</v>
      </c>
      <c r="E340" s="275" t="s">
        <v>32</v>
      </c>
      <c r="F340" s="276" t="s">
        <v>3405</v>
      </c>
      <c r="G340" s="274"/>
      <c r="H340" s="275" t="s">
        <v>32</v>
      </c>
      <c r="I340" s="277"/>
      <c r="J340" s="274"/>
      <c r="K340" s="274"/>
      <c r="L340" s="278"/>
      <c r="M340" s="279"/>
      <c r="N340" s="280"/>
      <c r="O340" s="280"/>
      <c r="P340" s="280"/>
      <c r="Q340" s="280"/>
      <c r="R340" s="280"/>
      <c r="S340" s="280"/>
      <c r="T340" s="281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82" t="s">
        <v>276</v>
      </c>
      <c r="AU340" s="282" t="s">
        <v>86</v>
      </c>
      <c r="AV340" s="15" t="s">
        <v>84</v>
      </c>
      <c r="AW340" s="15" t="s">
        <v>39</v>
      </c>
      <c r="AX340" s="15" t="s">
        <v>77</v>
      </c>
      <c r="AY340" s="282" t="s">
        <v>266</v>
      </c>
    </row>
    <row r="341" s="13" customFormat="1">
      <c r="A341" s="13"/>
      <c r="B341" s="236"/>
      <c r="C341" s="237"/>
      <c r="D341" s="238" t="s">
        <v>276</v>
      </c>
      <c r="E341" s="239" t="s">
        <v>3292</v>
      </c>
      <c r="F341" s="240" t="s">
        <v>84</v>
      </c>
      <c r="G341" s="237"/>
      <c r="H341" s="241">
        <v>1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276</v>
      </c>
      <c r="AU341" s="247" t="s">
        <v>86</v>
      </c>
      <c r="AV341" s="13" t="s">
        <v>86</v>
      </c>
      <c r="AW341" s="13" t="s">
        <v>39</v>
      </c>
      <c r="AX341" s="13" t="s">
        <v>77</v>
      </c>
      <c r="AY341" s="247" t="s">
        <v>266</v>
      </c>
    </row>
    <row r="342" s="15" customFormat="1">
      <c r="A342" s="15"/>
      <c r="B342" s="273"/>
      <c r="C342" s="274"/>
      <c r="D342" s="238" t="s">
        <v>276</v>
      </c>
      <c r="E342" s="275" t="s">
        <v>32</v>
      </c>
      <c r="F342" s="276" t="s">
        <v>3406</v>
      </c>
      <c r="G342" s="274"/>
      <c r="H342" s="275" t="s">
        <v>32</v>
      </c>
      <c r="I342" s="277"/>
      <c r="J342" s="274"/>
      <c r="K342" s="274"/>
      <c r="L342" s="278"/>
      <c r="M342" s="279"/>
      <c r="N342" s="280"/>
      <c r="O342" s="280"/>
      <c r="P342" s="280"/>
      <c r="Q342" s="280"/>
      <c r="R342" s="280"/>
      <c r="S342" s="280"/>
      <c r="T342" s="281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82" t="s">
        <v>276</v>
      </c>
      <c r="AU342" s="282" t="s">
        <v>86</v>
      </c>
      <c r="AV342" s="15" t="s">
        <v>84</v>
      </c>
      <c r="AW342" s="15" t="s">
        <v>39</v>
      </c>
      <c r="AX342" s="15" t="s">
        <v>77</v>
      </c>
      <c r="AY342" s="282" t="s">
        <v>266</v>
      </c>
    </row>
    <row r="343" s="13" customFormat="1">
      <c r="A343" s="13"/>
      <c r="B343" s="236"/>
      <c r="C343" s="237"/>
      <c r="D343" s="238" t="s">
        <v>276</v>
      </c>
      <c r="E343" s="239" t="s">
        <v>3307</v>
      </c>
      <c r="F343" s="240" t="s">
        <v>84</v>
      </c>
      <c r="G343" s="237"/>
      <c r="H343" s="241">
        <v>1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276</v>
      </c>
      <c r="AU343" s="247" t="s">
        <v>86</v>
      </c>
      <c r="AV343" s="13" t="s">
        <v>86</v>
      </c>
      <c r="AW343" s="13" t="s">
        <v>39</v>
      </c>
      <c r="AX343" s="13" t="s">
        <v>77</v>
      </c>
      <c r="AY343" s="247" t="s">
        <v>266</v>
      </c>
    </row>
    <row r="344" s="13" customFormat="1">
      <c r="A344" s="13"/>
      <c r="B344" s="236"/>
      <c r="C344" s="237"/>
      <c r="D344" s="238" t="s">
        <v>276</v>
      </c>
      <c r="E344" s="239" t="s">
        <v>3312</v>
      </c>
      <c r="F344" s="240" t="s">
        <v>3546</v>
      </c>
      <c r="G344" s="237"/>
      <c r="H344" s="241">
        <v>2</v>
      </c>
      <c r="I344" s="242"/>
      <c r="J344" s="237"/>
      <c r="K344" s="237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276</v>
      </c>
      <c r="AU344" s="247" t="s">
        <v>86</v>
      </c>
      <c r="AV344" s="13" t="s">
        <v>86</v>
      </c>
      <c r="AW344" s="13" t="s">
        <v>39</v>
      </c>
      <c r="AX344" s="13" t="s">
        <v>77</v>
      </c>
      <c r="AY344" s="247" t="s">
        <v>266</v>
      </c>
    </row>
    <row r="345" s="13" customFormat="1">
      <c r="A345" s="13"/>
      <c r="B345" s="236"/>
      <c r="C345" s="237"/>
      <c r="D345" s="238" t="s">
        <v>276</v>
      </c>
      <c r="E345" s="239" t="s">
        <v>3547</v>
      </c>
      <c r="F345" s="240" t="s">
        <v>3548</v>
      </c>
      <c r="G345" s="237"/>
      <c r="H345" s="241">
        <v>2.0299999999999998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276</v>
      </c>
      <c r="AU345" s="247" t="s">
        <v>86</v>
      </c>
      <c r="AV345" s="13" t="s">
        <v>86</v>
      </c>
      <c r="AW345" s="13" t="s">
        <v>39</v>
      </c>
      <c r="AX345" s="13" t="s">
        <v>84</v>
      </c>
      <c r="AY345" s="247" t="s">
        <v>266</v>
      </c>
    </row>
    <row r="346" s="2" customFormat="1" ht="16.5" customHeight="1">
      <c r="A346" s="41"/>
      <c r="B346" s="42"/>
      <c r="C346" s="248" t="s">
        <v>1925</v>
      </c>
      <c r="D346" s="248" t="s">
        <v>336</v>
      </c>
      <c r="E346" s="249" t="s">
        <v>1922</v>
      </c>
      <c r="F346" s="250" t="s">
        <v>1923</v>
      </c>
      <c r="G346" s="251" t="s">
        <v>945</v>
      </c>
      <c r="H346" s="252">
        <v>7.1399999999999997</v>
      </c>
      <c r="I346" s="253"/>
      <c r="J346" s="254">
        <f>ROUND(I346*H346,2)</f>
        <v>0</v>
      </c>
      <c r="K346" s="250" t="s">
        <v>272</v>
      </c>
      <c r="L346" s="255"/>
      <c r="M346" s="256" t="s">
        <v>32</v>
      </c>
      <c r="N346" s="257" t="s">
        <v>48</v>
      </c>
      <c r="O346" s="87"/>
      <c r="P346" s="227">
        <f>O346*H346</f>
        <v>0</v>
      </c>
      <c r="Q346" s="227">
        <v>0.002</v>
      </c>
      <c r="R346" s="227">
        <f>Q346*H346</f>
        <v>0.014279999999999999</v>
      </c>
      <c r="S346" s="227">
        <v>0</v>
      </c>
      <c r="T346" s="228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29" t="s">
        <v>319</v>
      </c>
      <c r="AT346" s="229" t="s">
        <v>336</v>
      </c>
      <c r="AU346" s="229" t="s">
        <v>86</v>
      </c>
      <c r="AY346" s="19" t="s">
        <v>266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19" t="s">
        <v>84</v>
      </c>
      <c r="BK346" s="230">
        <f>ROUND(I346*H346,2)</f>
        <v>0</v>
      </c>
      <c r="BL346" s="19" t="s">
        <v>98</v>
      </c>
      <c r="BM346" s="229" t="s">
        <v>3549</v>
      </c>
    </row>
    <row r="347" s="15" customFormat="1">
      <c r="A347" s="15"/>
      <c r="B347" s="273"/>
      <c r="C347" s="274"/>
      <c r="D347" s="238" t="s">
        <v>276</v>
      </c>
      <c r="E347" s="275" t="s">
        <v>32</v>
      </c>
      <c r="F347" s="276" t="s">
        <v>3405</v>
      </c>
      <c r="G347" s="274"/>
      <c r="H347" s="275" t="s">
        <v>32</v>
      </c>
      <c r="I347" s="277"/>
      <c r="J347" s="274"/>
      <c r="K347" s="274"/>
      <c r="L347" s="278"/>
      <c r="M347" s="279"/>
      <c r="N347" s="280"/>
      <c r="O347" s="280"/>
      <c r="P347" s="280"/>
      <c r="Q347" s="280"/>
      <c r="R347" s="280"/>
      <c r="S347" s="280"/>
      <c r="T347" s="281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82" t="s">
        <v>276</v>
      </c>
      <c r="AU347" s="282" t="s">
        <v>86</v>
      </c>
      <c r="AV347" s="15" t="s">
        <v>84</v>
      </c>
      <c r="AW347" s="15" t="s">
        <v>39</v>
      </c>
      <c r="AX347" s="15" t="s">
        <v>77</v>
      </c>
      <c r="AY347" s="282" t="s">
        <v>266</v>
      </c>
    </row>
    <row r="348" s="13" customFormat="1">
      <c r="A348" s="13"/>
      <c r="B348" s="236"/>
      <c r="C348" s="237"/>
      <c r="D348" s="238" t="s">
        <v>276</v>
      </c>
      <c r="E348" s="239" t="s">
        <v>3293</v>
      </c>
      <c r="F348" s="240" t="s">
        <v>98</v>
      </c>
      <c r="G348" s="237"/>
      <c r="H348" s="241">
        <v>4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276</v>
      </c>
      <c r="AU348" s="247" t="s">
        <v>86</v>
      </c>
      <c r="AV348" s="13" t="s">
        <v>86</v>
      </c>
      <c r="AW348" s="13" t="s">
        <v>39</v>
      </c>
      <c r="AX348" s="13" t="s">
        <v>77</v>
      </c>
      <c r="AY348" s="247" t="s">
        <v>266</v>
      </c>
    </row>
    <row r="349" s="15" customFormat="1">
      <c r="A349" s="15"/>
      <c r="B349" s="273"/>
      <c r="C349" s="274"/>
      <c r="D349" s="238" t="s">
        <v>276</v>
      </c>
      <c r="E349" s="275" t="s">
        <v>32</v>
      </c>
      <c r="F349" s="276" t="s">
        <v>3406</v>
      </c>
      <c r="G349" s="274"/>
      <c r="H349" s="275" t="s">
        <v>32</v>
      </c>
      <c r="I349" s="277"/>
      <c r="J349" s="274"/>
      <c r="K349" s="274"/>
      <c r="L349" s="278"/>
      <c r="M349" s="279"/>
      <c r="N349" s="280"/>
      <c r="O349" s="280"/>
      <c r="P349" s="280"/>
      <c r="Q349" s="280"/>
      <c r="R349" s="280"/>
      <c r="S349" s="280"/>
      <c r="T349" s="281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82" t="s">
        <v>276</v>
      </c>
      <c r="AU349" s="282" t="s">
        <v>86</v>
      </c>
      <c r="AV349" s="15" t="s">
        <v>84</v>
      </c>
      <c r="AW349" s="15" t="s">
        <v>39</v>
      </c>
      <c r="AX349" s="15" t="s">
        <v>77</v>
      </c>
      <c r="AY349" s="282" t="s">
        <v>266</v>
      </c>
    </row>
    <row r="350" s="13" customFormat="1">
      <c r="A350" s="13"/>
      <c r="B350" s="236"/>
      <c r="C350" s="237"/>
      <c r="D350" s="238" t="s">
        <v>276</v>
      </c>
      <c r="E350" s="239" t="s">
        <v>3308</v>
      </c>
      <c r="F350" s="240" t="s">
        <v>93</v>
      </c>
      <c r="G350" s="237"/>
      <c r="H350" s="241">
        <v>3</v>
      </c>
      <c r="I350" s="242"/>
      <c r="J350" s="237"/>
      <c r="K350" s="237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276</v>
      </c>
      <c r="AU350" s="247" t="s">
        <v>86</v>
      </c>
      <c r="AV350" s="13" t="s">
        <v>86</v>
      </c>
      <c r="AW350" s="13" t="s">
        <v>39</v>
      </c>
      <c r="AX350" s="13" t="s">
        <v>77</v>
      </c>
      <c r="AY350" s="247" t="s">
        <v>266</v>
      </c>
    </row>
    <row r="351" s="13" customFormat="1">
      <c r="A351" s="13"/>
      <c r="B351" s="236"/>
      <c r="C351" s="237"/>
      <c r="D351" s="238" t="s">
        <v>276</v>
      </c>
      <c r="E351" s="239" t="s">
        <v>3313</v>
      </c>
      <c r="F351" s="240" t="s">
        <v>3550</v>
      </c>
      <c r="G351" s="237"/>
      <c r="H351" s="241">
        <v>7</v>
      </c>
      <c r="I351" s="242"/>
      <c r="J351" s="237"/>
      <c r="K351" s="237"/>
      <c r="L351" s="243"/>
      <c r="M351" s="244"/>
      <c r="N351" s="245"/>
      <c r="O351" s="245"/>
      <c r="P351" s="245"/>
      <c r="Q351" s="245"/>
      <c r="R351" s="245"/>
      <c r="S351" s="245"/>
      <c r="T351" s="246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7" t="s">
        <v>276</v>
      </c>
      <c r="AU351" s="247" t="s">
        <v>86</v>
      </c>
      <c r="AV351" s="13" t="s">
        <v>86</v>
      </c>
      <c r="AW351" s="13" t="s">
        <v>39</v>
      </c>
      <c r="AX351" s="13" t="s">
        <v>77</v>
      </c>
      <c r="AY351" s="247" t="s">
        <v>266</v>
      </c>
    </row>
    <row r="352" s="13" customFormat="1">
      <c r="A352" s="13"/>
      <c r="B352" s="236"/>
      <c r="C352" s="237"/>
      <c r="D352" s="238" t="s">
        <v>276</v>
      </c>
      <c r="E352" s="239" t="s">
        <v>3551</v>
      </c>
      <c r="F352" s="240" t="s">
        <v>3552</v>
      </c>
      <c r="G352" s="237"/>
      <c r="H352" s="241">
        <v>7.1399999999999997</v>
      </c>
      <c r="I352" s="242"/>
      <c r="J352" s="237"/>
      <c r="K352" s="237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276</v>
      </c>
      <c r="AU352" s="247" t="s">
        <v>86</v>
      </c>
      <c r="AV352" s="13" t="s">
        <v>86</v>
      </c>
      <c r="AW352" s="13" t="s">
        <v>39</v>
      </c>
      <c r="AX352" s="13" t="s">
        <v>84</v>
      </c>
      <c r="AY352" s="247" t="s">
        <v>266</v>
      </c>
    </row>
    <row r="353" s="2" customFormat="1" ht="21.75" customHeight="1">
      <c r="A353" s="41"/>
      <c r="B353" s="42"/>
      <c r="C353" s="218" t="s">
        <v>1929</v>
      </c>
      <c r="D353" s="218" t="s">
        <v>268</v>
      </c>
      <c r="E353" s="219" t="s">
        <v>2718</v>
      </c>
      <c r="F353" s="220" t="s">
        <v>2719</v>
      </c>
      <c r="G353" s="221" t="s">
        <v>271</v>
      </c>
      <c r="H353" s="222">
        <v>150.828</v>
      </c>
      <c r="I353" s="223"/>
      <c r="J353" s="224">
        <f>ROUND(I353*H353,2)</f>
        <v>0</v>
      </c>
      <c r="K353" s="220" t="s">
        <v>272</v>
      </c>
      <c r="L353" s="47"/>
      <c r="M353" s="225" t="s">
        <v>32</v>
      </c>
      <c r="N353" s="226" t="s">
        <v>48</v>
      </c>
      <c r="O353" s="87"/>
      <c r="P353" s="227">
        <f>O353*H353</f>
        <v>0</v>
      </c>
      <c r="Q353" s="227">
        <v>0.00232</v>
      </c>
      <c r="R353" s="227">
        <f>Q353*H353</f>
        <v>0.34992096</v>
      </c>
      <c r="S353" s="227">
        <v>0</v>
      </c>
      <c r="T353" s="228">
        <f>S353*H353</f>
        <v>0</v>
      </c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R353" s="229" t="s">
        <v>98</v>
      </c>
      <c r="AT353" s="229" t="s">
        <v>268</v>
      </c>
      <c r="AU353" s="229" t="s">
        <v>86</v>
      </c>
      <c r="AY353" s="19" t="s">
        <v>266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19" t="s">
        <v>84</v>
      </c>
      <c r="BK353" s="230">
        <f>ROUND(I353*H353,2)</f>
        <v>0</v>
      </c>
      <c r="BL353" s="19" t="s">
        <v>98</v>
      </c>
      <c r="BM353" s="229" t="s">
        <v>3553</v>
      </c>
    </row>
    <row r="354" s="2" customFormat="1">
      <c r="A354" s="41"/>
      <c r="B354" s="42"/>
      <c r="C354" s="43"/>
      <c r="D354" s="231" t="s">
        <v>274</v>
      </c>
      <c r="E354" s="43"/>
      <c r="F354" s="232" t="s">
        <v>2721</v>
      </c>
      <c r="G354" s="43"/>
      <c r="H354" s="43"/>
      <c r="I354" s="233"/>
      <c r="J354" s="43"/>
      <c r="K354" s="43"/>
      <c r="L354" s="47"/>
      <c r="M354" s="234"/>
      <c r="N354" s="235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19" t="s">
        <v>274</v>
      </c>
      <c r="AU354" s="19" t="s">
        <v>86</v>
      </c>
    </row>
    <row r="355" s="2" customFormat="1" ht="16.5" customHeight="1">
      <c r="A355" s="41"/>
      <c r="B355" s="42"/>
      <c r="C355" s="218" t="s">
        <v>1934</v>
      </c>
      <c r="D355" s="218" t="s">
        <v>268</v>
      </c>
      <c r="E355" s="219" t="s">
        <v>2737</v>
      </c>
      <c r="F355" s="220" t="s">
        <v>2738</v>
      </c>
      <c r="G355" s="221" t="s">
        <v>271</v>
      </c>
      <c r="H355" s="222">
        <v>6.452</v>
      </c>
      <c r="I355" s="223"/>
      <c r="J355" s="224">
        <f>ROUND(I355*H355,2)</f>
        <v>0</v>
      </c>
      <c r="K355" s="220" t="s">
        <v>272</v>
      </c>
      <c r="L355" s="47"/>
      <c r="M355" s="225" t="s">
        <v>32</v>
      </c>
      <c r="N355" s="226" t="s">
        <v>48</v>
      </c>
      <c r="O355" s="87"/>
      <c r="P355" s="227">
        <f>O355*H355</f>
        <v>0</v>
      </c>
      <c r="Q355" s="227">
        <v>0.00396</v>
      </c>
      <c r="R355" s="227">
        <f>Q355*H355</f>
        <v>0.02554992</v>
      </c>
      <c r="S355" s="227">
        <v>0</v>
      </c>
      <c r="T355" s="228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29" t="s">
        <v>98</v>
      </c>
      <c r="AT355" s="229" t="s">
        <v>268</v>
      </c>
      <c r="AU355" s="229" t="s">
        <v>86</v>
      </c>
      <c r="AY355" s="19" t="s">
        <v>266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19" t="s">
        <v>84</v>
      </c>
      <c r="BK355" s="230">
        <f>ROUND(I355*H355,2)</f>
        <v>0</v>
      </c>
      <c r="BL355" s="19" t="s">
        <v>98</v>
      </c>
      <c r="BM355" s="229" t="s">
        <v>3554</v>
      </c>
    </row>
    <row r="356" s="2" customFormat="1">
      <c r="A356" s="41"/>
      <c r="B356" s="42"/>
      <c r="C356" s="43"/>
      <c r="D356" s="231" t="s">
        <v>274</v>
      </c>
      <c r="E356" s="43"/>
      <c r="F356" s="232" t="s">
        <v>2740</v>
      </c>
      <c r="G356" s="43"/>
      <c r="H356" s="43"/>
      <c r="I356" s="233"/>
      <c r="J356" s="43"/>
      <c r="K356" s="43"/>
      <c r="L356" s="47"/>
      <c r="M356" s="234"/>
      <c r="N356" s="235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19" t="s">
        <v>274</v>
      </c>
      <c r="AU356" s="19" t="s">
        <v>86</v>
      </c>
    </row>
    <row r="357" s="2" customFormat="1" ht="16.5" customHeight="1">
      <c r="A357" s="41"/>
      <c r="B357" s="42"/>
      <c r="C357" s="218" t="s">
        <v>1942</v>
      </c>
      <c r="D357" s="218" t="s">
        <v>268</v>
      </c>
      <c r="E357" s="219" t="s">
        <v>2746</v>
      </c>
      <c r="F357" s="220" t="s">
        <v>2747</v>
      </c>
      <c r="G357" s="221" t="s">
        <v>339</v>
      </c>
      <c r="H357" s="222">
        <v>5.2060000000000004</v>
      </c>
      <c r="I357" s="223"/>
      <c r="J357" s="224">
        <f>ROUND(I357*H357,2)</f>
        <v>0</v>
      </c>
      <c r="K357" s="220" t="s">
        <v>272</v>
      </c>
      <c r="L357" s="47"/>
      <c r="M357" s="225" t="s">
        <v>32</v>
      </c>
      <c r="N357" s="226" t="s">
        <v>48</v>
      </c>
      <c r="O357" s="87"/>
      <c r="P357" s="227">
        <f>O357*H357</f>
        <v>0</v>
      </c>
      <c r="Q357" s="227">
        <v>1.0423199999999999</v>
      </c>
      <c r="R357" s="227">
        <f>Q357*H357</f>
        <v>5.4263179199999998</v>
      </c>
      <c r="S357" s="227">
        <v>0</v>
      </c>
      <c r="T357" s="228">
        <f>S357*H357</f>
        <v>0</v>
      </c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R357" s="229" t="s">
        <v>98</v>
      </c>
      <c r="AT357" s="229" t="s">
        <v>268</v>
      </c>
      <c r="AU357" s="229" t="s">
        <v>86</v>
      </c>
      <c r="AY357" s="19" t="s">
        <v>266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19" t="s">
        <v>84</v>
      </c>
      <c r="BK357" s="230">
        <f>ROUND(I357*H357,2)</f>
        <v>0</v>
      </c>
      <c r="BL357" s="19" t="s">
        <v>98</v>
      </c>
      <c r="BM357" s="229" t="s">
        <v>3555</v>
      </c>
    </row>
    <row r="358" s="2" customFormat="1">
      <c r="A358" s="41"/>
      <c r="B358" s="42"/>
      <c r="C358" s="43"/>
      <c r="D358" s="231" t="s">
        <v>274</v>
      </c>
      <c r="E358" s="43"/>
      <c r="F358" s="232" t="s">
        <v>2749</v>
      </c>
      <c r="G358" s="43"/>
      <c r="H358" s="43"/>
      <c r="I358" s="233"/>
      <c r="J358" s="43"/>
      <c r="K358" s="43"/>
      <c r="L358" s="47"/>
      <c r="M358" s="234"/>
      <c r="N358" s="235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19" t="s">
        <v>274</v>
      </c>
      <c r="AU358" s="19" t="s">
        <v>86</v>
      </c>
    </row>
    <row r="359" s="2" customFormat="1" ht="16.5" customHeight="1">
      <c r="A359" s="41"/>
      <c r="B359" s="42"/>
      <c r="C359" s="218" t="s">
        <v>1948</v>
      </c>
      <c r="D359" s="218" t="s">
        <v>268</v>
      </c>
      <c r="E359" s="219" t="s">
        <v>1949</v>
      </c>
      <c r="F359" s="220" t="s">
        <v>1950</v>
      </c>
      <c r="G359" s="221" t="s">
        <v>452</v>
      </c>
      <c r="H359" s="222">
        <v>2</v>
      </c>
      <c r="I359" s="223"/>
      <c r="J359" s="224">
        <f>ROUND(I359*H359,2)</f>
        <v>0</v>
      </c>
      <c r="K359" s="220" t="s">
        <v>272</v>
      </c>
      <c r="L359" s="47"/>
      <c r="M359" s="225" t="s">
        <v>32</v>
      </c>
      <c r="N359" s="226" t="s">
        <v>48</v>
      </c>
      <c r="O359" s="87"/>
      <c r="P359" s="227">
        <f>O359*H359</f>
        <v>0</v>
      </c>
      <c r="Q359" s="227">
        <v>0.21734000000000001</v>
      </c>
      <c r="R359" s="227">
        <f>Q359*H359</f>
        <v>0.43468000000000001</v>
      </c>
      <c r="S359" s="227">
        <v>0</v>
      </c>
      <c r="T359" s="228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29" t="s">
        <v>98</v>
      </c>
      <c r="AT359" s="229" t="s">
        <v>268</v>
      </c>
      <c r="AU359" s="229" t="s">
        <v>86</v>
      </c>
      <c r="AY359" s="19" t="s">
        <v>266</v>
      </c>
      <c r="BE359" s="230">
        <f>IF(N359="základní",J359,0)</f>
        <v>0</v>
      </c>
      <c r="BF359" s="230">
        <f>IF(N359="snížená",J359,0)</f>
        <v>0</v>
      </c>
      <c r="BG359" s="230">
        <f>IF(N359="zákl. přenesená",J359,0)</f>
        <v>0</v>
      </c>
      <c r="BH359" s="230">
        <f>IF(N359="sníž. přenesená",J359,0)</f>
        <v>0</v>
      </c>
      <c r="BI359" s="230">
        <f>IF(N359="nulová",J359,0)</f>
        <v>0</v>
      </c>
      <c r="BJ359" s="19" t="s">
        <v>84</v>
      </c>
      <c r="BK359" s="230">
        <f>ROUND(I359*H359,2)</f>
        <v>0</v>
      </c>
      <c r="BL359" s="19" t="s">
        <v>98</v>
      </c>
      <c r="BM359" s="229" t="s">
        <v>3556</v>
      </c>
    </row>
    <row r="360" s="2" customFormat="1">
      <c r="A360" s="41"/>
      <c r="B360" s="42"/>
      <c r="C360" s="43"/>
      <c r="D360" s="231" t="s">
        <v>274</v>
      </c>
      <c r="E360" s="43"/>
      <c r="F360" s="232" t="s">
        <v>1952</v>
      </c>
      <c r="G360" s="43"/>
      <c r="H360" s="43"/>
      <c r="I360" s="233"/>
      <c r="J360" s="43"/>
      <c r="K360" s="43"/>
      <c r="L360" s="47"/>
      <c r="M360" s="234"/>
      <c r="N360" s="235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19" t="s">
        <v>274</v>
      </c>
      <c r="AU360" s="19" t="s">
        <v>86</v>
      </c>
    </row>
    <row r="361" s="2" customFormat="1" ht="16.5" customHeight="1">
      <c r="A361" s="41"/>
      <c r="B361" s="42"/>
      <c r="C361" s="248" t="s">
        <v>1953</v>
      </c>
      <c r="D361" s="248" t="s">
        <v>336</v>
      </c>
      <c r="E361" s="249" t="s">
        <v>1954</v>
      </c>
      <c r="F361" s="250" t="s">
        <v>1955</v>
      </c>
      <c r="G361" s="251" t="s">
        <v>452</v>
      </c>
      <c r="H361" s="252">
        <v>2</v>
      </c>
      <c r="I361" s="253"/>
      <c r="J361" s="254">
        <f>ROUND(I361*H361,2)</f>
        <v>0</v>
      </c>
      <c r="K361" s="250" t="s">
        <v>272</v>
      </c>
      <c r="L361" s="255"/>
      <c r="M361" s="256" t="s">
        <v>32</v>
      </c>
      <c r="N361" s="257" t="s">
        <v>48</v>
      </c>
      <c r="O361" s="87"/>
      <c r="P361" s="227">
        <f>O361*H361</f>
        <v>0</v>
      </c>
      <c r="Q361" s="227">
        <v>0.19600000000000001</v>
      </c>
      <c r="R361" s="227">
        <f>Q361*H361</f>
        <v>0.39200000000000002</v>
      </c>
      <c r="S361" s="227">
        <v>0</v>
      </c>
      <c r="T361" s="228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29" t="s">
        <v>319</v>
      </c>
      <c r="AT361" s="229" t="s">
        <v>336</v>
      </c>
      <c r="AU361" s="229" t="s">
        <v>86</v>
      </c>
      <c r="AY361" s="19" t="s">
        <v>266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19" t="s">
        <v>84</v>
      </c>
      <c r="BK361" s="230">
        <f>ROUND(I361*H361,2)</f>
        <v>0</v>
      </c>
      <c r="BL361" s="19" t="s">
        <v>98</v>
      </c>
      <c r="BM361" s="229" t="s">
        <v>3557</v>
      </c>
    </row>
    <row r="362" s="2" customFormat="1" ht="16.5" customHeight="1">
      <c r="A362" s="41"/>
      <c r="B362" s="42"/>
      <c r="C362" s="248" t="s">
        <v>1962</v>
      </c>
      <c r="D362" s="248" t="s">
        <v>336</v>
      </c>
      <c r="E362" s="249" t="s">
        <v>1963</v>
      </c>
      <c r="F362" s="250" t="s">
        <v>1964</v>
      </c>
      <c r="G362" s="251" t="s">
        <v>452</v>
      </c>
      <c r="H362" s="252">
        <v>1</v>
      </c>
      <c r="I362" s="253"/>
      <c r="J362" s="254">
        <f>ROUND(I362*H362,2)</f>
        <v>0</v>
      </c>
      <c r="K362" s="250" t="s">
        <v>272</v>
      </c>
      <c r="L362" s="255"/>
      <c r="M362" s="256" t="s">
        <v>32</v>
      </c>
      <c r="N362" s="257" t="s">
        <v>48</v>
      </c>
      <c r="O362" s="87"/>
      <c r="P362" s="227">
        <f>O362*H362</f>
        <v>0</v>
      </c>
      <c r="Q362" s="227">
        <v>0.01</v>
      </c>
      <c r="R362" s="227">
        <f>Q362*H362</f>
        <v>0.01</v>
      </c>
      <c r="S362" s="227">
        <v>0</v>
      </c>
      <c r="T362" s="228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29" t="s">
        <v>319</v>
      </c>
      <c r="AT362" s="229" t="s">
        <v>336</v>
      </c>
      <c r="AU362" s="229" t="s">
        <v>86</v>
      </c>
      <c r="AY362" s="19" t="s">
        <v>266</v>
      </c>
      <c r="BE362" s="230">
        <f>IF(N362="základní",J362,0)</f>
        <v>0</v>
      </c>
      <c r="BF362" s="230">
        <f>IF(N362="snížená",J362,0)</f>
        <v>0</v>
      </c>
      <c r="BG362" s="230">
        <f>IF(N362="zákl. přenesená",J362,0)</f>
        <v>0</v>
      </c>
      <c r="BH362" s="230">
        <f>IF(N362="sníž. přenesená",J362,0)</f>
        <v>0</v>
      </c>
      <c r="BI362" s="230">
        <f>IF(N362="nulová",J362,0)</f>
        <v>0</v>
      </c>
      <c r="BJ362" s="19" t="s">
        <v>84</v>
      </c>
      <c r="BK362" s="230">
        <f>ROUND(I362*H362,2)</f>
        <v>0</v>
      </c>
      <c r="BL362" s="19" t="s">
        <v>98</v>
      </c>
      <c r="BM362" s="229" t="s">
        <v>3558</v>
      </c>
    </row>
    <row r="363" s="2" customFormat="1" ht="24.15" customHeight="1">
      <c r="A363" s="41"/>
      <c r="B363" s="42"/>
      <c r="C363" s="218" t="s">
        <v>1968</v>
      </c>
      <c r="D363" s="258" t="s">
        <v>268</v>
      </c>
      <c r="E363" s="219" t="s">
        <v>2755</v>
      </c>
      <c r="F363" s="220" t="s">
        <v>2756</v>
      </c>
      <c r="G363" s="221" t="s">
        <v>452</v>
      </c>
      <c r="H363" s="222">
        <v>39</v>
      </c>
      <c r="I363" s="223"/>
      <c r="J363" s="224">
        <f>ROUND(I363*H363,2)</f>
        <v>0</v>
      </c>
      <c r="K363" s="220" t="s">
        <v>272</v>
      </c>
      <c r="L363" s="47"/>
      <c r="M363" s="225" t="s">
        <v>32</v>
      </c>
      <c r="N363" s="226" t="s">
        <v>48</v>
      </c>
      <c r="O363" s="87"/>
      <c r="P363" s="227">
        <f>O363*H363</f>
        <v>0</v>
      </c>
      <c r="Q363" s="227">
        <v>0.012460000000000001</v>
      </c>
      <c r="R363" s="227">
        <f>Q363*H363</f>
        <v>0.48594000000000004</v>
      </c>
      <c r="S363" s="227">
        <v>0.065000000000000002</v>
      </c>
      <c r="T363" s="228">
        <f>S363*H363</f>
        <v>2.5350000000000001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29" t="s">
        <v>98</v>
      </c>
      <c r="AT363" s="229" t="s">
        <v>268</v>
      </c>
      <c r="AU363" s="229" t="s">
        <v>86</v>
      </c>
      <c r="AY363" s="19" t="s">
        <v>266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19" t="s">
        <v>84</v>
      </c>
      <c r="BK363" s="230">
        <f>ROUND(I363*H363,2)</f>
        <v>0</v>
      </c>
      <c r="BL363" s="19" t="s">
        <v>98</v>
      </c>
      <c r="BM363" s="229" t="s">
        <v>3559</v>
      </c>
    </row>
    <row r="364" s="2" customFormat="1">
      <c r="A364" s="41"/>
      <c r="B364" s="42"/>
      <c r="C364" s="43"/>
      <c r="D364" s="231" t="s">
        <v>274</v>
      </c>
      <c r="E364" s="43"/>
      <c r="F364" s="232" t="s">
        <v>2758</v>
      </c>
      <c r="G364" s="43"/>
      <c r="H364" s="43"/>
      <c r="I364" s="233"/>
      <c r="J364" s="43"/>
      <c r="K364" s="43"/>
      <c r="L364" s="47"/>
      <c r="M364" s="234"/>
      <c r="N364" s="235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19" t="s">
        <v>274</v>
      </c>
      <c r="AU364" s="19" t="s">
        <v>86</v>
      </c>
    </row>
    <row r="365" s="15" customFormat="1">
      <c r="A365" s="15"/>
      <c r="B365" s="273"/>
      <c r="C365" s="274"/>
      <c r="D365" s="238" t="s">
        <v>276</v>
      </c>
      <c r="E365" s="275" t="s">
        <v>32</v>
      </c>
      <c r="F365" s="276" t="s">
        <v>3405</v>
      </c>
      <c r="G365" s="274"/>
      <c r="H365" s="275" t="s">
        <v>32</v>
      </c>
      <c r="I365" s="277"/>
      <c r="J365" s="274"/>
      <c r="K365" s="274"/>
      <c r="L365" s="278"/>
      <c r="M365" s="279"/>
      <c r="N365" s="280"/>
      <c r="O365" s="280"/>
      <c r="P365" s="280"/>
      <c r="Q365" s="280"/>
      <c r="R365" s="280"/>
      <c r="S365" s="280"/>
      <c r="T365" s="281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82" t="s">
        <v>276</v>
      </c>
      <c r="AU365" s="282" t="s">
        <v>86</v>
      </c>
      <c r="AV365" s="15" t="s">
        <v>84</v>
      </c>
      <c r="AW365" s="15" t="s">
        <v>39</v>
      </c>
      <c r="AX365" s="15" t="s">
        <v>77</v>
      </c>
      <c r="AY365" s="282" t="s">
        <v>266</v>
      </c>
    </row>
    <row r="366" s="13" customFormat="1">
      <c r="A366" s="13"/>
      <c r="B366" s="236"/>
      <c r="C366" s="237"/>
      <c r="D366" s="238" t="s">
        <v>276</v>
      </c>
      <c r="E366" s="239" t="s">
        <v>1989</v>
      </c>
      <c r="F366" s="240" t="s">
        <v>401</v>
      </c>
      <c r="G366" s="237"/>
      <c r="H366" s="241">
        <v>22</v>
      </c>
      <c r="I366" s="242"/>
      <c r="J366" s="237"/>
      <c r="K366" s="237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276</v>
      </c>
      <c r="AU366" s="247" t="s">
        <v>86</v>
      </c>
      <c r="AV366" s="13" t="s">
        <v>86</v>
      </c>
      <c r="AW366" s="13" t="s">
        <v>39</v>
      </c>
      <c r="AX366" s="13" t="s">
        <v>77</v>
      </c>
      <c r="AY366" s="247" t="s">
        <v>266</v>
      </c>
    </row>
    <row r="367" s="15" customFormat="1">
      <c r="A367" s="15"/>
      <c r="B367" s="273"/>
      <c r="C367" s="274"/>
      <c r="D367" s="238" t="s">
        <v>276</v>
      </c>
      <c r="E367" s="275" t="s">
        <v>32</v>
      </c>
      <c r="F367" s="276" t="s">
        <v>3406</v>
      </c>
      <c r="G367" s="274"/>
      <c r="H367" s="275" t="s">
        <v>32</v>
      </c>
      <c r="I367" s="277"/>
      <c r="J367" s="274"/>
      <c r="K367" s="274"/>
      <c r="L367" s="278"/>
      <c r="M367" s="279"/>
      <c r="N367" s="280"/>
      <c r="O367" s="280"/>
      <c r="P367" s="280"/>
      <c r="Q367" s="280"/>
      <c r="R367" s="280"/>
      <c r="S367" s="280"/>
      <c r="T367" s="281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82" t="s">
        <v>276</v>
      </c>
      <c r="AU367" s="282" t="s">
        <v>86</v>
      </c>
      <c r="AV367" s="15" t="s">
        <v>84</v>
      </c>
      <c r="AW367" s="15" t="s">
        <v>39</v>
      </c>
      <c r="AX367" s="15" t="s">
        <v>77</v>
      </c>
      <c r="AY367" s="282" t="s">
        <v>266</v>
      </c>
    </row>
    <row r="368" s="13" customFormat="1">
      <c r="A368" s="13"/>
      <c r="B368" s="236"/>
      <c r="C368" s="237"/>
      <c r="D368" s="238" t="s">
        <v>276</v>
      </c>
      <c r="E368" s="239" t="s">
        <v>1991</v>
      </c>
      <c r="F368" s="240" t="s">
        <v>370</v>
      </c>
      <c r="G368" s="237"/>
      <c r="H368" s="241">
        <v>17</v>
      </c>
      <c r="I368" s="242"/>
      <c r="J368" s="237"/>
      <c r="K368" s="237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276</v>
      </c>
      <c r="AU368" s="247" t="s">
        <v>86</v>
      </c>
      <c r="AV368" s="13" t="s">
        <v>86</v>
      </c>
      <c r="AW368" s="13" t="s">
        <v>39</v>
      </c>
      <c r="AX368" s="13" t="s">
        <v>77</v>
      </c>
      <c r="AY368" s="247" t="s">
        <v>266</v>
      </c>
    </row>
    <row r="369" s="14" customFormat="1">
      <c r="A369" s="14"/>
      <c r="B369" s="259"/>
      <c r="C369" s="260"/>
      <c r="D369" s="238" t="s">
        <v>276</v>
      </c>
      <c r="E369" s="261" t="s">
        <v>32</v>
      </c>
      <c r="F369" s="262" t="s">
        <v>430</v>
      </c>
      <c r="G369" s="260"/>
      <c r="H369" s="263">
        <v>39</v>
      </c>
      <c r="I369" s="264"/>
      <c r="J369" s="260"/>
      <c r="K369" s="260"/>
      <c r="L369" s="265"/>
      <c r="M369" s="266"/>
      <c r="N369" s="267"/>
      <c r="O369" s="267"/>
      <c r="P369" s="267"/>
      <c r="Q369" s="267"/>
      <c r="R369" s="267"/>
      <c r="S369" s="267"/>
      <c r="T369" s="268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9" t="s">
        <v>276</v>
      </c>
      <c r="AU369" s="269" t="s">
        <v>86</v>
      </c>
      <c r="AV369" s="14" t="s">
        <v>98</v>
      </c>
      <c r="AW369" s="14" t="s">
        <v>39</v>
      </c>
      <c r="AX369" s="14" t="s">
        <v>84</v>
      </c>
      <c r="AY369" s="269" t="s">
        <v>266</v>
      </c>
    </row>
    <row r="370" s="15" customFormat="1">
      <c r="A370" s="15"/>
      <c r="B370" s="273"/>
      <c r="C370" s="274"/>
      <c r="D370" s="238" t="s">
        <v>276</v>
      </c>
      <c r="E370" s="275" t="s">
        <v>1993</v>
      </c>
      <c r="F370" s="276" t="s">
        <v>3560</v>
      </c>
      <c r="G370" s="274"/>
      <c r="H370" s="275" t="s">
        <v>32</v>
      </c>
      <c r="I370" s="277"/>
      <c r="J370" s="274"/>
      <c r="K370" s="274"/>
      <c r="L370" s="278"/>
      <c r="M370" s="279"/>
      <c r="N370" s="280"/>
      <c r="O370" s="280"/>
      <c r="P370" s="280"/>
      <c r="Q370" s="280"/>
      <c r="R370" s="280"/>
      <c r="S370" s="280"/>
      <c r="T370" s="281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82" t="s">
        <v>276</v>
      </c>
      <c r="AU370" s="282" t="s">
        <v>86</v>
      </c>
      <c r="AV370" s="15" t="s">
        <v>84</v>
      </c>
      <c r="AW370" s="15" t="s">
        <v>39</v>
      </c>
      <c r="AX370" s="15" t="s">
        <v>77</v>
      </c>
      <c r="AY370" s="282" t="s">
        <v>266</v>
      </c>
    </row>
    <row r="371" s="2" customFormat="1" ht="24.15" customHeight="1">
      <c r="A371" s="41"/>
      <c r="B371" s="42"/>
      <c r="C371" s="218" t="s">
        <v>1984</v>
      </c>
      <c r="D371" s="218" t="s">
        <v>268</v>
      </c>
      <c r="E371" s="219" t="s">
        <v>1985</v>
      </c>
      <c r="F371" s="220" t="s">
        <v>1986</v>
      </c>
      <c r="G371" s="221" t="s">
        <v>452</v>
      </c>
      <c r="H371" s="222">
        <v>17</v>
      </c>
      <c r="I371" s="223"/>
      <c r="J371" s="224">
        <f>ROUND(I371*H371,2)</f>
        <v>0</v>
      </c>
      <c r="K371" s="220" t="s">
        <v>272</v>
      </c>
      <c r="L371" s="47"/>
      <c r="M371" s="225" t="s">
        <v>32</v>
      </c>
      <c r="N371" s="226" t="s">
        <v>48</v>
      </c>
      <c r="O371" s="87"/>
      <c r="P371" s="227">
        <f>O371*H371</f>
        <v>0</v>
      </c>
      <c r="Q371" s="227">
        <v>0.00076000000000000004</v>
      </c>
      <c r="R371" s="227">
        <f>Q371*H371</f>
        <v>0.012920000000000001</v>
      </c>
      <c r="S371" s="227">
        <v>0</v>
      </c>
      <c r="T371" s="228">
        <f>S371*H371</f>
        <v>0</v>
      </c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R371" s="229" t="s">
        <v>98</v>
      </c>
      <c r="AT371" s="229" t="s">
        <v>268</v>
      </c>
      <c r="AU371" s="229" t="s">
        <v>86</v>
      </c>
      <c r="AY371" s="19" t="s">
        <v>266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19" t="s">
        <v>84</v>
      </c>
      <c r="BK371" s="230">
        <f>ROUND(I371*H371,2)</f>
        <v>0</v>
      </c>
      <c r="BL371" s="19" t="s">
        <v>98</v>
      </c>
      <c r="BM371" s="229" t="s">
        <v>3561</v>
      </c>
    </row>
    <row r="372" s="2" customFormat="1">
      <c r="A372" s="41"/>
      <c r="B372" s="42"/>
      <c r="C372" s="43"/>
      <c r="D372" s="231" t="s">
        <v>274</v>
      </c>
      <c r="E372" s="43"/>
      <c r="F372" s="232" t="s">
        <v>1988</v>
      </c>
      <c r="G372" s="43"/>
      <c r="H372" s="43"/>
      <c r="I372" s="233"/>
      <c r="J372" s="43"/>
      <c r="K372" s="43"/>
      <c r="L372" s="47"/>
      <c r="M372" s="234"/>
      <c r="N372" s="235"/>
      <c r="O372" s="87"/>
      <c r="P372" s="87"/>
      <c r="Q372" s="87"/>
      <c r="R372" s="87"/>
      <c r="S372" s="87"/>
      <c r="T372" s="88"/>
      <c r="U372" s="41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T372" s="19" t="s">
        <v>274</v>
      </c>
      <c r="AU372" s="19" t="s">
        <v>86</v>
      </c>
    </row>
    <row r="373" s="2" customFormat="1" ht="16.5" customHeight="1">
      <c r="A373" s="41"/>
      <c r="B373" s="42"/>
      <c r="C373" s="218" t="s">
        <v>1231</v>
      </c>
      <c r="D373" s="218" t="s">
        <v>268</v>
      </c>
      <c r="E373" s="219" t="s">
        <v>3064</v>
      </c>
      <c r="F373" s="220" t="s">
        <v>3065</v>
      </c>
      <c r="G373" s="221" t="s">
        <v>288</v>
      </c>
      <c r="H373" s="222">
        <v>40.456000000000003</v>
      </c>
      <c r="I373" s="223"/>
      <c r="J373" s="224">
        <f>ROUND(I373*H373,2)</f>
        <v>0</v>
      </c>
      <c r="K373" s="220" t="s">
        <v>272</v>
      </c>
      <c r="L373" s="47"/>
      <c r="M373" s="225" t="s">
        <v>32</v>
      </c>
      <c r="N373" s="226" t="s">
        <v>48</v>
      </c>
      <c r="O373" s="87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29" t="s">
        <v>98</v>
      </c>
      <c r="AT373" s="229" t="s">
        <v>268</v>
      </c>
      <c r="AU373" s="229" t="s">
        <v>86</v>
      </c>
      <c r="AY373" s="19" t="s">
        <v>266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19" t="s">
        <v>84</v>
      </c>
      <c r="BK373" s="230">
        <f>ROUND(I373*H373,2)</f>
        <v>0</v>
      </c>
      <c r="BL373" s="19" t="s">
        <v>98</v>
      </c>
      <c r="BM373" s="229" t="s">
        <v>3562</v>
      </c>
    </row>
    <row r="374" s="2" customFormat="1">
      <c r="A374" s="41"/>
      <c r="B374" s="42"/>
      <c r="C374" s="43"/>
      <c r="D374" s="231" t="s">
        <v>274</v>
      </c>
      <c r="E374" s="43"/>
      <c r="F374" s="232" t="s">
        <v>3067</v>
      </c>
      <c r="G374" s="43"/>
      <c r="H374" s="43"/>
      <c r="I374" s="233"/>
      <c r="J374" s="43"/>
      <c r="K374" s="43"/>
      <c r="L374" s="47"/>
      <c r="M374" s="234"/>
      <c r="N374" s="235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19" t="s">
        <v>274</v>
      </c>
      <c r="AU374" s="19" t="s">
        <v>86</v>
      </c>
    </row>
    <row r="375" s="2" customFormat="1" ht="16.5" customHeight="1">
      <c r="A375" s="41"/>
      <c r="B375" s="42"/>
      <c r="C375" s="218" t="s">
        <v>879</v>
      </c>
      <c r="D375" s="218" t="s">
        <v>268</v>
      </c>
      <c r="E375" s="219" t="s">
        <v>2005</v>
      </c>
      <c r="F375" s="220" t="s">
        <v>2006</v>
      </c>
      <c r="G375" s="221" t="s">
        <v>288</v>
      </c>
      <c r="H375" s="222">
        <v>40.456000000000003</v>
      </c>
      <c r="I375" s="223"/>
      <c r="J375" s="224">
        <f>ROUND(I375*H375,2)</f>
        <v>0</v>
      </c>
      <c r="K375" s="220" t="s">
        <v>272</v>
      </c>
      <c r="L375" s="47"/>
      <c r="M375" s="225" t="s">
        <v>32</v>
      </c>
      <c r="N375" s="226" t="s">
        <v>48</v>
      </c>
      <c r="O375" s="87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R375" s="229" t="s">
        <v>98</v>
      </c>
      <c r="AT375" s="229" t="s">
        <v>268</v>
      </c>
      <c r="AU375" s="229" t="s">
        <v>86</v>
      </c>
      <c r="AY375" s="19" t="s">
        <v>266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19" t="s">
        <v>84</v>
      </c>
      <c r="BK375" s="230">
        <f>ROUND(I375*H375,2)</f>
        <v>0</v>
      </c>
      <c r="BL375" s="19" t="s">
        <v>98</v>
      </c>
      <c r="BM375" s="229" t="s">
        <v>3563</v>
      </c>
    </row>
    <row r="376" s="2" customFormat="1">
      <c r="A376" s="41"/>
      <c r="B376" s="42"/>
      <c r="C376" s="43"/>
      <c r="D376" s="231" t="s">
        <v>274</v>
      </c>
      <c r="E376" s="43"/>
      <c r="F376" s="232" t="s">
        <v>2008</v>
      </c>
      <c r="G376" s="43"/>
      <c r="H376" s="43"/>
      <c r="I376" s="233"/>
      <c r="J376" s="43"/>
      <c r="K376" s="43"/>
      <c r="L376" s="47"/>
      <c r="M376" s="234"/>
      <c r="N376" s="235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19" t="s">
        <v>274</v>
      </c>
      <c r="AU376" s="19" t="s">
        <v>86</v>
      </c>
    </row>
    <row r="377" s="2" customFormat="1" ht="24.15" customHeight="1">
      <c r="A377" s="41"/>
      <c r="B377" s="42"/>
      <c r="C377" s="218" t="s">
        <v>888</v>
      </c>
      <c r="D377" s="218" t="s">
        <v>268</v>
      </c>
      <c r="E377" s="219" t="s">
        <v>1162</v>
      </c>
      <c r="F377" s="220" t="s">
        <v>1163</v>
      </c>
      <c r="G377" s="221" t="s">
        <v>281</v>
      </c>
      <c r="H377" s="222">
        <v>71.688000000000002</v>
      </c>
      <c r="I377" s="223"/>
      <c r="J377" s="224">
        <f>ROUND(I377*H377,2)</f>
        <v>0</v>
      </c>
      <c r="K377" s="220" t="s">
        <v>272</v>
      </c>
      <c r="L377" s="47"/>
      <c r="M377" s="225" t="s">
        <v>32</v>
      </c>
      <c r="N377" s="226" t="s">
        <v>48</v>
      </c>
      <c r="O377" s="87"/>
      <c r="P377" s="227">
        <f>O377*H377</f>
        <v>0</v>
      </c>
      <c r="Q377" s="227">
        <v>0</v>
      </c>
      <c r="R377" s="227">
        <f>Q377*H377</f>
        <v>0</v>
      </c>
      <c r="S377" s="227">
        <v>0</v>
      </c>
      <c r="T377" s="228">
        <f>S377*H377</f>
        <v>0</v>
      </c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R377" s="229" t="s">
        <v>98</v>
      </c>
      <c r="AT377" s="229" t="s">
        <v>268</v>
      </c>
      <c r="AU377" s="229" t="s">
        <v>86</v>
      </c>
      <c r="AY377" s="19" t="s">
        <v>266</v>
      </c>
      <c r="BE377" s="230">
        <f>IF(N377="základní",J377,0)</f>
        <v>0</v>
      </c>
      <c r="BF377" s="230">
        <f>IF(N377="snížená",J377,0)</f>
        <v>0</v>
      </c>
      <c r="BG377" s="230">
        <f>IF(N377="zákl. přenesená",J377,0)</f>
        <v>0</v>
      </c>
      <c r="BH377" s="230">
        <f>IF(N377="sníž. přenesená",J377,0)</f>
        <v>0</v>
      </c>
      <c r="BI377" s="230">
        <f>IF(N377="nulová",J377,0)</f>
        <v>0</v>
      </c>
      <c r="BJ377" s="19" t="s">
        <v>84</v>
      </c>
      <c r="BK377" s="230">
        <f>ROUND(I377*H377,2)</f>
        <v>0</v>
      </c>
      <c r="BL377" s="19" t="s">
        <v>98</v>
      </c>
      <c r="BM377" s="229" t="s">
        <v>3564</v>
      </c>
    </row>
    <row r="378" s="2" customFormat="1">
      <c r="A378" s="41"/>
      <c r="B378" s="42"/>
      <c r="C378" s="43"/>
      <c r="D378" s="231" t="s">
        <v>274</v>
      </c>
      <c r="E378" s="43"/>
      <c r="F378" s="232" t="s">
        <v>1165</v>
      </c>
      <c r="G378" s="43"/>
      <c r="H378" s="43"/>
      <c r="I378" s="233"/>
      <c r="J378" s="43"/>
      <c r="K378" s="43"/>
      <c r="L378" s="47"/>
      <c r="M378" s="234"/>
      <c r="N378" s="235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19" t="s">
        <v>274</v>
      </c>
      <c r="AU378" s="19" t="s">
        <v>86</v>
      </c>
    </row>
    <row r="379" s="15" customFormat="1">
      <c r="A379" s="15"/>
      <c r="B379" s="273"/>
      <c r="C379" s="274"/>
      <c r="D379" s="238" t="s">
        <v>276</v>
      </c>
      <c r="E379" s="275" t="s">
        <v>32</v>
      </c>
      <c r="F379" s="276" t="s">
        <v>1166</v>
      </c>
      <c r="G379" s="274"/>
      <c r="H379" s="275" t="s">
        <v>32</v>
      </c>
      <c r="I379" s="277"/>
      <c r="J379" s="274"/>
      <c r="K379" s="274"/>
      <c r="L379" s="278"/>
      <c r="M379" s="279"/>
      <c r="N379" s="280"/>
      <c r="O379" s="280"/>
      <c r="P379" s="280"/>
      <c r="Q379" s="280"/>
      <c r="R379" s="280"/>
      <c r="S379" s="280"/>
      <c r="T379" s="281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82" t="s">
        <v>276</v>
      </c>
      <c r="AU379" s="282" t="s">
        <v>86</v>
      </c>
      <c r="AV379" s="15" t="s">
        <v>84</v>
      </c>
      <c r="AW379" s="15" t="s">
        <v>39</v>
      </c>
      <c r="AX379" s="15" t="s">
        <v>77</v>
      </c>
      <c r="AY379" s="282" t="s">
        <v>266</v>
      </c>
    </row>
    <row r="380" s="13" customFormat="1">
      <c r="A380" s="13"/>
      <c r="B380" s="236"/>
      <c r="C380" s="237"/>
      <c r="D380" s="238" t="s">
        <v>276</v>
      </c>
      <c r="E380" s="239" t="s">
        <v>32</v>
      </c>
      <c r="F380" s="240" t="s">
        <v>3565</v>
      </c>
      <c r="G380" s="237"/>
      <c r="H380" s="241">
        <v>71.688000000000002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276</v>
      </c>
      <c r="AU380" s="247" t="s">
        <v>86</v>
      </c>
      <c r="AV380" s="13" t="s">
        <v>86</v>
      </c>
      <c r="AW380" s="13" t="s">
        <v>39</v>
      </c>
      <c r="AX380" s="13" t="s">
        <v>84</v>
      </c>
      <c r="AY380" s="247" t="s">
        <v>266</v>
      </c>
    </row>
    <row r="381" s="2" customFormat="1" ht="16.5" customHeight="1">
      <c r="A381" s="41"/>
      <c r="B381" s="42"/>
      <c r="C381" s="218" t="s">
        <v>893</v>
      </c>
      <c r="D381" s="218" t="s">
        <v>268</v>
      </c>
      <c r="E381" s="219" t="s">
        <v>1168</v>
      </c>
      <c r="F381" s="220" t="s">
        <v>1169</v>
      </c>
      <c r="G381" s="221" t="s">
        <v>281</v>
      </c>
      <c r="H381" s="222">
        <v>71.688000000000002</v>
      </c>
      <c r="I381" s="223"/>
      <c r="J381" s="224">
        <f>ROUND(I381*H381,2)</f>
        <v>0</v>
      </c>
      <c r="K381" s="220" t="s">
        <v>272</v>
      </c>
      <c r="L381" s="47"/>
      <c r="M381" s="225" t="s">
        <v>32</v>
      </c>
      <c r="N381" s="226" t="s">
        <v>48</v>
      </c>
      <c r="O381" s="87"/>
      <c r="P381" s="227">
        <f>O381*H381</f>
        <v>0</v>
      </c>
      <c r="Q381" s="227">
        <v>0</v>
      </c>
      <c r="R381" s="227">
        <f>Q381*H381</f>
        <v>0</v>
      </c>
      <c r="S381" s="227">
        <v>0</v>
      </c>
      <c r="T381" s="228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29" t="s">
        <v>98</v>
      </c>
      <c r="AT381" s="229" t="s">
        <v>268</v>
      </c>
      <c r="AU381" s="229" t="s">
        <v>86</v>
      </c>
      <c r="AY381" s="19" t="s">
        <v>266</v>
      </c>
      <c r="BE381" s="230">
        <f>IF(N381="základní",J381,0)</f>
        <v>0</v>
      </c>
      <c r="BF381" s="230">
        <f>IF(N381="snížená",J381,0)</f>
        <v>0</v>
      </c>
      <c r="BG381" s="230">
        <f>IF(N381="zákl. přenesená",J381,0)</f>
        <v>0</v>
      </c>
      <c r="BH381" s="230">
        <f>IF(N381="sníž. přenesená",J381,0)</f>
        <v>0</v>
      </c>
      <c r="BI381" s="230">
        <f>IF(N381="nulová",J381,0)</f>
        <v>0</v>
      </c>
      <c r="BJ381" s="19" t="s">
        <v>84</v>
      </c>
      <c r="BK381" s="230">
        <f>ROUND(I381*H381,2)</f>
        <v>0</v>
      </c>
      <c r="BL381" s="19" t="s">
        <v>98</v>
      </c>
      <c r="BM381" s="229" t="s">
        <v>3566</v>
      </c>
    </row>
    <row r="382" s="2" customFormat="1">
      <c r="A382" s="41"/>
      <c r="B382" s="42"/>
      <c r="C382" s="43"/>
      <c r="D382" s="231" t="s">
        <v>274</v>
      </c>
      <c r="E382" s="43"/>
      <c r="F382" s="232" t="s">
        <v>1171</v>
      </c>
      <c r="G382" s="43"/>
      <c r="H382" s="43"/>
      <c r="I382" s="233"/>
      <c r="J382" s="43"/>
      <c r="K382" s="43"/>
      <c r="L382" s="47"/>
      <c r="M382" s="234"/>
      <c r="N382" s="235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19" t="s">
        <v>274</v>
      </c>
      <c r="AU382" s="19" t="s">
        <v>86</v>
      </c>
    </row>
    <row r="383" s="2" customFormat="1" ht="16.5" customHeight="1">
      <c r="A383" s="41"/>
      <c r="B383" s="42"/>
      <c r="C383" s="218" t="s">
        <v>2012</v>
      </c>
      <c r="D383" s="218" t="s">
        <v>268</v>
      </c>
      <c r="E383" s="219" t="s">
        <v>1172</v>
      </c>
      <c r="F383" s="220" t="s">
        <v>1173</v>
      </c>
      <c r="G383" s="221" t="s">
        <v>822</v>
      </c>
      <c r="H383" s="222">
        <v>185.40000000000001</v>
      </c>
      <c r="I383" s="223"/>
      <c r="J383" s="224">
        <f>ROUND(I383*H383,2)</f>
        <v>0</v>
      </c>
      <c r="K383" s="220" t="s">
        <v>272</v>
      </c>
      <c r="L383" s="47"/>
      <c r="M383" s="225" t="s">
        <v>32</v>
      </c>
      <c r="N383" s="226" t="s">
        <v>48</v>
      </c>
      <c r="O383" s="87"/>
      <c r="P383" s="227">
        <f>O383*H383</f>
        <v>0</v>
      </c>
      <c r="Q383" s="227">
        <v>0.0040200000000000001</v>
      </c>
      <c r="R383" s="227">
        <f>Q383*H383</f>
        <v>0.74530800000000008</v>
      </c>
      <c r="S383" s="227">
        <v>0</v>
      </c>
      <c r="T383" s="228">
        <f>S383*H383</f>
        <v>0</v>
      </c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R383" s="229" t="s">
        <v>98</v>
      </c>
      <c r="AT383" s="229" t="s">
        <v>268</v>
      </c>
      <c r="AU383" s="229" t="s">
        <v>86</v>
      </c>
      <c r="AY383" s="19" t="s">
        <v>266</v>
      </c>
      <c r="BE383" s="230">
        <f>IF(N383="základní",J383,0)</f>
        <v>0</v>
      </c>
      <c r="BF383" s="230">
        <f>IF(N383="snížená",J383,0)</f>
        <v>0</v>
      </c>
      <c r="BG383" s="230">
        <f>IF(N383="zákl. přenesená",J383,0)</f>
        <v>0</v>
      </c>
      <c r="BH383" s="230">
        <f>IF(N383="sníž. přenesená",J383,0)</f>
        <v>0</v>
      </c>
      <c r="BI383" s="230">
        <f>IF(N383="nulová",J383,0)</f>
        <v>0</v>
      </c>
      <c r="BJ383" s="19" t="s">
        <v>84</v>
      </c>
      <c r="BK383" s="230">
        <f>ROUND(I383*H383,2)</f>
        <v>0</v>
      </c>
      <c r="BL383" s="19" t="s">
        <v>98</v>
      </c>
      <c r="BM383" s="229" t="s">
        <v>3567</v>
      </c>
    </row>
    <row r="384" s="2" customFormat="1">
      <c r="A384" s="41"/>
      <c r="B384" s="42"/>
      <c r="C384" s="43"/>
      <c r="D384" s="231" t="s">
        <v>274</v>
      </c>
      <c r="E384" s="43"/>
      <c r="F384" s="232" t="s">
        <v>1175</v>
      </c>
      <c r="G384" s="43"/>
      <c r="H384" s="43"/>
      <c r="I384" s="233"/>
      <c r="J384" s="43"/>
      <c r="K384" s="43"/>
      <c r="L384" s="47"/>
      <c r="M384" s="234"/>
      <c r="N384" s="235"/>
      <c r="O384" s="87"/>
      <c r="P384" s="87"/>
      <c r="Q384" s="87"/>
      <c r="R384" s="87"/>
      <c r="S384" s="87"/>
      <c r="T384" s="88"/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T384" s="19" t="s">
        <v>274</v>
      </c>
      <c r="AU384" s="19" t="s">
        <v>86</v>
      </c>
    </row>
    <row r="385" s="15" customFormat="1">
      <c r="A385" s="15"/>
      <c r="B385" s="273"/>
      <c r="C385" s="274"/>
      <c r="D385" s="238" t="s">
        <v>276</v>
      </c>
      <c r="E385" s="275" t="s">
        <v>32</v>
      </c>
      <c r="F385" s="276" t="s">
        <v>1176</v>
      </c>
      <c r="G385" s="274"/>
      <c r="H385" s="275" t="s">
        <v>32</v>
      </c>
      <c r="I385" s="277"/>
      <c r="J385" s="274"/>
      <c r="K385" s="274"/>
      <c r="L385" s="278"/>
      <c r="M385" s="279"/>
      <c r="N385" s="280"/>
      <c r="O385" s="280"/>
      <c r="P385" s="280"/>
      <c r="Q385" s="280"/>
      <c r="R385" s="280"/>
      <c r="S385" s="280"/>
      <c r="T385" s="281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82" t="s">
        <v>276</v>
      </c>
      <c r="AU385" s="282" t="s">
        <v>86</v>
      </c>
      <c r="AV385" s="15" t="s">
        <v>84</v>
      </c>
      <c r="AW385" s="15" t="s">
        <v>39</v>
      </c>
      <c r="AX385" s="15" t="s">
        <v>77</v>
      </c>
      <c r="AY385" s="282" t="s">
        <v>266</v>
      </c>
    </row>
    <row r="386" s="13" customFormat="1">
      <c r="A386" s="13"/>
      <c r="B386" s="236"/>
      <c r="C386" s="237"/>
      <c r="D386" s="238" t="s">
        <v>276</v>
      </c>
      <c r="E386" s="239" t="s">
        <v>32</v>
      </c>
      <c r="F386" s="240" t="s">
        <v>3568</v>
      </c>
      <c r="G386" s="237"/>
      <c r="H386" s="241">
        <v>185.40000000000001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276</v>
      </c>
      <c r="AU386" s="247" t="s">
        <v>86</v>
      </c>
      <c r="AV386" s="13" t="s">
        <v>86</v>
      </c>
      <c r="AW386" s="13" t="s">
        <v>39</v>
      </c>
      <c r="AX386" s="13" t="s">
        <v>84</v>
      </c>
      <c r="AY386" s="247" t="s">
        <v>266</v>
      </c>
    </row>
    <row r="387" s="2" customFormat="1" ht="16.5" customHeight="1">
      <c r="A387" s="41"/>
      <c r="B387" s="42"/>
      <c r="C387" s="218" t="s">
        <v>2163</v>
      </c>
      <c r="D387" s="258" t="s">
        <v>268</v>
      </c>
      <c r="E387" s="219" t="s">
        <v>1178</v>
      </c>
      <c r="F387" s="220" t="s">
        <v>1179</v>
      </c>
      <c r="G387" s="221" t="s">
        <v>822</v>
      </c>
      <c r="H387" s="222">
        <v>185.40000000000001</v>
      </c>
      <c r="I387" s="223"/>
      <c r="J387" s="224">
        <f>ROUND(I387*H387,2)</f>
        <v>0</v>
      </c>
      <c r="K387" s="220" t="s">
        <v>428</v>
      </c>
      <c r="L387" s="47"/>
      <c r="M387" s="225" t="s">
        <v>32</v>
      </c>
      <c r="N387" s="226" t="s">
        <v>48</v>
      </c>
      <c r="O387" s="87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29" t="s">
        <v>98</v>
      </c>
      <c r="AT387" s="229" t="s">
        <v>268</v>
      </c>
      <c r="AU387" s="229" t="s">
        <v>86</v>
      </c>
      <c r="AY387" s="19" t="s">
        <v>266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19" t="s">
        <v>84</v>
      </c>
      <c r="BK387" s="230">
        <f>ROUND(I387*H387,2)</f>
        <v>0</v>
      </c>
      <c r="BL387" s="19" t="s">
        <v>98</v>
      </c>
      <c r="BM387" s="229" t="s">
        <v>3569</v>
      </c>
    </row>
    <row r="388" s="15" customFormat="1">
      <c r="A388" s="15"/>
      <c r="B388" s="273"/>
      <c r="C388" s="274"/>
      <c r="D388" s="238" t="s">
        <v>276</v>
      </c>
      <c r="E388" s="275" t="s">
        <v>32</v>
      </c>
      <c r="F388" s="276" t="s">
        <v>1176</v>
      </c>
      <c r="G388" s="274"/>
      <c r="H388" s="275" t="s">
        <v>32</v>
      </c>
      <c r="I388" s="277"/>
      <c r="J388" s="274"/>
      <c r="K388" s="274"/>
      <c r="L388" s="278"/>
      <c r="M388" s="279"/>
      <c r="N388" s="280"/>
      <c r="O388" s="280"/>
      <c r="P388" s="280"/>
      <c r="Q388" s="280"/>
      <c r="R388" s="280"/>
      <c r="S388" s="280"/>
      <c r="T388" s="281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82" t="s">
        <v>276</v>
      </c>
      <c r="AU388" s="282" t="s">
        <v>86</v>
      </c>
      <c r="AV388" s="15" t="s">
        <v>84</v>
      </c>
      <c r="AW388" s="15" t="s">
        <v>39</v>
      </c>
      <c r="AX388" s="15" t="s">
        <v>77</v>
      </c>
      <c r="AY388" s="282" t="s">
        <v>266</v>
      </c>
    </row>
    <row r="389" s="13" customFormat="1">
      <c r="A389" s="13"/>
      <c r="B389" s="236"/>
      <c r="C389" s="237"/>
      <c r="D389" s="238" t="s">
        <v>276</v>
      </c>
      <c r="E389" s="239" t="s">
        <v>32</v>
      </c>
      <c r="F389" s="240" t="s">
        <v>3568</v>
      </c>
      <c r="G389" s="237"/>
      <c r="H389" s="241">
        <v>185.40000000000001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276</v>
      </c>
      <c r="AU389" s="247" t="s">
        <v>86</v>
      </c>
      <c r="AV389" s="13" t="s">
        <v>86</v>
      </c>
      <c r="AW389" s="13" t="s">
        <v>39</v>
      </c>
      <c r="AX389" s="13" t="s">
        <v>84</v>
      </c>
      <c r="AY389" s="247" t="s">
        <v>266</v>
      </c>
    </row>
    <row r="390" s="2" customFormat="1" ht="16.5" customHeight="1">
      <c r="A390" s="41"/>
      <c r="B390" s="42"/>
      <c r="C390" s="218" t="s">
        <v>2017</v>
      </c>
      <c r="D390" s="218" t="s">
        <v>268</v>
      </c>
      <c r="E390" s="219" t="s">
        <v>1181</v>
      </c>
      <c r="F390" s="220" t="s">
        <v>1182</v>
      </c>
      <c r="G390" s="221" t="s">
        <v>822</v>
      </c>
      <c r="H390" s="222">
        <v>185.40000000000001</v>
      </c>
      <c r="I390" s="223"/>
      <c r="J390" s="224">
        <f>ROUND(I390*H390,2)</f>
        <v>0</v>
      </c>
      <c r="K390" s="220" t="s">
        <v>272</v>
      </c>
      <c r="L390" s="47"/>
      <c r="M390" s="225" t="s">
        <v>32</v>
      </c>
      <c r="N390" s="226" t="s">
        <v>48</v>
      </c>
      <c r="O390" s="87"/>
      <c r="P390" s="227">
        <f>O390*H390</f>
        <v>0</v>
      </c>
      <c r="Q390" s="227">
        <v>0</v>
      </c>
      <c r="R390" s="227">
        <f>Q390*H390</f>
        <v>0</v>
      </c>
      <c r="S390" s="227">
        <v>0</v>
      </c>
      <c r="T390" s="228">
        <f>S390*H390</f>
        <v>0</v>
      </c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R390" s="229" t="s">
        <v>98</v>
      </c>
      <c r="AT390" s="229" t="s">
        <v>268</v>
      </c>
      <c r="AU390" s="229" t="s">
        <v>86</v>
      </c>
      <c r="AY390" s="19" t="s">
        <v>266</v>
      </c>
      <c r="BE390" s="230">
        <f>IF(N390="základní",J390,0)</f>
        <v>0</v>
      </c>
      <c r="BF390" s="230">
        <f>IF(N390="snížená",J390,0)</f>
        <v>0</v>
      </c>
      <c r="BG390" s="230">
        <f>IF(N390="zákl. přenesená",J390,0)</f>
        <v>0</v>
      </c>
      <c r="BH390" s="230">
        <f>IF(N390="sníž. přenesená",J390,0)</f>
        <v>0</v>
      </c>
      <c r="BI390" s="230">
        <f>IF(N390="nulová",J390,0)</f>
        <v>0</v>
      </c>
      <c r="BJ390" s="19" t="s">
        <v>84</v>
      </c>
      <c r="BK390" s="230">
        <f>ROUND(I390*H390,2)</f>
        <v>0</v>
      </c>
      <c r="BL390" s="19" t="s">
        <v>98</v>
      </c>
      <c r="BM390" s="229" t="s">
        <v>3570</v>
      </c>
    </row>
    <row r="391" s="2" customFormat="1">
      <c r="A391" s="41"/>
      <c r="B391" s="42"/>
      <c r="C391" s="43"/>
      <c r="D391" s="231" t="s">
        <v>274</v>
      </c>
      <c r="E391" s="43"/>
      <c r="F391" s="232" t="s">
        <v>1184</v>
      </c>
      <c r="G391" s="43"/>
      <c r="H391" s="43"/>
      <c r="I391" s="233"/>
      <c r="J391" s="43"/>
      <c r="K391" s="43"/>
      <c r="L391" s="47"/>
      <c r="M391" s="234"/>
      <c r="N391" s="235"/>
      <c r="O391" s="87"/>
      <c r="P391" s="87"/>
      <c r="Q391" s="87"/>
      <c r="R391" s="87"/>
      <c r="S391" s="87"/>
      <c r="T391" s="88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19" t="s">
        <v>274</v>
      </c>
      <c r="AU391" s="19" t="s">
        <v>86</v>
      </c>
    </row>
    <row r="392" s="2" customFormat="1" ht="16.5" customHeight="1">
      <c r="A392" s="41"/>
      <c r="B392" s="42"/>
      <c r="C392" s="218" t="s">
        <v>1014</v>
      </c>
      <c r="D392" s="218" t="s">
        <v>268</v>
      </c>
      <c r="E392" s="219" t="s">
        <v>1185</v>
      </c>
      <c r="F392" s="220" t="s">
        <v>1186</v>
      </c>
      <c r="G392" s="221" t="s">
        <v>697</v>
      </c>
      <c r="H392" s="222">
        <v>2.7530000000000001</v>
      </c>
      <c r="I392" s="223"/>
      <c r="J392" s="224">
        <f>ROUND(I392*H392,2)</f>
        <v>0</v>
      </c>
      <c r="K392" s="220" t="s">
        <v>272</v>
      </c>
      <c r="L392" s="47"/>
      <c r="M392" s="225" t="s">
        <v>32</v>
      </c>
      <c r="N392" s="226" t="s">
        <v>48</v>
      </c>
      <c r="O392" s="87"/>
      <c r="P392" s="227">
        <f>O392*H392</f>
        <v>0</v>
      </c>
      <c r="Q392" s="227">
        <v>0.99734999999999996</v>
      </c>
      <c r="R392" s="227">
        <f>Q392*H392</f>
        <v>2.7457045500000001</v>
      </c>
      <c r="S392" s="227">
        <v>0</v>
      </c>
      <c r="T392" s="228">
        <f>S392*H392</f>
        <v>0</v>
      </c>
      <c r="U392" s="41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R392" s="229" t="s">
        <v>98</v>
      </c>
      <c r="AT392" s="229" t="s">
        <v>268</v>
      </c>
      <c r="AU392" s="229" t="s">
        <v>86</v>
      </c>
      <c r="AY392" s="19" t="s">
        <v>266</v>
      </c>
      <c r="BE392" s="230">
        <f>IF(N392="základní",J392,0)</f>
        <v>0</v>
      </c>
      <c r="BF392" s="230">
        <f>IF(N392="snížená",J392,0)</f>
        <v>0</v>
      </c>
      <c r="BG392" s="230">
        <f>IF(N392="zákl. přenesená",J392,0)</f>
        <v>0</v>
      </c>
      <c r="BH392" s="230">
        <f>IF(N392="sníž. přenesená",J392,0)</f>
        <v>0</v>
      </c>
      <c r="BI392" s="230">
        <f>IF(N392="nulová",J392,0)</f>
        <v>0</v>
      </c>
      <c r="BJ392" s="19" t="s">
        <v>84</v>
      </c>
      <c r="BK392" s="230">
        <f>ROUND(I392*H392,2)</f>
        <v>0</v>
      </c>
      <c r="BL392" s="19" t="s">
        <v>98</v>
      </c>
      <c r="BM392" s="229" t="s">
        <v>3571</v>
      </c>
    </row>
    <row r="393" s="2" customFormat="1">
      <c r="A393" s="41"/>
      <c r="B393" s="42"/>
      <c r="C393" s="43"/>
      <c r="D393" s="231" t="s">
        <v>274</v>
      </c>
      <c r="E393" s="43"/>
      <c r="F393" s="232" t="s">
        <v>1188</v>
      </c>
      <c r="G393" s="43"/>
      <c r="H393" s="43"/>
      <c r="I393" s="233"/>
      <c r="J393" s="43"/>
      <c r="K393" s="43"/>
      <c r="L393" s="47"/>
      <c r="M393" s="234"/>
      <c r="N393" s="235"/>
      <c r="O393" s="87"/>
      <c r="P393" s="87"/>
      <c r="Q393" s="87"/>
      <c r="R393" s="87"/>
      <c r="S393" s="87"/>
      <c r="T393" s="88"/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T393" s="19" t="s">
        <v>274</v>
      </c>
      <c r="AU393" s="19" t="s">
        <v>86</v>
      </c>
    </row>
    <row r="394" s="15" customFormat="1">
      <c r="A394" s="15"/>
      <c r="B394" s="273"/>
      <c r="C394" s="274"/>
      <c r="D394" s="238" t="s">
        <v>276</v>
      </c>
      <c r="E394" s="275" t="s">
        <v>32</v>
      </c>
      <c r="F394" s="276" t="s">
        <v>3572</v>
      </c>
      <c r="G394" s="274"/>
      <c r="H394" s="275" t="s">
        <v>32</v>
      </c>
      <c r="I394" s="277"/>
      <c r="J394" s="274"/>
      <c r="K394" s="274"/>
      <c r="L394" s="278"/>
      <c r="M394" s="279"/>
      <c r="N394" s="280"/>
      <c r="O394" s="280"/>
      <c r="P394" s="280"/>
      <c r="Q394" s="280"/>
      <c r="R394" s="280"/>
      <c r="S394" s="280"/>
      <c r="T394" s="281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82" t="s">
        <v>276</v>
      </c>
      <c r="AU394" s="282" t="s">
        <v>86</v>
      </c>
      <c r="AV394" s="15" t="s">
        <v>84</v>
      </c>
      <c r="AW394" s="15" t="s">
        <v>39</v>
      </c>
      <c r="AX394" s="15" t="s">
        <v>77</v>
      </c>
      <c r="AY394" s="282" t="s">
        <v>266</v>
      </c>
    </row>
    <row r="395" s="13" customFormat="1">
      <c r="A395" s="13"/>
      <c r="B395" s="236"/>
      <c r="C395" s="237"/>
      <c r="D395" s="238" t="s">
        <v>276</v>
      </c>
      <c r="E395" s="239" t="s">
        <v>32</v>
      </c>
      <c r="F395" s="240" t="s">
        <v>3573</v>
      </c>
      <c r="G395" s="237"/>
      <c r="H395" s="241">
        <v>2.7530000000000001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276</v>
      </c>
      <c r="AU395" s="247" t="s">
        <v>86</v>
      </c>
      <c r="AV395" s="13" t="s">
        <v>86</v>
      </c>
      <c r="AW395" s="13" t="s">
        <v>39</v>
      </c>
      <c r="AX395" s="13" t="s">
        <v>84</v>
      </c>
      <c r="AY395" s="247" t="s">
        <v>266</v>
      </c>
    </row>
    <row r="396" s="12" customFormat="1" ht="20.88" customHeight="1">
      <c r="A396" s="12"/>
      <c r="B396" s="202"/>
      <c r="C396" s="203"/>
      <c r="D396" s="204" t="s">
        <v>76</v>
      </c>
      <c r="E396" s="216" t="s">
        <v>942</v>
      </c>
      <c r="F396" s="216" t="s">
        <v>3574</v>
      </c>
      <c r="G396" s="203"/>
      <c r="H396" s="203"/>
      <c r="I396" s="206"/>
      <c r="J396" s="217">
        <f>BK396</f>
        <v>0</v>
      </c>
      <c r="K396" s="203"/>
      <c r="L396" s="208"/>
      <c r="M396" s="209"/>
      <c r="N396" s="210"/>
      <c r="O396" s="210"/>
      <c r="P396" s="211">
        <f>SUM(P397:P400)</f>
        <v>0</v>
      </c>
      <c r="Q396" s="210"/>
      <c r="R396" s="211">
        <f>SUM(R397:R400)</f>
        <v>0</v>
      </c>
      <c r="S396" s="210"/>
      <c r="T396" s="212">
        <f>SUM(T397:T400)</f>
        <v>25.919999999999998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213" t="s">
        <v>84</v>
      </c>
      <c r="AT396" s="214" t="s">
        <v>76</v>
      </c>
      <c r="AU396" s="214" t="s">
        <v>86</v>
      </c>
      <c r="AY396" s="213" t="s">
        <v>266</v>
      </c>
      <c r="BK396" s="215">
        <f>SUM(BK397:BK400)</f>
        <v>0</v>
      </c>
    </row>
    <row r="397" s="2" customFormat="1" ht="16.5" customHeight="1">
      <c r="A397" s="41"/>
      <c r="B397" s="42"/>
      <c r="C397" s="218" t="s">
        <v>1718</v>
      </c>
      <c r="D397" s="258" t="s">
        <v>268</v>
      </c>
      <c r="E397" s="219" t="s">
        <v>3575</v>
      </c>
      <c r="F397" s="220" t="s">
        <v>3576</v>
      </c>
      <c r="G397" s="221" t="s">
        <v>281</v>
      </c>
      <c r="H397" s="222">
        <v>72</v>
      </c>
      <c r="I397" s="223"/>
      <c r="J397" s="224">
        <f>ROUND(I397*H397,2)</f>
        <v>0</v>
      </c>
      <c r="K397" s="220" t="s">
        <v>428</v>
      </c>
      <c r="L397" s="47"/>
      <c r="M397" s="225" t="s">
        <v>32</v>
      </c>
      <c r="N397" s="226" t="s">
        <v>48</v>
      </c>
      <c r="O397" s="87"/>
      <c r="P397" s="227">
        <f>O397*H397</f>
        <v>0</v>
      </c>
      <c r="Q397" s="227">
        <v>0</v>
      </c>
      <c r="R397" s="227">
        <f>Q397*H397</f>
        <v>0</v>
      </c>
      <c r="S397" s="227">
        <v>0.35999999999999999</v>
      </c>
      <c r="T397" s="228">
        <f>S397*H397</f>
        <v>25.919999999999998</v>
      </c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R397" s="229" t="s">
        <v>98</v>
      </c>
      <c r="AT397" s="229" t="s">
        <v>268</v>
      </c>
      <c r="AU397" s="229" t="s">
        <v>93</v>
      </c>
      <c r="AY397" s="19" t="s">
        <v>266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19" t="s">
        <v>84</v>
      </c>
      <c r="BK397" s="230">
        <f>ROUND(I397*H397,2)</f>
        <v>0</v>
      </c>
      <c r="BL397" s="19" t="s">
        <v>98</v>
      </c>
      <c r="BM397" s="229" t="s">
        <v>3577</v>
      </c>
    </row>
    <row r="398" s="15" customFormat="1">
      <c r="A398" s="15"/>
      <c r="B398" s="273"/>
      <c r="C398" s="274"/>
      <c r="D398" s="238" t="s">
        <v>276</v>
      </c>
      <c r="E398" s="275" t="s">
        <v>32</v>
      </c>
      <c r="F398" s="276" t="s">
        <v>3578</v>
      </c>
      <c r="G398" s="274"/>
      <c r="H398" s="275" t="s">
        <v>32</v>
      </c>
      <c r="I398" s="277"/>
      <c r="J398" s="274"/>
      <c r="K398" s="274"/>
      <c r="L398" s="278"/>
      <c r="M398" s="279"/>
      <c r="N398" s="280"/>
      <c r="O398" s="280"/>
      <c r="P398" s="280"/>
      <c r="Q398" s="280"/>
      <c r="R398" s="280"/>
      <c r="S398" s="280"/>
      <c r="T398" s="281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82" t="s">
        <v>276</v>
      </c>
      <c r="AU398" s="282" t="s">
        <v>93</v>
      </c>
      <c r="AV398" s="15" t="s">
        <v>84</v>
      </c>
      <c r="AW398" s="15" t="s">
        <v>39</v>
      </c>
      <c r="AX398" s="15" t="s">
        <v>77</v>
      </c>
      <c r="AY398" s="282" t="s">
        <v>266</v>
      </c>
    </row>
    <row r="399" s="13" customFormat="1">
      <c r="A399" s="13"/>
      <c r="B399" s="236"/>
      <c r="C399" s="237"/>
      <c r="D399" s="238" t="s">
        <v>276</v>
      </c>
      <c r="E399" s="239" t="s">
        <v>32</v>
      </c>
      <c r="F399" s="240" t="s">
        <v>3579</v>
      </c>
      <c r="G399" s="237"/>
      <c r="H399" s="241">
        <v>72</v>
      </c>
      <c r="I399" s="242"/>
      <c r="J399" s="237"/>
      <c r="K399" s="237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276</v>
      </c>
      <c r="AU399" s="247" t="s">
        <v>93</v>
      </c>
      <c r="AV399" s="13" t="s">
        <v>86</v>
      </c>
      <c r="AW399" s="13" t="s">
        <v>39</v>
      </c>
      <c r="AX399" s="13" t="s">
        <v>77</v>
      </c>
      <c r="AY399" s="247" t="s">
        <v>266</v>
      </c>
    </row>
    <row r="400" s="14" customFormat="1">
      <c r="A400" s="14"/>
      <c r="B400" s="259"/>
      <c r="C400" s="260"/>
      <c r="D400" s="238" t="s">
        <v>276</v>
      </c>
      <c r="E400" s="261" t="s">
        <v>32</v>
      </c>
      <c r="F400" s="262" t="s">
        <v>430</v>
      </c>
      <c r="G400" s="260"/>
      <c r="H400" s="263">
        <v>72</v>
      </c>
      <c r="I400" s="264"/>
      <c r="J400" s="260"/>
      <c r="K400" s="260"/>
      <c r="L400" s="265"/>
      <c r="M400" s="266"/>
      <c r="N400" s="267"/>
      <c r="O400" s="267"/>
      <c r="P400" s="267"/>
      <c r="Q400" s="267"/>
      <c r="R400" s="267"/>
      <c r="S400" s="267"/>
      <c r="T400" s="268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9" t="s">
        <v>276</v>
      </c>
      <c r="AU400" s="269" t="s">
        <v>93</v>
      </c>
      <c r="AV400" s="14" t="s">
        <v>98</v>
      </c>
      <c r="AW400" s="14" t="s">
        <v>39</v>
      </c>
      <c r="AX400" s="14" t="s">
        <v>84</v>
      </c>
      <c r="AY400" s="269" t="s">
        <v>266</v>
      </c>
    </row>
    <row r="401" s="12" customFormat="1" ht="22.8" customHeight="1">
      <c r="A401" s="12"/>
      <c r="B401" s="202"/>
      <c r="C401" s="203"/>
      <c r="D401" s="204" t="s">
        <v>76</v>
      </c>
      <c r="E401" s="216" t="s">
        <v>324</v>
      </c>
      <c r="F401" s="216" t="s">
        <v>456</v>
      </c>
      <c r="G401" s="203"/>
      <c r="H401" s="203"/>
      <c r="I401" s="206"/>
      <c r="J401" s="217">
        <f>BK401</f>
        <v>0</v>
      </c>
      <c r="K401" s="203"/>
      <c r="L401" s="208"/>
      <c r="M401" s="209"/>
      <c r="N401" s="210"/>
      <c r="O401" s="210"/>
      <c r="P401" s="211">
        <f>SUM(P402:P415)</f>
        <v>0</v>
      </c>
      <c r="Q401" s="210"/>
      <c r="R401" s="211">
        <f>SUM(R402:R415)</f>
        <v>0.086330940000000009</v>
      </c>
      <c r="S401" s="210"/>
      <c r="T401" s="212">
        <f>SUM(T402:T415)</f>
        <v>0.043499999999999997</v>
      </c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R401" s="213" t="s">
        <v>98</v>
      </c>
      <c r="AT401" s="214" t="s">
        <v>76</v>
      </c>
      <c r="AU401" s="214" t="s">
        <v>84</v>
      </c>
      <c r="AY401" s="213" t="s">
        <v>266</v>
      </c>
      <c r="BK401" s="215">
        <f>SUM(BK402:BK415)</f>
        <v>0</v>
      </c>
    </row>
    <row r="402" s="2" customFormat="1" ht="16.5" customHeight="1">
      <c r="A402" s="41"/>
      <c r="B402" s="42"/>
      <c r="C402" s="218" t="s">
        <v>925</v>
      </c>
      <c r="D402" s="218" t="s">
        <v>268</v>
      </c>
      <c r="E402" s="219" t="s">
        <v>2772</v>
      </c>
      <c r="F402" s="220" t="s">
        <v>2773</v>
      </c>
      <c r="G402" s="221" t="s">
        <v>336</v>
      </c>
      <c r="H402" s="222">
        <v>50</v>
      </c>
      <c r="I402" s="223"/>
      <c r="J402" s="224">
        <f>ROUND(I402*H402,2)</f>
        <v>0</v>
      </c>
      <c r="K402" s="220" t="s">
        <v>272</v>
      </c>
      <c r="L402" s="47"/>
      <c r="M402" s="225" t="s">
        <v>32</v>
      </c>
      <c r="N402" s="226" t="s">
        <v>48</v>
      </c>
      <c r="O402" s="87"/>
      <c r="P402" s="227">
        <f>O402*H402</f>
        <v>0</v>
      </c>
      <c r="Q402" s="227">
        <v>0.00167</v>
      </c>
      <c r="R402" s="227">
        <f>Q402*H402</f>
        <v>0.083500000000000005</v>
      </c>
      <c r="S402" s="227">
        <v>0</v>
      </c>
      <c r="T402" s="228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29" t="s">
        <v>98</v>
      </c>
      <c r="AT402" s="229" t="s">
        <v>268</v>
      </c>
      <c r="AU402" s="229" t="s">
        <v>86</v>
      </c>
      <c r="AY402" s="19" t="s">
        <v>266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19" t="s">
        <v>84</v>
      </c>
      <c r="BK402" s="230">
        <f>ROUND(I402*H402,2)</f>
        <v>0</v>
      </c>
      <c r="BL402" s="19" t="s">
        <v>98</v>
      </c>
      <c r="BM402" s="229" t="s">
        <v>3580</v>
      </c>
    </row>
    <row r="403" s="2" customFormat="1">
      <c r="A403" s="41"/>
      <c r="B403" s="42"/>
      <c r="C403" s="43"/>
      <c r="D403" s="231" t="s">
        <v>274</v>
      </c>
      <c r="E403" s="43"/>
      <c r="F403" s="232" t="s">
        <v>2775</v>
      </c>
      <c r="G403" s="43"/>
      <c r="H403" s="43"/>
      <c r="I403" s="233"/>
      <c r="J403" s="43"/>
      <c r="K403" s="43"/>
      <c r="L403" s="47"/>
      <c r="M403" s="234"/>
      <c r="N403" s="235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19" t="s">
        <v>274</v>
      </c>
      <c r="AU403" s="19" t="s">
        <v>86</v>
      </c>
    </row>
    <row r="404" s="15" customFormat="1">
      <c r="A404" s="15"/>
      <c r="B404" s="273"/>
      <c r="C404" s="274"/>
      <c r="D404" s="238" t="s">
        <v>276</v>
      </c>
      <c r="E404" s="275" t="s">
        <v>32</v>
      </c>
      <c r="F404" s="276" t="s">
        <v>2776</v>
      </c>
      <c r="G404" s="274"/>
      <c r="H404" s="275" t="s">
        <v>32</v>
      </c>
      <c r="I404" s="277"/>
      <c r="J404" s="274"/>
      <c r="K404" s="274"/>
      <c r="L404" s="278"/>
      <c r="M404" s="279"/>
      <c r="N404" s="280"/>
      <c r="O404" s="280"/>
      <c r="P404" s="280"/>
      <c r="Q404" s="280"/>
      <c r="R404" s="280"/>
      <c r="S404" s="280"/>
      <c r="T404" s="281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82" t="s">
        <v>276</v>
      </c>
      <c r="AU404" s="282" t="s">
        <v>86</v>
      </c>
      <c r="AV404" s="15" t="s">
        <v>84</v>
      </c>
      <c r="AW404" s="15" t="s">
        <v>39</v>
      </c>
      <c r="AX404" s="15" t="s">
        <v>77</v>
      </c>
      <c r="AY404" s="282" t="s">
        <v>266</v>
      </c>
    </row>
    <row r="405" s="13" customFormat="1">
      <c r="A405" s="13"/>
      <c r="B405" s="236"/>
      <c r="C405" s="237"/>
      <c r="D405" s="238" t="s">
        <v>276</v>
      </c>
      <c r="E405" s="239" t="s">
        <v>32</v>
      </c>
      <c r="F405" s="240" t="s">
        <v>3581</v>
      </c>
      <c r="G405" s="237"/>
      <c r="H405" s="241">
        <v>20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276</v>
      </c>
      <c r="AU405" s="247" t="s">
        <v>86</v>
      </c>
      <c r="AV405" s="13" t="s">
        <v>86</v>
      </c>
      <c r="AW405" s="13" t="s">
        <v>39</v>
      </c>
      <c r="AX405" s="13" t="s">
        <v>77</v>
      </c>
      <c r="AY405" s="247" t="s">
        <v>266</v>
      </c>
    </row>
    <row r="406" s="13" customFormat="1">
      <c r="A406" s="13"/>
      <c r="B406" s="236"/>
      <c r="C406" s="237"/>
      <c r="D406" s="238" t="s">
        <v>276</v>
      </c>
      <c r="E406" s="239" t="s">
        <v>32</v>
      </c>
      <c r="F406" s="240" t="s">
        <v>3582</v>
      </c>
      <c r="G406" s="237"/>
      <c r="H406" s="241">
        <v>20</v>
      </c>
      <c r="I406" s="242"/>
      <c r="J406" s="237"/>
      <c r="K406" s="237"/>
      <c r="L406" s="243"/>
      <c r="M406" s="244"/>
      <c r="N406" s="245"/>
      <c r="O406" s="245"/>
      <c r="P406" s="245"/>
      <c r="Q406" s="245"/>
      <c r="R406" s="245"/>
      <c r="S406" s="245"/>
      <c r="T406" s="246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7" t="s">
        <v>276</v>
      </c>
      <c r="AU406" s="247" t="s">
        <v>86</v>
      </c>
      <c r="AV406" s="13" t="s">
        <v>86</v>
      </c>
      <c r="AW406" s="13" t="s">
        <v>39</v>
      </c>
      <c r="AX406" s="13" t="s">
        <v>77</v>
      </c>
      <c r="AY406" s="247" t="s">
        <v>266</v>
      </c>
    </row>
    <row r="407" s="13" customFormat="1">
      <c r="A407" s="13"/>
      <c r="B407" s="236"/>
      <c r="C407" s="237"/>
      <c r="D407" s="238" t="s">
        <v>276</v>
      </c>
      <c r="E407" s="239" t="s">
        <v>32</v>
      </c>
      <c r="F407" s="240" t="s">
        <v>3583</v>
      </c>
      <c r="G407" s="237"/>
      <c r="H407" s="241">
        <v>10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276</v>
      </c>
      <c r="AU407" s="247" t="s">
        <v>86</v>
      </c>
      <c r="AV407" s="13" t="s">
        <v>86</v>
      </c>
      <c r="AW407" s="13" t="s">
        <v>39</v>
      </c>
      <c r="AX407" s="13" t="s">
        <v>77</v>
      </c>
      <c r="AY407" s="247" t="s">
        <v>266</v>
      </c>
    </row>
    <row r="408" s="14" customFormat="1">
      <c r="A408" s="14"/>
      <c r="B408" s="259"/>
      <c r="C408" s="260"/>
      <c r="D408" s="238" t="s">
        <v>276</v>
      </c>
      <c r="E408" s="261" t="s">
        <v>32</v>
      </c>
      <c r="F408" s="262" t="s">
        <v>430</v>
      </c>
      <c r="G408" s="260"/>
      <c r="H408" s="263">
        <v>50</v>
      </c>
      <c r="I408" s="264"/>
      <c r="J408" s="260"/>
      <c r="K408" s="260"/>
      <c r="L408" s="265"/>
      <c r="M408" s="266"/>
      <c r="N408" s="267"/>
      <c r="O408" s="267"/>
      <c r="P408" s="267"/>
      <c r="Q408" s="267"/>
      <c r="R408" s="267"/>
      <c r="S408" s="267"/>
      <c r="T408" s="26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9" t="s">
        <v>276</v>
      </c>
      <c r="AU408" s="269" t="s">
        <v>86</v>
      </c>
      <c r="AV408" s="14" t="s">
        <v>98</v>
      </c>
      <c r="AW408" s="14" t="s">
        <v>39</v>
      </c>
      <c r="AX408" s="14" t="s">
        <v>84</v>
      </c>
      <c r="AY408" s="269" t="s">
        <v>266</v>
      </c>
    </row>
    <row r="409" s="2" customFormat="1" ht="21.75" customHeight="1">
      <c r="A409" s="41"/>
      <c r="B409" s="42"/>
      <c r="C409" s="218" t="s">
        <v>938</v>
      </c>
      <c r="D409" s="218" t="s">
        <v>268</v>
      </c>
      <c r="E409" s="219" t="s">
        <v>2022</v>
      </c>
      <c r="F409" s="220" t="s">
        <v>2023</v>
      </c>
      <c r="G409" s="221" t="s">
        <v>336</v>
      </c>
      <c r="H409" s="222">
        <v>5.0270000000000001</v>
      </c>
      <c r="I409" s="223"/>
      <c r="J409" s="224">
        <f>ROUND(I409*H409,2)</f>
        <v>0</v>
      </c>
      <c r="K409" s="220" t="s">
        <v>272</v>
      </c>
      <c r="L409" s="47"/>
      <c r="M409" s="225" t="s">
        <v>32</v>
      </c>
      <c r="N409" s="226" t="s">
        <v>48</v>
      </c>
      <c r="O409" s="87"/>
      <c r="P409" s="227">
        <f>O409*H409</f>
        <v>0</v>
      </c>
      <c r="Q409" s="227">
        <v>0.00022000000000000001</v>
      </c>
      <c r="R409" s="227">
        <f>Q409*H409</f>
        <v>0.0011059400000000001</v>
      </c>
      <c r="S409" s="227">
        <v>0</v>
      </c>
      <c r="T409" s="228">
        <f>S409*H409</f>
        <v>0</v>
      </c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R409" s="229" t="s">
        <v>98</v>
      </c>
      <c r="AT409" s="229" t="s">
        <v>268</v>
      </c>
      <c r="AU409" s="229" t="s">
        <v>86</v>
      </c>
      <c r="AY409" s="19" t="s">
        <v>266</v>
      </c>
      <c r="BE409" s="230">
        <f>IF(N409="základní",J409,0)</f>
        <v>0</v>
      </c>
      <c r="BF409" s="230">
        <f>IF(N409="snížená",J409,0)</f>
        <v>0</v>
      </c>
      <c r="BG409" s="230">
        <f>IF(N409="zákl. přenesená",J409,0)</f>
        <v>0</v>
      </c>
      <c r="BH409" s="230">
        <f>IF(N409="sníž. přenesená",J409,0)</f>
        <v>0</v>
      </c>
      <c r="BI409" s="230">
        <f>IF(N409="nulová",J409,0)</f>
        <v>0</v>
      </c>
      <c r="BJ409" s="19" t="s">
        <v>84</v>
      </c>
      <c r="BK409" s="230">
        <f>ROUND(I409*H409,2)</f>
        <v>0</v>
      </c>
      <c r="BL409" s="19" t="s">
        <v>98</v>
      </c>
      <c r="BM409" s="229" t="s">
        <v>3584</v>
      </c>
    </row>
    <row r="410" s="2" customFormat="1">
      <c r="A410" s="41"/>
      <c r="B410" s="42"/>
      <c r="C410" s="43"/>
      <c r="D410" s="231" t="s">
        <v>274</v>
      </c>
      <c r="E410" s="43"/>
      <c r="F410" s="232" t="s">
        <v>2025</v>
      </c>
      <c r="G410" s="43"/>
      <c r="H410" s="43"/>
      <c r="I410" s="233"/>
      <c r="J410" s="43"/>
      <c r="K410" s="43"/>
      <c r="L410" s="47"/>
      <c r="M410" s="234"/>
      <c r="N410" s="235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19" t="s">
        <v>274</v>
      </c>
      <c r="AU410" s="19" t="s">
        <v>86</v>
      </c>
    </row>
    <row r="411" s="15" customFormat="1">
      <c r="A411" s="15"/>
      <c r="B411" s="273"/>
      <c r="C411" s="274"/>
      <c r="D411" s="238" t="s">
        <v>276</v>
      </c>
      <c r="E411" s="275" t="s">
        <v>32</v>
      </c>
      <c r="F411" s="276" t="s">
        <v>2026</v>
      </c>
      <c r="G411" s="274"/>
      <c r="H411" s="275" t="s">
        <v>32</v>
      </c>
      <c r="I411" s="277"/>
      <c r="J411" s="274"/>
      <c r="K411" s="274"/>
      <c r="L411" s="278"/>
      <c r="M411" s="279"/>
      <c r="N411" s="280"/>
      <c r="O411" s="280"/>
      <c r="P411" s="280"/>
      <c r="Q411" s="280"/>
      <c r="R411" s="280"/>
      <c r="S411" s="280"/>
      <c r="T411" s="281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82" t="s">
        <v>276</v>
      </c>
      <c r="AU411" s="282" t="s">
        <v>86</v>
      </c>
      <c r="AV411" s="15" t="s">
        <v>84</v>
      </c>
      <c r="AW411" s="15" t="s">
        <v>39</v>
      </c>
      <c r="AX411" s="15" t="s">
        <v>77</v>
      </c>
      <c r="AY411" s="282" t="s">
        <v>266</v>
      </c>
    </row>
    <row r="412" s="13" customFormat="1">
      <c r="A412" s="13"/>
      <c r="B412" s="236"/>
      <c r="C412" s="237"/>
      <c r="D412" s="238" t="s">
        <v>276</v>
      </c>
      <c r="E412" s="239" t="s">
        <v>32</v>
      </c>
      <c r="F412" s="240" t="s">
        <v>3585</v>
      </c>
      <c r="G412" s="237"/>
      <c r="H412" s="241">
        <v>5.0270000000000001</v>
      </c>
      <c r="I412" s="242"/>
      <c r="J412" s="237"/>
      <c r="K412" s="237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276</v>
      </c>
      <c r="AU412" s="247" t="s">
        <v>86</v>
      </c>
      <c r="AV412" s="13" t="s">
        <v>86</v>
      </c>
      <c r="AW412" s="13" t="s">
        <v>39</v>
      </c>
      <c r="AX412" s="13" t="s">
        <v>77</v>
      </c>
      <c r="AY412" s="247" t="s">
        <v>266</v>
      </c>
    </row>
    <row r="413" s="14" customFormat="1">
      <c r="A413" s="14"/>
      <c r="B413" s="259"/>
      <c r="C413" s="260"/>
      <c r="D413" s="238" t="s">
        <v>276</v>
      </c>
      <c r="E413" s="261" t="s">
        <v>32</v>
      </c>
      <c r="F413" s="262" t="s">
        <v>430</v>
      </c>
      <c r="G413" s="260"/>
      <c r="H413" s="263">
        <v>5.0270000000000001</v>
      </c>
      <c r="I413" s="264"/>
      <c r="J413" s="260"/>
      <c r="K413" s="260"/>
      <c r="L413" s="265"/>
      <c r="M413" s="266"/>
      <c r="N413" s="267"/>
      <c r="O413" s="267"/>
      <c r="P413" s="267"/>
      <c r="Q413" s="267"/>
      <c r="R413" s="267"/>
      <c r="S413" s="267"/>
      <c r="T413" s="26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9" t="s">
        <v>276</v>
      </c>
      <c r="AU413" s="269" t="s">
        <v>86</v>
      </c>
      <c r="AV413" s="14" t="s">
        <v>98</v>
      </c>
      <c r="AW413" s="14" t="s">
        <v>39</v>
      </c>
      <c r="AX413" s="14" t="s">
        <v>84</v>
      </c>
      <c r="AY413" s="269" t="s">
        <v>266</v>
      </c>
    </row>
    <row r="414" s="2" customFormat="1" ht="24.15" customHeight="1">
      <c r="A414" s="41"/>
      <c r="B414" s="42"/>
      <c r="C414" s="218" t="s">
        <v>965</v>
      </c>
      <c r="D414" s="218" t="s">
        <v>268</v>
      </c>
      <c r="E414" s="219" t="s">
        <v>3072</v>
      </c>
      <c r="F414" s="220" t="s">
        <v>3073</v>
      </c>
      <c r="G414" s="221" t="s">
        <v>336</v>
      </c>
      <c r="H414" s="222">
        <v>0.5</v>
      </c>
      <c r="I414" s="223"/>
      <c r="J414" s="224">
        <f>ROUND(I414*H414,2)</f>
        <v>0</v>
      </c>
      <c r="K414" s="220" t="s">
        <v>272</v>
      </c>
      <c r="L414" s="47"/>
      <c r="M414" s="225" t="s">
        <v>32</v>
      </c>
      <c r="N414" s="226" t="s">
        <v>48</v>
      </c>
      <c r="O414" s="87"/>
      <c r="P414" s="227">
        <f>O414*H414</f>
        <v>0</v>
      </c>
      <c r="Q414" s="227">
        <v>0.0034499999999999999</v>
      </c>
      <c r="R414" s="227">
        <f>Q414*H414</f>
        <v>0.001725</v>
      </c>
      <c r="S414" s="227">
        <v>0.086999999999999994</v>
      </c>
      <c r="T414" s="228">
        <f>S414*H414</f>
        <v>0.043499999999999997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29" t="s">
        <v>98</v>
      </c>
      <c r="AT414" s="229" t="s">
        <v>268</v>
      </c>
      <c r="AU414" s="229" t="s">
        <v>86</v>
      </c>
      <c r="AY414" s="19" t="s">
        <v>266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19" t="s">
        <v>84</v>
      </c>
      <c r="BK414" s="230">
        <f>ROUND(I414*H414,2)</f>
        <v>0</v>
      </c>
      <c r="BL414" s="19" t="s">
        <v>98</v>
      </c>
      <c r="BM414" s="229" t="s">
        <v>3586</v>
      </c>
    </row>
    <row r="415" s="2" customFormat="1">
      <c r="A415" s="41"/>
      <c r="B415" s="42"/>
      <c r="C415" s="43"/>
      <c r="D415" s="231" t="s">
        <v>274</v>
      </c>
      <c r="E415" s="43"/>
      <c r="F415" s="232" t="s">
        <v>3075</v>
      </c>
      <c r="G415" s="43"/>
      <c r="H415" s="43"/>
      <c r="I415" s="233"/>
      <c r="J415" s="43"/>
      <c r="K415" s="43"/>
      <c r="L415" s="47"/>
      <c r="M415" s="234"/>
      <c r="N415" s="235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19" t="s">
        <v>274</v>
      </c>
      <c r="AU415" s="19" t="s">
        <v>86</v>
      </c>
    </row>
    <row r="416" s="12" customFormat="1" ht="22.8" customHeight="1">
      <c r="A416" s="12"/>
      <c r="B416" s="202"/>
      <c r="C416" s="203"/>
      <c r="D416" s="204" t="s">
        <v>76</v>
      </c>
      <c r="E416" s="216" t="s">
        <v>464</v>
      </c>
      <c r="F416" s="216" t="s">
        <v>465</v>
      </c>
      <c r="G416" s="203"/>
      <c r="H416" s="203"/>
      <c r="I416" s="206"/>
      <c r="J416" s="217">
        <f>BK416</f>
        <v>0</v>
      </c>
      <c r="K416" s="203"/>
      <c r="L416" s="208"/>
      <c r="M416" s="209"/>
      <c r="N416" s="210"/>
      <c r="O416" s="210"/>
      <c r="P416" s="211">
        <f>SUM(P417:P422)</f>
        <v>0</v>
      </c>
      <c r="Q416" s="210"/>
      <c r="R416" s="211">
        <f>SUM(R417:R422)</f>
        <v>0</v>
      </c>
      <c r="S416" s="210"/>
      <c r="T416" s="212">
        <f>SUM(T417:T422)</f>
        <v>0</v>
      </c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R416" s="213" t="s">
        <v>98</v>
      </c>
      <c r="AT416" s="214" t="s">
        <v>76</v>
      </c>
      <c r="AU416" s="214" t="s">
        <v>84</v>
      </c>
      <c r="AY416" s="213" t="s">
        <v>266</v>
      </c>
      <c r="BK416" s="215">
        <f>SUM(BK417:BK422)</f>
        <v>0</v>
      </c>
    </row>
    <row r="417" s="2" customFormat="1" ht="21.75" customHeight="1">
      <c r="A417" s="41"/>
      <c r="B417" s="42"/>
      <c r="C417" s="218" t="s">
        <v>942</v>
      </c>
      <c r="D417" s="258" t="s">
        <v>268</v>
      </c>
      <c r="E417" s="219" t="s">
        <v>3587</v>
      </c>
      <c r="F417" s="220" t="s">
        <v>2802</v>
      </c>
      <c r="G417" s="221" t="s">
        <v>339</v>
      </c>
      <c r="H417" s="222">
        <v>598.79300000000001</v>
      </c>
      <c r="I417" s="223"/>
      <c r="J417" s="224">
        <f>ROUND(I417*H417,2)</f>
        <v>0</v>
      </c>
      <c r="K417" s="220" t="s">
        <v>272</v>
      </c>
      <c r="L417" s="47"/>
      <c r="M417" s="225" t="s">
        <v>32</v>
      </c>
      <c r="N417" s="226" t="s">
        <v>48</v>
      </c>
      <c r="O417" s="87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29" t="s">
        <v>98</v>
      </c>
      <c r="AT417" s="229" t="s">
        <v>268</v>
      </c>
      <c r="AU417" s="229" t="s">
        <v>86</v>
      </c>
      <c r="AY417" s="19" t="s">
        <v>266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19" t="s">
        <v>84</v>
      </c>
      <c r="BK417" s="230">
        <f>ROUND(I417*H417,2)</f>
        <v>0</v>
      </c>
      <c r="BL417" s="19" t="s">
        <v>98</v>
      </c>
      <c r="BM417" s="229" t="s">
        <v>3588</v>
      </c>
    </row>
    <row r="418" s="2" customFormat="1">
      <c r="A418" s="41"/>
      <c r="B418" s="42"/>
      <c r="C418" s="43"/>
      <c r="D418" s="231" t="s">
        <v>274</v>
      </c>
      <c r="E418" s="43"/>
      <c r="F418" s="232" t="s">
        <v>3589</v>
      </c>
      <c r="G418" s="43"/>
      <c r="H418" s="43"/>
      <c r="I418" s="233"/>
      <c r="J418" s="43"/>
      <c r="K418" s="43"/>
      <c r="L418" s="47"/>
      <c r="M418" s="234"/>
      <c r="N418" s="235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19" t="s">
        <v>274</v>
      </c>
      <c r="AU418" s="19" t="s">
        <v>86</v>
      </c>
    </row>
    <row r="419" s="2" customFormat="1" ht="24.15" customHeight="1">
      <c r="A419" s="41"/>
      <c r="B419" s="42"/>
      <c r="C419" s="218" t="s">
        <v>948</v>
      </c>
      <c r="D419" s="258" t="s">
        <v>268</v>
      </c>
      <c r="E419" s="219" t="s">
        <v>3590</v>
      </c>
      <c r="F419" s="220" t="s">
        <v>3591</v>
      </c>
      <c r="G419" s="221" t="s">
        <v>339</v>
      </c>
      <c r="H419" s="222">
        <v>5389.1369999999997</v>
      </c>
      <c r="I419" s="223"/>
      <c r="J419" s="224">
        <f>ROUND(I419*H419,2)</f>
        <v>0</v>
      </c>
      <c r="K419" s="220" t="s">
        <v>272</v>
      </c>
      <c r="L419" s="47"/>
      <c r="M419" s="225" t="s">
        <v>32</v>
      </c>
      <c r="N419" s="226" t="s">
        <v>48</v>
      </c>
      <c r="O419" s="87"/>
      <c r="P419" s="227">
        <f>O419*H419</f>
        <v>0</v>
      </c>
      <c r="Q419" s="227">
        <v>0</v>
      </c>
      <c r="R419" s="227">
        <f>Q419*H419</f>
        <v>0</v>
      </c>
      <c r="S419" s="227">
        <v>0</v>
      </c>
      <c r="T419" s="228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29" t="s">
        <v>98</v>
      </c>
      <c r="AT419" s="229" t="s">
        <v>268</v>
      </c>
      <c r="AU419" s="229" t="s">
        <v>86</v>
      </c>
      <c r="AY419" s="19" t="s">
        <v>266</v>
      </c>
      <c r="BE419" s="230">
        <f>IF(N419="základní",J419,0)</f>
        <v>0</v>
      </c>
      <c r="BF419" s="230">
        <f>IF(N419="snížená",J419,0)</f>
        <v>0</v>
      </c>
      <c r="BG419" s="230">
        <f>IF(N419="zákl. přenesená",J419,0)</f>
        <v>0</v>
      </c>
      <c r="BH419" s="230">
        <f>IF(N419="sníž. přenesená",J419,0)</f>
        <v>0</v>
      </c>
      <c r="BI419" s="230">
        <f>IF(N419="nulová",J419,0)</f>
        <v>0</v>
      </c>
      <c r="BJ419" s="19" t="s">
        <v>84</v>
      </c>
      <c r="BK419" s="230">
        <f>ROUND(I419*H419,2)</f>
        <v>0</v>
      </c>
      <c r="BL419" s="19" t="s">
        <v>98</v>
      </c>
      <c r="BM419" s="229" t="s">
        <v>3592</v>
      </c>
    </row>
    <row r="420" s="2" customFormat="1">
      <c r="A420" s="41"/>
      <c r="B420" s="42"/>
      <c r="C420" s="43"/>
      <c r="D420" s="231" t="s">
        <v>274</v>
      </c>
      <c r="E420" s="43"/>
      <c r="F420" s="232" t="s">
        <v>3593</v>
      </c>
      <c r="G420" s="43"/>
      <c r="H420" s="43"/>
      <c r="I420" s="233"/>
      <c r="J420" s="43"/>
      <c r="K420" s="43"/>
      <c r="L420" s="47"/>
      <c r="M420" s="234"/>
      <c r="N420" s="235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19" t="s">
        <v>274</v>
      </c>
      <c r="AU420" s="19" t="s">
        <v>86</v>
      </c>
    </row>
    <row r="421" s="2" customFormat="1" ht="24.15" customHeight="1">
      <c r="A421" s="41"/>
      <c r="B421" s="42"/>
      <c r="C421" s="218" t="s">
        <v>954</v>
      </c>
      <c r="D421" s="258" t="s">
        <v>268</v>
      </c>
      <c r="E421" s="219" t="s">
        <v>2804</v>
      </c>
      <c r="F421" s="220" t="s">
        <v>2805</v>
      </c>
      <c r="G421" s="221" t="s">
        <v>339</v>
      </c>
      <c r="H421" s="222">
        <v>598.79300000000001</v>
      </c>
      <c r="I421" s="223"/>
      <c r="J421" s="224">
        <f>ROUND(I421*H421,2)</f>
        <v>0</v>
      </c>
      <c r="K421" s="220" t="s">
        <v>272</v>
      </c>
      <c r="L421" s="47"/>
      <c r="M421" s="225" t="s">
        <v>32</v>
      </c>
      <c r="N421" s="226" t="s">
        <v>48</v>
      </c>
      <c r="O421" s="87"/>
      <c r="P421" s="227">
        <f>O421*H421</f>
        <v>0</v>
      </c>
      <c r="Q421" s="227">
        <v>0</v>
      </c>
      <c r="R421" s="227">
        <f>Q421*H421</f>
        <v>0</v>
      </c>
      <c r="S421" s="227">
        <v>0</v>
      </c>
      <c r="T421" s="228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29" t="s">
        <v>98</v>
      </c>
      <c r="AT421" s="229" t="s">
        <v>268</v>
      </c>
      <c r="AU421" s="229" t="s">
        <v>86</v>
      </c>
      <c r="AY421" s="19" t="s">
        <v>266</v>
      </c>
      <c r="BE421" s="230">
        <f>IF(N421="základní",J421,0)</f>
        <v>0</v>
      </c>
      <c r="BF421" s="230">
        <f>IF(N421="snížená",J421,0)</f>
        <v>0</v>
      </c>
      <c r="BG421" s="230">
        <f>IF(N421="zákl. přenesená",J421,0)</f>
        <v>0</v>
      </c>
      <c r="BH421" s="230">
        <f>IF(N421="sníž. přenesená",J421,0)</f>
        <v>0</v>
      </c>
      <c r="BI421" s="230">
        <f>IF(N421="nulová",J421,0)</f>
        <v>0</v>
      </c>
      <c r="BJ421" s="19" t="s">
        <v>84</v>
      </c>
      <c r="BK421" s="230">
        <f>ROUND(I421*H421,2)</f>
        <v>0</v>
      </c>
      <c r="BL421" s="19" t="s">
        <v>98</v>
      </c>
      <c r="BM421" s="229" t="s">
        <v>3594</v>
      </c>
    </row>
    <row r="422" s="2" customFormat="1">
      <c r="A422" s="41"/>
      <c r="B422" s="42"/>
      <c r="C422" s="43"/>
      <c r="D422" s="231" t="s">
        <v>274</v>
      </c>
      <c r="E422" s="43"/>
      <c r="F422" s="232" t="s">
        <v>2807</v>
      </c>
      <c r="G422" s="43"/>
      <c r="H422" s="43"/>
      <c r="I422" s="233"/>
      <c r="J422" s="43"/>
      <c r="K422" s="43"/>
      <c r="L422" s="47"/>
      <c r="M422" s="234"/>
      <c r="N422" s="235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19" t="s">
        <v>274</v>
      </c>
      <c r="AU422" s="19" t="s">
        <v>86</v>
      </c>
    </row>
    <row r="423" s="12" customFormat="1" ht="22.8" customHeight="1">
      <c r="A423" s="12"/>
      <c r="B423" s="202"/>
      <c r="C423" s="203"/>
      <c r="D423" s="204" t="s">
        <v>76</v>
      </c>
      <c r="E423" s="216" t="s">
        <v>478</v>
      </c>
      <c r="F423" s="216" t="s">
        <v>479</v>
      </c>
      <c r="G423" s="203"/>
      <c r="H423" s="203"/>
      <c r="I423" s="206"/>
      <c r="J423" s="217">
        <f>BK423</f>
        <v>0</v>
      </c>
      <c r="K423" s="203"/>
      <c r="L423" s="208"/>
      <c r="M423" s="209"/>
      <c r="N423" s="210"/>
      <c r="O423" s="210"/>
      <c r="P423" s="211">
        <f>SUM(P424:P427)</f>
        <v>0</v>
      </c>
      <c r="Q423" s="210"/>
      <c r="R423" s="211">
        <f>SUM(R424:R427)</f>
        <v>0</v>
      </c>
      <c r="S423" s="210"/>
      <c r="T423" s="212">
        <f>SUM(T424:T427)</f>
        <v>0</v>
      </c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R423" s="213" t="s">
        <v>98</v>
      </c>
      <c r="AT423" s="214" t="s">
        <v>76</v>
      </c>
      <c r="AU423" s="214" t="s">
        <v>84</v>
      </c>
      <c r="AY423" s="213" t="s">
        <v>266</v>
      </c>
      <c r="BK423" s="215">
        <f>SUM(BK424:BK427)</f>
        <v>0</v>
      </c>
    </row>
    <row r="424" s="2" customFormat="1" ht="16.5" customHeight="1">
      <c r="A424" s="41"/>
      <c r="B424" s="42"/>
      <c r="C424" s="218" t="s">
        <v>960</v>
      </c>
      <c r="D424" s="218" t="s">
        <v>268</v>
      </c>
      <c r="E424" s="219" t="s">
        <v>2808</v>
      </c>
      <c r="F424" s="220" t="s">
        <v>2809</v>
      </c>
      <c r="G424" s="221" t="s">
        <v>339</v>
      </c>
      <c r="H424" s="222">
        <v>403.83800000000002</v>
      </c>
      <c r="I424" s="223"/>
      <c r="J424" s="224">
        <f>ROUND(I424*H424,2)</f>
        <v>0</v>
      </c>
      <c r="K424" s="220" t="s">
        <v>272</v>
      </c>
      <c r="L424" s="47"/>
      <c r="M424" s="225" t="s">
        <v>32</v>
      </c>
      <c r="N424" s="226" t="s">
        <v>48</v>
      </c>
      <c r="O424" s="87"/>
      <c r="P424" s="227">
        <f>O424*H424</f>
        <v>0</v>
      </c>
      <c r="Q424" s="227">
        <v>0</v>
      </c>
      <c r="R424" s="227">
        <f>Q424*H424</f>
        <v>0</v>
      </c>
      <c r="S424" s="227">
        <v>0</v>
      </c>
      <c r="T424" s="228">
        <f>S424*H424</f>
        <v>0</v>
      </c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R424" s="229" t="s">
        <v>98</v>
      </c>
      <c r="AT424" s="229" t="s">
        <v>268</v>
      </c>
      <c r="AU424" s="229" t="s">
        <v>86</v>
      </c>
      <c r="AY424" s="19" t="s">
        <v>266</v>
      </c>
      <c r="BE424" s="230">
        <f>IF(N424="základní",J424,0)</f>
        <v>0</v>
      </c>
      <c r="BF424" s="230">
        <f>IF(N424="snížená",J424,0)</f>
        <v>0</v>
      </c>
      <c r="BG424" s="230">
        <f>IF(N424="zákl. přenesená",J424,0)</f>
        <v>0</v>
      </c>
      <c r="BH424" s="230">
        <f>IF(N424="sníž. přenesená",J424,0)</f>
        <v>0</v>
      </c>
      <c r="BI424" s="230">
        <f>IF(N424="nulová",J424,0)</f>
        <v>0</v>
      </c>
      <c r="BJ424" s="19" t="s">
        <v>84</v>
      </c>
      <c r="BK424" s="230">
        <f>ROUND(I424*H424,2)</f>
        <v>0</v>
      </c>
      <c r="BL424" s="19" t="s">
        <v>98</v>
      </c>
      <c r="BM424" s="229" t="s">
        <v>3595</v>
      </c>
    </row>
    <row r="425" s="2" customFormat="1">
      <c r="A425" s="41"/>
      <c r="B425" s="42"/>
      <c r="C425" s="43"/>
      <c r="D425" s="231" t="s">
        <v>274</v>
      </c>
      <c r="E425" s="43"/>
      <c r="F425" s="232" t="s">
        <v>2811</v>
      </c>
      <c r="G425" s="43"/>
      <c r="H425" s="43"/>
      <c r="I425" s="233"/>
      <c r="J425" s="43"/>
      <c r="K425" s="43"/>
      <c r="L425" s="47"/>
      <c r="M425" s="234"/>
      <c r="N425" s="235"/>
      <c r="O425" s="87"/>
      <c r="P425" s="87"/>
      <c r="Q425" s="87"/>
      <c r="R425" s="87"/>
      <c r="S425" s="87"/>
      <c r="T425" s="88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19" t="s">
        <v>274</v>
      </c>
      <c r="AU425" s="19" t="s">
        <v>86</v>
      </c>
    </row>
    <row r="426" s="2" customFormat="1" ht="24.15" customHeight="1">
      <c r="A426" s="41"/>
      <c r="B426" s="42"/>
      <c r="C426" s="218" t="s">
        <v>1202</v>
      </c>
      <c r="D426" s="218" t="s">
        <v>268</v>
      </c>
      <c r="E426" s="219" t="s">
        <v>2812</v>
      </c>
      <c r="F426" s="220" t="s">
        <v>2813</v>
      </c>
      <c r="G426" s="221" t="s">
        <v>339</v>
      </c>
      <c r="H426" s="222">
        <v>403.83800000000002</v>
      </c>
      <c r="I426" s="223"/>
      <c r="J426" s="224">
        <f>ROUND(I426*H426,2)</f>
        <v>0</v>
      </c>
      <c r="K426" s="220" t="s">
        <v>272</v>
      </c>
      <c r="L426" s="47"/>
      <c r="M426" s="225" t="s">
        <v>32</v>
      </c>
      <c r="N426" s="226" t="s">
        <v>48</v>
      </c>
      <c r="O426" s="87"/>
      <c r="P426" s="227">
        <f>O426*H426</f>
        <v>0</v>
      </c>
      <c r="Q426" s="227">
        <v>0</v>
      </c>
      <c r="R426" s="227">
        <f>Q426*H426</f>
        <v>0</v>
      </c>
      <c r="S426" s="227">
        <v>0</v>
      </c>
      <c r="T426" s="228">
        <f>S426*H426</f>
        <v>0</v>
      </c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R426" s="229" t="s">
        <v>98</v>
      </c>
      <c r="AT426" s="229" t="s">
        <v>268</v>
      </c>
      <c r="AU426" s="229" t="s">
        <v>86</v>
      </c>
      <c r="AY426" s="19" t="s">
        <v>266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19" t="s">
        <v>84</v>
      </c>
      <c r="BK426" s="230">
        <f>ROUND(I426*H426,2)</f>
        <v>0</v>
      </c>
      <c r="BL426" s="19" t="s">
        <v>98</v>
      </c>
      <c r="BM426" s="229" t="s">
        <v>3596</v>
      </c>
    </row>
    <row r="427" s="2" customFormat="1">
      <c r="A427" s="41"/>
      <c r="B427" s="42"/>
      <c r="C427" s="43"/>
      <c r="D427" s="231" t="s">
        <v>274</v>
      </c>
      <c r="E427" s="43"/>
      <c r="F427" s="232" t="s">
        <v>2815</v>
      </c>
      <c r="G427" s="43"/>
      <c r="H427" s="43"/>
      <c r="I427" s="233"/>
      <c r="J427" s="43"/>
      <c r="K427" s="43"/>
      <c r="L427" s="47"/>
      <c r="M427" s="234"/>
      <c r="N427" s="235"/>
      <c r="O427" s="87"/>
      <c r="P427" s="87"/>
      <c r="Q427" s="87"/>
      <c r="R427" s="87"/>
      <c r="S427" s="87"/>
      <c r="T427" s="88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T427" s="19" t="s">
        <v>274</v>
      </c>
      <c r="AU427" s="19" t="s">
        <v>86</v>
      </c>
    </row>
    <row r="428" s="12" customFormat="1" ht="25.92" customHeight="1">
      <c r="A428" s="12"/>
      <c r="B428" s="202"/>
      <c r="C428" s="203"/>
      <c r="D428" s="204" t="s">
        <v>76</v>
      </c>
      <c r="E428" s="205" t="s">
        <v>485</v>
      </c>
      <c r="F428" s="205" t="s">
        <v>486</v>
      </c>
      <c r="G428" s="203"/>
      <c r="H428" s="203"/>
      <c r="I428" s="206"/>
      <c r="J428" s="207">
        <f>BK428</f>
        <v>0</v>
      </c>
      <c r="K428" s="203"/>
      <c r="L428" s="208"/>
      <c r="M428" s="209"/>
      <c r="N428" s="210"/>
      <c r="O428" s="210"/>
      <c r="P428" s="211">
        <f>P429+P440+P446</f>
        <v>0</v>
      </c>
      <c r="Q428" s="210"/>
      <c r="R428" s="211">
        <f>R429+R440+R446</f>
        <v>1.5311718400000001</v>
      </c>
      <c r="S428" s="210"/>
      <c r="T428" s="212">
        <f>T429+T440+T446</f>
        <v>0</v>
      </c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R428" s="213" t="s">
        <v>86</v>
      </c>
      <c r="AT428" s="214" t="s">
        <v>76</v>
      </c>
      <c r="AU428" s="214" t="s">
        <v>77</v>
      </c>
      <c r="AY428" s="213" t="s">
        <v>266</v>
      </c>
      <c r="BK428" s="215">
        <f>BK429+BK440+BK446</f>
        <v>0</v>
      </c>
    </row>
    <row r="429" s="12" customFormat="1" ht="22.8" customHeight="1">
      <c r="A429" s="12"/>
      <c r="B429" s="202"/>
      <c r="C429" s="203"/>
      <c r="D429" s="204" t="s">
        <v>76</v>
      </c>
      <c r="E429" s="216" t="s">
        <v>2065</v>
      </c>
      <c r="F429" s="216" t="s">
        <v>2066</v>
      </c>
      <c r="G429" s="203"/>
      <c r="H429" s="203"/>
      <c r="I429" s="206"/>
      <c r="J429" s="217">
        <f>BK429</f>
        <v>0</v>
      </c>
      <c r="K429" s="203"/>
      <c r="L429" s="208"/>
      <c r="M429" s="209"/>
      <c r="N429" s="210"/>
      <c r="O429" s="210"/>
      <c r="P429" s="211">
        <f>SUM(P430:P439)</f>
        <v>0</v>
      </c>
      <c r="Q429" s="210"/>
      <c r="R429" s="211">
        <f>SUM(R430:R439)</f>
        <v>0.1146928</v>
      </c>
      <c r="S429" s="210"/>
      <c r="T429" s="212">
        <f>SUM(T430:T439)</f>
        <v>0</v>
      </c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R429" s="213" t="s">
        <v>98</v>
      </c>
      <c r="AT429" s="214" t="s">
        <v>76</v>
      </c>
      <c r="AU429" s="214" t="s">
        <v>84</v>
      </c>
      <c r="AY429" s="213" t="s">
        <v>266</v>
      </c>
      <c r="BK429" s="215">
        <f>SUM(BK430:BK439)</f>
        <v>0</v>
      </c>
    </row>
    <row r="430" s="2" customFormat="1" ht="21.75" customHeight="1">
      <c r="A430" s="41"/>
      <c r="B430" s="42"/>
      <c r="C430" s="218" t="s">
        <v>999</v>
      </c>
      <c r="D430" s="218" t="s">
        <v>268</v>
      </c>
      <c r="E430" s="219" t="s">
        <v>2067</v>
      </c>
      <c r="F430" s="220" t="s">
        <v>2068</v>
      </c>
      <c r="G430" s="221" t="s">
        <v>271</v>
      </c>
      <c r="H430" s="222">
        <v>14.135999999999999</v>
      </c>
      <c r="I430" s="223"/>
      <c r="J430" s="224">
        <f>ROUND(I430*H430,2)</f>
        <v>0</v>
      </c>
      <c r="K430" s="220" t="s">
        <v>272</v>
      </c>
      <c r="L430" s="47"/>
      <c r="M430" s="225" t="s">
        <v>32</v>
      </c>
      <c r="N430" s="226" t="s">
        <v>48</v>
      </c>
      <c r="O430" s="87"/>
      <c r="P430" s="227">
        <f>O430*H430</f>
        <v>0</v>
      </c>
      <c r="Q430" s="227">
        <v>0</v>
      </c>
      <c r="R430" s="227">
        <f>Q430*H430</f>
        <v>0</v>
      </c>
      <c r="S430" s="227">
        <v>0</v>
      </c>
      <c r="T430" s="228">
        <f>S430*H430</f>
        <v>0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29" t="s">
        <v>98</v>
      </c>
      <c r="AT430" s="229" t="s">
        <v>268</v>
      </c>
      <c r="AU430" s="229" t="s">
        <v>86</v>
      </c>
      <c r="AY430" s="19" t="s">
        <v>266</v>
      </c>
      <c r="BE430" s="230">
        <f>IF(N430="základní",J430,0)</f>
        <v>0</v>
      </c>
      <c r="BF430" s="230">
        <f>IF(N430="snížená",J430,0)</f>
        <v>0</v>
      </c>
      <c r="BG430" s="230">
        <f>IF(N430="zákl. přenesená",J430,0)</f>
        <v>0</v>
      </c>
      <c r="BH430" s="230">
        <f>IF(N430="sníž. přenesená",J430,0)</f>
        <v>0</v>
      </c>
      <c r="BI430" s="230">
        <f>IF(N430="nulová",J430,0)</f>
        <v>0</v>
      </c>
      <c r="BJ430" s="19" t="s">
        <v>84</v>
      </c>
      <c r="BK430" s="230">
        <f>ROUND(I430*H430,2)</f>
        <v>0</v>
      </c>
      <c r="BL430" s="19" t="s">
        <v>98</v>
      </c>
      <c r="BM430" s="229" t="s">
        <v>3597</v>
      </c>
    </row>
    <row r="431" s="2" customFormat="1">
      <c r="A431" s="41"/>
      <c r="B431" s="42"/>
      <c r="C431" s="43"/>
      <c r="D431" s="231" t="s">
        <v>274</v>
      </c>
      <c r="E431" s="43"/>
      <c r="F431" s="232" t="s">
        <v>2070</v>
      </c>
      <c r="G431" s="43"/>
      <c r="H431" s="43"/>
      <c r="I431" s="233"/>
      <c r="J431" s="43"/>
      <c r="K431" s="43"/>
      <c r="L431" s="47"/>
      <c r="M431" s="234"/>
      <c r="N431" s="235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19" t="s">
        <v>274</v>
      </c>
      <c r="AU431" s="19" t="s">
        <v>86</v>
      </c>
    </row>
    <row r="432" s="2" customFormat="1" ht="16.5" customHeight="1">
      <c r="A432" s="41"/>
      <c r="B432" s="42"/>
      <c r="C432" s="248" t="s">
        <v>1225</v>
      </c>
      <c r="D432" s="248" t="s">
        <v>336</v>
      </c>
      <c r="E432" s="249" t="s">
        <v>2071</v>
      </c>
      <c r="F432" s="250" t="s">
        <v>2072</v>
      </c>
      <c r="G432" s="251" t="s">
        <v>339</v>
      </c>
      <c r="H432" s="252">
        <v>0.0050000000000000001</v>
      </c>
      <c r="I432" s="253"/>
      <c r="J432" s="254">
        <f>ROUND(I432*H432,2)</f>
        <v>0</v>
      </c>
      <c r="K432" s="250" t="s">
        <v>272</v>
      </c>
      <c r="L432" s="255"/>
      <c r="M432" s="256" t="s">
        <v>32</v>
      </c>
      <c r="N432" s="257" t="s">
        <v>48</v>
      </c>
      <c r="O432" s="87"/>
      <c r="P432" s="227">
        <f>O432*H432</f>
        <v>0</v>
      </c>
      <c r="Q432" s="227">
        <v>1</v>
      </c>
      <c r="R432" s="227">
        <f>Q432*H432</f>
        <v>0.0050000000000000001</v>
      </c>
      <c r="S432" s="227">
        <v>0</v>
      </c>
      <c r="T432" s="228">
        <f>S432*H432</f>
        <v>0</v>
      </c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R432" s="229" t="s">
        <v>319</v>
      </c>
      <c r="AT432" s="229" t="s">
        <v>336</v>
      </c>
      <c r="AU432" s="229" t="s">
        <v>86</v>
      </c>
      <c r="AY432" s="19" t="s">
        <v>266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19" t="s">
        <v>84</v>
      </c>
      <c r="BK432" s="230">
        <f>ROUND(I432*H432,2)</f>
        <v>0</v>
      </c>
      <c r="BL432" s="19" t="s">
        <v>98</v>
      </c>
      <c r="BM432" s="229" t="s">
        <v>3598</v>
      </c>
    </row>
    <row r="433" s="2" customFormat="1" ht="16.5" customHeight="1">
      <c r="A433" s="41"/>
      <c r="B433" s="42"/>
      <c r="C433" s="218" t="s">
        <v>1112</v>
      </c>
      <c r="D433" s="218" t="s">
        <v>268</v>
      </c>
      <c r="E433" s="219" t="s">
        <v>2077</v>
      </c>
      <c r="F433" s="220" t="s">
        <v>2078</v>
      </c>
      <c r="G433" s="221" t="s">
        <v>271</v>
      </c>
      <c r="H433" s="222">
        <v>14.135999999999999</v>
      </c>
      <c r="I433" s="223"/>
      <c r="J433" s="224">
        <f>ROUND(I433*H433,2)</f>
        <v>0</v>
      </c>
      <c r="K433" s="220" t="s">
        <v>272</v>
      </c>
      <c r="L433" s="47"/>
      <c r="M433" s="225" t="s">
        <v>32</v>
      </c>
      <c r="N433" s="226" t="s">
        <v>48</v>
      </c>
      <c r="O433" s="87"/>
      <c r="P433" s="227">
        <f>O433*H433</f>
        <v>0</v>
      </c>
      <c r="Q433" s="227">
        <v>0.00040000000000000002</v>
      </c>
      <c r="R433" s="227">
        <f>Q433*H433</f>
        <v>0.0056543999999999995</v>
      </c>
      <c r="S433" s="227">
        <v>0</v>
      </c>
      <c r="T433" s="228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29" t="s">
        <v>98</v>
      </c>
      <c r="AT433" s="229" t="s">
        <v>268</v>
      </c>
      <c r="AU433" s="229" t="s">
        <v>86</v>
      </c>
      <c r="AY433" s="19" t="s">
        <v>266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19" t="s">
        <v>84</v>
      </c>
      <c r="BK433" s="230">
        <f>ROUND(I433*H433,2)</f>
        <v>0</v>
      </c>
      <c r="BL433" s="19" t="s">
        <v>98</v>
      </c>
      <c r="BM433" s="229" t="s">
        <v>3599</v>
      </c>
    </row>
    <row r="434" s="2" customFormat="1">
      <c r="A434" s="41"/>
      <c r="B434" s="42"/>
      <c r="C434" s="43"/>
      <c r="D434" s="231" t="s">
        <v>274</v>
      </c>
      <c r="E434" s="43"/>
      <c r="F434" s="232" t="s">
        <v>2080</v>
      </c>
      <c r="G434" s="43"/>
      <c r="H434" s="43"/>
      <c r="I434" s="233"/>
      <c r="J434" s="43"/>
      <c r="K434" s="43"/>
      <c r="L434" s="47"/>
      <c r="M434" s="234"/>
      <c r="N434" s="235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19" t="s">
        <v>274</v>
      </c>
      <c r="AU434" s="19" t="s">
        <v>86</v>
      </c>
    </row>
    <row r="435" s="2" customFormat="1" ht="24.15" customHeight="1">
      <c r="A435" s="41"/>
      <c r="B435" s="42"/>
      <c r="C435" s="248" t="s">
        <v>1117</v>
      </c>
      <c r="D435" s="248" t="s">
        <v>336</v>
      </c>
      <c r="E435" s="249" t="s">
        <v>3600</v>
      </c>
      <c r="F435" s="250" t="s">
        <v>3601</v>
      </c>
      <c r="G435" s="251" t="s">
        <v>271</v>
      </c>
      <c r="H435" s="252">
        <v>16.256</v>
      </c>
      <c r="I435" s="253"/>
      <c r="J435" s="254">
        <f>ROUND(I435*H435,2)</f>
        <v>0</v>
      </c>
      <c r="K435" s="250" t="s">
        <v>272</v>
      </c>
      <c r="L435" s="255"/>
      <c r="M435" s="256" t="s">
        <v>32</v>
      </c>
      <c r="N435" s="257" t="s">
        <v>48</v>
      </c>
      <c r="O435" s="87"/>
      <c r="P435" s="227">
        <f>O435*H435</f>
        <v>0</v>
      </c>
      <c r="Q435" s="227">
        <v>0.0064000000000000003</v>
      </c>
      <c r="R435" s="227">
        <f>Q435*H435</f>
        <v>0.1040384</v>
      </c>
      <c r="S435" s="227">
        <v>0</v>
      </c>
      <c r="T435" s="228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29" t="s">
        <v>319</v>
      </c>
      <c r="AT435" s="229" t="s">
        <v>336</v>
      </c>
      <c r="AU435" s="229" t="s">
        <v>86</v>
      </c>
      <c r="AY435" s="19" t="s">
        <v>266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19" t="s">
        <v>84</v>
      </c>
      <c r="BK435" s="230">
        <f>ROUND(I435*H435,2)</f>
        <v>0</v>
      </c>
      <c r="BL435" s="19" t="s">
        <v>98</v>
      </c>
      <c r="BM435" s="229" t="s">
        <v>3602</v>
      </c>
    </row>
    <row r="436" s="2" customFormat="1" ht="24.15" customHeight="1">
      <c r="A436" s="41"/>
      <c r="B436" s="42"/>
      <c r="C436" s="218" t="s">
        <v>1158</v>
      </c>
      <c r="D436" s="218" t="s">
        <v>268</v>
      </c>
      <c r="E436" s="219" t="s">
        <v>3103</v>
      </c>
      <c r="F436" s="220" t="s">
        <v>3104</v>
      </c>
      <c r="G436" s="221" t="s">
        <v>339</v>
      </c>
      <c r="H436" s="222">
        <v>0.11500000000000001</v>
      </c>
      <c r="I436" s="223"/>
      <c r="J436" s="224">
        <f>ROUND(I436*H436,2)</f>
        <v>0</v>
      </c>
      <c r="K436" s="220" t="s">
        <v>272</v>
      </c>
      <c r="L436" s="47"/>
      <c r="M436" s="225" t="s">
        <v>32</v>
      </c>
      <c r="N436" s="226" t="s">
        <v>48</v>
      </c>
      <c r="O436" s="87"/>
      <c r="P436" s="227">
        <f>O436*H436</f>
        <v>0</v>
      </c>
      <c r="Q436" s="227">
        <v>0</v>
      </c>
      <c r="R436" s="227">
        <f>Q436*H436</f>
        <v>0</v>
      </c>
      <c r="S436" s="227">
        <v>0</v>
      </c>
      <c r="T436" s="228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29" t="s">
        <v>98</v>
      </c>
      <c r="AT436" s="229" t="s">
        <v>268</v>
      </c>
      <c r="AU436" s="229" t="s">
        <v>86</v>
      </c>
      <c r="AY436" s="19" t="s">
        <v>266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19" t="s">
        <v>84</v>
      </c>
      <c r="BK436" s="230">
        <f>ROUND(I436*H436,2)</f>
        <v>0</v>
      </c>
      <c r="BL436" s="19" t="s">
        <v>98</v>
      </c>
      <c r="BM436" s="229" t="s">
        <v>3603</v>
      </c>
    </row>
    <row r="437" s="2" customFormat="1">
      <c r="A437" s="41"/>
      <c r="B437" s="42"/>
      <c r="C437" s="43"/>
      <c r="D437" s="231" t="s">
        <v>274</v>
      </c>
      <c r="E437" s="43"/>
      <c r="F437" s="232" t="s">
        <v>3106</v>
      </c>
      <c r="G437" s="43"/>
      <c r="H437" s="43"/>
      <c r="I437" s="233"/>
      <c r="J437" s="43"/>
      <c r="K437" s="43"/>
      <c r="L437" s="47"/>
      <c r="M437" s="234"/>
      <c r="N437" s="235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19" t="s">
        <v>274</v>
      </c>
      <c r="AU437" s="19" t="s">
        <v>86</v>
      </c>
    </row>
    <row r="438" s="2" customFormat="1" ht="37.8" customHeight="1">
      <c r="A438" s="41"/>
      <c r="B438" s="42"/>
      <c r="C438" s="218" t="s">
        <v>2085</v>
      </c>
      <c r="D438" s="218" t="s">
        <v>268</v>
      </c>
      <c r="E438" s="219" t="s">
        <v>3107</v>
      </c>
      <c r="F438" s="220" t="s">
        <v>3108</v>
      </c>
      <c r="G438" s="221" t="s">
        <v>339</v>
      </c>
      <c r="H438" s="222">
        <v>0.11500000000000001</v>
      </c>
      <c r="I438" s="223"/>
      <c r="J438" s="224">
        <f>ROUND(I438*H438,2)</f>
        <v>0</v>
      </c>
      <c r="K438" s="220" t="s">
        <v>272</v>
      </c>
      <c r="L438" s="47"/>
      <c r="M438" s="225" t="s">
        <v>32</v>
      </c>
      <c r="N438" s="226" t="s">
        <v>48</v>
      </c>
      <c r="O438" s="87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29" t="s">
        <v>98</v>
      </c>
      <c r="AT438" s="229" t="s">
        <v>268</v>
      </c>
      <c r="AU438" s="229" t="s">
        <v>86</v>
      </c>
      <c r="AY438" s="19" t="s">
        <v>266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19" t="s">
        <v>84</v>
      </c>
      <c r="BK438" s="230">
        <f>ROUND(I438*H438,2)</f>
        <v>0</v>
      </c>
      <c r="BL438" s="19" t="s">
        <v>98</v>
      </c>
      <c r="BM438" s="229" t="s">
        <v>3604</v>
      </c>
    </row>
    <row r="439" s="2" customFormat="1">
      <c r="A439" s="41"/>
      <c r="B439" s="42"/>
      <c r="C439" s="43"/>
      <c r="D439" s="231" t="s">
        <v>274</v>
      </c>
      <c r="E439" s="43"/>
      <c r="F439" s="232" t="s">
        <v>3110</v>
      </c>
      <c r="G439" s="43"/>
      <c r="H439" s="43"/>
      <c r="I439" s="233"/>
      <c r="J439" s="43"/>
      <c r="K439" s="43"/>
      <c r="L439" s="47"/>
      <c r="M439" s="234"/>
      <c r="N439" s="235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19" t="s">
        <v>274</v>
      </c>
      <c r="AU439" s="19" t="s">
        <v>86</v>
      </c>
    </row>
    <row r="440" s="12" customFormat="1" ht="22.8" customHeight="1">
      <c r="A440" s="12"/>
      <c r="B440" s="202"/>
      <c r="C440" s="203"/>
      <c r="D440" s="204" t="s">
        <v>76</v>
      </c>
      <c r="E440" s="216" t="s">
        <v>487</v>
      </c>
      <c r="F440" s="216" t="s">
        <v>488</v>
      </c>
      <c r="G440" s="203"/>
      <c r="H440" s="203"/>
      <c r="I440" s="206"/>
      <c r="J440" s="217">
        <f>BK440</f>
        <v>0</v>
      </c>
      <c r="K440" s="203"/>
      <c r="L440" s="208"/>
      <c r="M440" s="209"/>
      <c r="N440" s="210"/>
      <c r="O440" s="210"/>
      <c r="P440" s="211">
        <f>SUM(P441:P445)</f>
        <v>0</v>
      </c>
      <c r="Q440" s="210"/>
      <c r="R440" s="211">
        <f>SUM(R441:R445)</f>
        <v>1.3666499999999999</v>
      </c>
      <c r="S440" s="210"/>
      <c r="T440" s="212">
        <f>SUM(T441:T445)</f>
        <v>0</v>
      </c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R440" s="213" t="s">
        <v>98</v>
      </c>
      <c r="AT440" s="214" t="s">
        <v>76</v>
      </c>
      <c r="AU440" s="214" t="s">
        <v>84</v>
      </c>
      <c r="AY440" s="213" t="s">
        <v>266</v>
      </c>
      <c r="BK440" s="215">
        <f>SUM(BK441:BK445)</f>
        <v>0</v>
      </c>
    </row>
    <row r="441" s="2" customFormat="1" ht="16.5" customHeight="1">
      <c r="A441" s="41"/>
      <c r="B441" s="42"/>
      <c r="C441" s="218" t="s">
        <v>2090</v>
      </c>
      <c r="D441" s="218" t="s">
        <v>268</v>
      </c>
      <c r="E441" s="219" t="s">
        <v>3605</v>
      </c>
      <c r="F441" s="220" t="s">
        <v>3606</v>
      </c>
      <c r="G441" s="221" t="s">
        <v>1876</v>
      </c>
      <c r="H441" s="222">
        <v>27.332999999999998</v>
      </c>
      <c r="I441" s="223"/>
      <c r="J441" s="224">
        <f>ROUND(I441*H441,2)</f>
        <v>0</v>
      </c>
      <c r="K441" s="220" t="s">
        <v>340</v>
      </c>
      <c r="L441" s="47"/>
      <c r="M441" s="225" t="s">
        <v>32</v>
      </c>
      <c r="N441" s="226" t="s">
        <v>48</v>
      </c>
      <c r="O441" s="87"/>
      <c r="P441" s="227">
        <f>O441*H441</f>
        <v>0</v>
      </c>
      <c r="Q441" s="227">
        <v>0.050000000000000003</v>
      </c>
      <c r="R441" s="227">
        <f>Q441*H441</f>
        <v>1.3666499999999999</v>
      </c>
      <c r="S441" s="227">
        <v>0</v>
      </c>
      <c r="T441" s="228">
        <f>S441*H441</f>
        <v>0</v>
      </c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R441" s="229" t="s">
        <v>98</v>
      </c>
      <c r="AT441" s="229" t="s">
        <v>268</v>
      </c>
      <c r="AU441" s="229" t="s">
        <v>86</v>
      </c>
      <c r="AY441" s="19" t="s">
        <v>266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19" t="s">
        <v>84</v>
      </c>
      <c r="BK441" s="230">
        <f>ROUND(I441*H441,2)</f>
        <v>0</v>
      </c>
      <c r="BL441" s="19" t="s">
        <v>98</v>
      </c>
      <c r="BM441" s="229" t="s">
        <v>3607</v>
      </c>
    </row>
    <row r="442" s="2" customFormat="1" ht="24.15" customHeight="1">
      <c r="A442" s="41"/>
      <c r="B442" s="42"/>
      <c r="C442" s="218" t="s">
        <v>2095</v>
      </c>
      <c r="D442" s="218" t="s">
        <v>268</v>
      </c>
      <c r="E442" s="219" t="s">
        <v>1221</v>
      </c>
      <c r="F442" s="220" t="s">
        <v>1222</v>
      </c>
      <c r="G442" s="221" t="s">
        <v>339</v>
      </c>
      <c r="H442" s="222">
        <v>1.367</v>
      </c>
      <c r="I442" s="223"/>
      <c r="J442" s="224">
        <f>ROUND(I442*H442,2)</f>
        <v>0</v>
      </c>
      <c r="K442" s="220" t="s">
        <v>272</v>
      </c>
      <c r="L442" s="47"/>
      <c r="M442" s="225" t="s">
        <v>32</v>
      </c>
      <c r="N442" s="226" t="s">
        <v>48</v>
      </c>
      <c r="O442" s="87"/>
      <c r="P442" s="227">
        <f>O442*H442</f>
        <v>0</v>
      </c>
      <c r="Q442" s="227">
        <v>0</v>
      </c>
      <c r="R442" s="227">
        <f>Q442*H442</f>
        <v>0</v>
      </c>
      <c r="S442" s="227">
        <v>0</v>
      </c>
      <c r="T442" s="228">
        <f>S442*H442</f>
        <v>0</v>
      </c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R442" s="229" t="s">
        <v>98</v>
      </c>
      <c r="AT442" s="229" t="s">
        <v>268</v>
      </c>
      <c r="AU442" s="229" t="s">
        <v>86</v>
      </c>
      <c r="AY442" s="19" t="s">
        <v>266</v>
      </c>
      <c r="BE442" s="230">
        <f>IF(N442="základní",J442,0)</f>
        <v>0</v>
      </c>
      <c r="BF442" s="230">
        <f>IF(N442="snížená",J442,0)</f>
        <v>0</v>
      </c>
      <c r="BG442" s="230">
        <f>IF(N442="zákl. přenesená",J442,0)</f>
        <v>0</v>
      </c>
      <c r="BH442" s="230">
        <f>IF(N442="sníž. přenesená",J442,0)</f>
        <v>0</v>
      </c>
      <c r="BI442" s="230">
        <f>IF(N442="nulová",J442,0)</f>
        <v>0</v>
      </c>
      <c r="BJ442" s="19" t="s">
        <v>84</v>
      </c>
      <c r="BK442" s="230">
        <f>ROUND(I442*H442,2)</f>
        <v>0</v>
      </c>
      <c r="BL442" s="19" t="s">
        <v>98</v>
      </c>
      <c r="BM442" s="229" t="s">
        <v>3608</v>
      </c>
    </row>
    <row r="443" s="2" customFormat="1">
      <c r="A443" s="41"/>
      <c r="B443" s="42"/>
      <c r="C443" s="43"/>
      <c r="D443" s="231" t="s">
        <v>274</v>
      </c>
      <c r="E443" s="43"/>
      <c r="F443" s="232" t="s">
        <v>1224</v>
      </c>
      <c r="G443" s="43"/>
      <c r="H443" s="43"/>
      <c r="I443" s="233"/>
      <c r="J443" s="43"/>
      <c r="K443" s="43"/>
      <c r="L443" s="47"/>
      <c r="M443" s="234"/>
      <c r="N443" s="235"/>
      <c r="O443" s="87"/>
      <c r="P443" s="87"/>
      <c r="Q443" s="87"/>
      <c r="R443" s="87"/>
      <c r="S443" s="87"/>
      <c r="T443" s="88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T443" s="19" t="s">
        <v>274</v>
      </c>
      <c r="AU443" s="19" t="s">
        <v>86</v>
      </c>
    </row>
    <row r="444" s="2" customFormat="1" ht="33" customHeight="1">
      <c r="A444" s="41"/>
      <c r="B444" s="42"/>
      <c r="C444" s="218" t="s">
        <v>2099</v>
      </c>
      <c r="D444" s="218" t="s">
        <v>268</v>
      </c>
      <c r="E444" s="219" t="s">
        <v>3609</v>
      </c>
      <c r="F444" s="220" t="s">
        <v>3610</v>
      </c>
      <c r="G444" s="221" t="s">
        <v>339</v>
      </c>
      <c r="H444" s="222">
        <v>1.367</v>
      </c>
      <c r="I444" s="223"/>
      <c r="J444" s="224">
        <f>ROUND(I444*H444,2)</f>
        <v>0</v>
      </c>
      <c r="K444" s="220" t="s">
        <v>272</v>
      </c>
      <c r="L444" s="47"/>
      <c r="M444" s="225" t="s">
        <v>32</v>
      </c>
      <c r="N444" s="226" t="s">
        <v>48</v>
      </c>
      <c r="O444" s="87"/>
      <c r="P444" s="227">
        <f>O444*H444</f>
        <v>0</v>
      </c>
      <c r="Q444" s="227">
        <v>0</v>
      </c>
      <c r="R444" s="227">
        <f>Q444*H444</f>
        <v>0</v>
      </c>
      <c r="S444" s="227">
        <v>0</v>
      </c>
      <c r="T444" s="228">
        <f>S444*H444</f>
        <v>0</v>
      </c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R444" s="229" t="s">
        <v>98</v>
      </c>
      <c r="AT444" s="229" t="s">
        <v>268</v>
      </c>
      <c r="AU444" s="229" t="s">
        <v>86</v>
      </c>
      <c r="AY444" s="19" t="s">
        <v>266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19" t="s">
        <v>84</v>
      </c>
      <c r="BK444" s="230">
        <f>ROUND(I444*H444,2)</f>
        <v>0</v>
      </c>
      <c r="BL444" s="19" t="s">
        <v>98</v>
      </c>
      <c r="BM444" s="229" t="s">
        <v>3611</v>
      </c>
    </row>
    <row r="445" s="2" customFormat="1">
      <c r="A445" s="41"/>
      <c r="B445" s="42"/>
      <c r="C445" s="43"/>
      <c r="D445" s="231" t="s">
        <v>274</v>
      </c>
      <c r="E445" s="43"/>
      <c r="F445" s="232" t="s">
        <v>3612</v>
      </c>
      <c r="G445" s="43"/>
      <c r="H445" s="43"/>
      <c r="I445" s="233"/>
      <c r="J445" s="43"/>
      <c r="K445" s="43"/>
      <c r="L445" s="47"/>
      <c r="M445" s="234"/>
      <c r="N445" s="235"/>
      <c r="O445" s="87"/>
      <c r="P445" s="87"/>
      <c r="Q445" s="87"/>
      <c r="R445" s="87"/>
      <c r="S445" s="87"/>
      <c r="T445" s="88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T445" s="19" t="s">
        <v>274</v>
      </c>
      <c r="AU445" s="19" t="s">
        <v>86</v>
      </c>
    </row>
    <row r="446" s="12" customFormat="1" ht="22.8" customHeight="1">
      <c r="A446" s="12"/>
      <c r="B446" s="202"/>
      <c r="C446" s="203"/>
      <c r="D446" s="204" t="s">
        <v>76</v>
      </c>
      <c r="E446" s="216" t="s">
        <v>2115</v>
      </c>
      <c r="F446" s="216" t="s">
        <v>2116</v>
      </c>
      <c r="G446" s="203"/>
      <c r="H446" s="203"/>
      <c r="I446" s="206"/>
      <c r="J446" s="217">
        <f>BK446</f>
        <v>0</v>
      </c>
      <c r="K446" s="203"/>
      <c r="L446" s="208"/>
      <c r="M446" s="209"/>
      <c r="N446" s="210"/>
      <c r="O446" s="210"/>
      <c r="P446" s="211">
        <f>SUM(P447:P462)</f>
        <v>0</v>
      </c>
      <c r="Q446" s="210"/>
      <c r="R446" s="211">
        <f>SUM(R447:R462)</f>
        <v>0.049829040000000005</v>
      </c>
      <c r="S446" s="210"/>
      <c r="T446" s="212">
        <f>SUM(T447:T462)</f>
        <v>0</v>
      </c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R446" s="213" t="s">
        <v>98</v>
      </c>
      <c r="AT446" s="214" t="s">
        <v>76</v>
      </c>
      <c r="AU446" s="214" t="s">
        <v>84</v>
      </c>
      <c r="AY446" s="213" t="s">
        <v>266</v>
      </c>
      <c r="BK446" s="215">
        <f>SUM(BK447:BK462)</f>
        <v>0</v>
      </c>
    </row>
    <row r="447" s="2" customFormat="1" ht="16.5" customHeight="1">
      <c r="A447" s="41"/>
      <c r="B447" s="42"/>
      <c r="C447" s="218" t="s">
        <v>2103</v>
      </c>
      <c r="D447" s="218" t="s">
        <v>268</v>
      </c>
      <c r="E447" s="219" t="s">
        <v>2118</v>
      </c>
      <c r="F447" s="220" t="s">
        <v>2119</v>
      </c>
      <c r="G447" s="221" t="s">
        <v>271</v>
      </c>
      <c r="H447" s="222">
        <v>7.0380000000000003</v>
      </c>
      <c r="I447" s="223"/>
      <c r="J447" s="224">
        <f>ROUND(I447*H447,2)</f>
        <v>0</v>
      </c>
      <c r="K447" s="220" t="s">
        <v>272</v>
      </c>
      <c r="L447" s="47"/>
      <c r="M447" s="225" t="s">
        <v>32</v>
      </c>
      <c r="N447" s="226" t="s">
        <v>48</v>
      </c>
      <c r="O447" s="87"/>
      <c r="P447" s="227">
        <f>O447*H447</f>
        <v>0</v>
      </c>
      <c r="Q447" s="227">
        <v>8.0000000000000007E-05</v>
      </c>
      <c r="R447" s="227">
        <f>Q447*H447</f>
        <v>0.00056304000000000011</v>
      </c>
      <c r="S447" s="227">
        <v>0</v>
      </c>
      <c r="T447" s="228">
        <f>S447*H447</f>
        <v>0</v>
      </c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R447" s="229" t="s">
        <v>98</v>
      </c>
      <c r="AT447" s="229" t="s">
        <v>268</v>
      </c>
      <c r="AU447" s="229" t="s">
        <v>86</v>
      </c>
      <c r="AY447" s="19" t="s">
        <v>266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19" t="s">
        <v>84</v>
      </c>
      <c r="BK447" s="230">
        <f>ROUND(I447*H447,2)</f>
        <v>0</v>
      </c>
      <c r="BL447" s="19" t="s">
        <v>98</v>
      </c>
      <c r="BM447" s="229" t="s">
        <v>3613</v>
      </c>
    </row>
    <row r="448" s="2" customFormat="1">
      <c r="A448" s="41"/>
      <c r="B448" s="42"/>
      <c r="C448" s="43"/>
      <c r="D448" s="231" t="s">
        <v>274</v>
      </c>
      <c r="E448" s="43"/>
      <c r="F448" s="232" t="s">
        <v>2121</v>
      </c>
      <c r="G448" s="43"/>
      <c r="H448" s="43"/>
      <c r="I448" s="233"/>
      <c r="J448" s="43"/>
      <c r="K448" s="43"/>
      <c r="L448" s="47"/>
      <c r="M448" s="234"/>
      <c r="N448" s="235"/>
      <c r="O448" s="87"/>
      <c r="P448" s="87"/>
      <c r="Q448" s="87"/>
      <c r="R448" s="87"/>
      <c r="S448" s="87"/>
      <c r="T448" s="88"/>
      <c r="U448" s="41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T448" s="19" t="s">
        <v>274</v>
      </c>
      <c r="AU448" s="19" t="s">
        <v>86</v>
      </c>
    </row>
    <row r="449" s="15" customFormat="1">
      <c r="A449" s="15"/>
      <c r="B449" s="273"/>
      <c r="C449" s="274"/>
      <c r="D449" s="238" t="s">
        <v>276</v>
      </c>
      <c r="E449" s="275" t="s">
        <v>32</v>
      </c>
      <c r="F449" s="276" t="s">
        <v>2122</v>
      </c>
      <c r="G449" s="274"/>
      <c r="H449" s="275" t="s">
        <v>32</v>
      </c>
      <c r="I449" s="277"/>
      <c r="J449" s="274"/>
      <c r="K449" s="274"/>
      <c r="L449" s="278"/>
      <c r="M449" s="279"/>
      <c r="N449" s="280"/>
      <c r="O449" s="280"/>
      <c r="P449" s="280"/>
      <c r="Q449" s="280"/>
      <c r="R449" s="280"/>
      <c r="S449" s="280"/>
      <c r="T449" s="281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82" t="s">
        <v>276</v>
      </c>
      <c r="AU449" s="282" t="s">
        <v>86</v>
      </c>
      <c r="AV449" s="15" t="s">
        <v>84</v>
      </c>
      <c r="AW449" s="15" t="s">
        <v>39</v>
      </c>
      <c r="AX449" s="15" t="s">
        <v>77</v>
      </c>
      <c r="AY449" s="282" t="s">
        <v>266</v>
      </c>
    </row>
    <row r="450" s="15" customFormat="1">
      <c r="A450" s="15"/>
      <c r="B450" s="273"/>
      <c r="C450" s="274"/>
      <c r="D450" s="238" t="s">
        <v>276</v>
      </c>
      <c r="E450" s="275" t="s">
        <v>32</v>
      </c>
      <c r="F450" s="276" t="s">
        <v>2123</v>
      </c>
      <c r="G450" s="274"/>
      <c r="H450" s="275" t="s">
        <v>32</v>
      </c>
      <c r="I450" s="277"/>
      <c r="J450" s="274"/>
      <c r="K450" s="274"/>
      <c r="L450" s="278"/>
      <c r="M450" s="279"/>
      <c r="N450" s="280"/>
      <c r="O450" s="280"/>
      <c r="P450" s="280"/>
      <c r="Q450" s="280"/>
      <c r="R450" s="280"/>
      <c r="S450" s="280"/>
      <c r="T450" s="281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82" t="s">
        <v>276</v>
      </c>
      <c r="AU450" s="282" t="s">
        <v>86</v>
      </c>
      <c r="AV450" s="15" t="s">
        <v>84</v>
      </c>
      <c r="AW450" s="15" t="s">
        <v>39</v>
      </c>
      <c r="AX450" s="15" t="s">
        <v>77</v>
      </c>
      <c r="AY450" s="282" t="s">
        <v>266</v>
      </c>
    </row>
    <row r="451" s="15" customFormat="1">
      <c r="A451" s="15"/>
      <c r="B451" s="273"/>
      <c r="C451" s="274"/>
      <c r="D451" s="238" t="s">
        <v>276</v>
      </c>
      <c r="E451" s="275" t="s">
        <v>32</v>
      </c>
      <c r="F451" s="276" t="s">
        <v>3614</v>
      </c>
      <c r="G451" s="274"/>
      <c r="H451" s="275" t="s">
        <v>32</v>
      </c>
      <c r="I451" s="277"/>
      <c r="J451" s="274"/>
      <c r="K451" s="274"/>
      <c r="L451" s="278"/>
      <c r="M451" s="279"/>
      <c r="N451" s="280"/>
      <c r="O451" s="280"/>
      <c r="P451" s="280"/>
      <c r="Q451" s="280"/>
      <c r="R451" s="280"/>
      <c r="S451" s="280"/>
      <c r="T451" s="281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82" t="s">
        <v>276</v>
      </c>
      <c r="AU451" s="282" t="s">
        <v>86</v>
      </c>
      <c r="AV451" s="15" t="s">
        <v>84</v>
      </c>
      <c r="AW451" s="15" t="s">
        <v>39</v>
      </c>
      <c r="AX451" s="15" t="s">
        <v>77</v>
      </c>
      <c r="AY451" s="282" t="s">
        <v>266</v>
      </c>
    </row>
    <row r="452" s="13" customFormat="1">
      <c r="A452" s="13"/>
      <c r="B452" s="236"/>
      <c r="C452" s="237"/>
      <c r="D452" s="238" t="s">
        <v>276</v>
      </c>
      <c r="E452" s="239" t="s">
        <v>3294</v>
      </c>
      <c r="F452" s="240" t="s">
        <v>3615</v>
      </c>
      <c r="G452" s="237"/>
      <c r="H452" s="241">
        <v>3.0600000000000001</v>
      </c>
      <c r="I452" s="242"/>
      <c r="J452" s="237"/>
      <c r="K452" s="237"/>
      <c r="L452" s="243"/>
      <c r="M452" s="244"/>
      <c r="N452" s="245"/>
      <c r="O452" s="245"/>
      <c r="P452" s="245"/>
      <c r="Q452" s="245"/>
      <c r="R452" s="245"/>
      <c r="S452" s="245"/>
      <c r="T452" s="246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7" t="s">
        <v>276</v>
      </c>
      <c r="AU452" s="247" t="s">
        <v>86</v>
      </c>
      <c r="AV452" s="13" t="s">
        <v>86</v>
      </c>
      <c r="AW452" s="13" t="s">
        <v>39</v>
      </c>
      <c r="AX452" s="13" t="s">
        <v>77</v>
      </c>
      <c r="AY452" s="247" t="s">
        <v>266</v>
      </c>
    </row>
    <row r="453" s="13" customFormat="1">
      <c r="A453" s="13"/>
      <c r="B453" s="236"/>
      <c r="C453" s="237"/>
      <c r="D453" s="238" t="s">
        <v>276</v>
      </c>
      <c r="E453" s="239" t="s">
        <v>3309</v>
      </c>
      <c r="F453" s="240" t="s">
        <v>3615</v>
      </c>
      <c r="G453" s="237"/>
      <c r="H453" s="241">
        <v>3.0600000000000001</v>
      </c>
      <c r="I453" s="242"/>
      <c r="J453" s="237"/>
      <c r="K453" s="237"/>
      <c r="L453" s="243"/>
      <c r="M453" s="244"/>
      <c r="N453" s="245"/>
      <c r="O453" s="245"/>
      <c r="P453" s="245"/>
      <c r="Q453" s="245"/>
      <c r="R453" s="245"/>
      <c r="S453" s="245"/>
      <c r="T453" s="246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7" t="s">
        <v>276</v>
      </c>
      <c r="AU453" s="247" t="s">
        <v>86</v>
      </c>
      <c r="AV453" s="13" t="s">
        <v>86</v>
      </c>
      <c r="AW453" s="13" t="s">
        <v>39</v>
      </c>
      <c r="AX453" s="13" t="s">
        <v>77</v>
      </c>
      <c r="AY453" s="247" t="s">
        <v>266</v>
      </c>
    </row>
    <row r="454" s="13" customFormat="1">
      <c r="A454" s="13"/>
      <c r="B454" s="236"/>
      <c r="C454" s="237"/>
      <c r="D454" s="238" t="s">
        <v>276</v>
      </c>
      <c r="E454" s="239" t="s">
        <v>3314</v>
      </c>
      <c r="F454" s="240" t="s">
        <v>3616</v>
      </c>
      <c r="G454" s="237"/>
      <c r="H454" s="241">
        <v>6.1200000000000001</v>
      </c>
      <c r="I454" s="242"/>
      <c r="J454" s="237"/>
      <c r="K454" s="237"/>
      <c r="L454" s="243"/>
      <c r="M454" s="244"/>
      <c r="N454" s="245"/>
      <c r="O454" s="245"/>
      <c r="P454" s="245"/>
      <c r="Q454" s="245"/>
      <c r="R454" s="245"/>
      <c r="S454" s="245"/>
      <c r="T454" s="24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7" t="s">
        <v>276</v>
      </c>
      <c r="AU454" s="247" t="s">
        <v>86</v>
      </c>
      <c r="AV454" s="13" t="s">
        <v>86</v>
      </c>
      <c r="AW454" s="13" t="s">
        <v>39</v>
      </c>
      <c r="AX454" s="13" t="s">
        <v>77</v>
      </c>
      <c r="AY454" s="247" t="s">
        <v>266</v>
      </c>
    </row>
    <row r="455" s="13" customFormat="1">
      <c r="A455" s="13"/>
      <c r="B455" s="236"/>
      <c r="C455" s="237"/>
      <c r="D455" s="238" t="s">
        <v>276</v>
      </c>
      <c r="E455" s="239" t="s">
        <v>3617</v>
      </c>
      <c r="F455" s="240" t="s">
        <v>3618</v>
      </c>
      <c r="G455" s="237"/>
      <c r="H455" s="241">
        <v>7.0380000000000003</v>
      </c>
      <c r="I455" s="242"/>
      <c r="J455" s="237"/>
      <c r="K455" s="237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276</v>
      </c>
      <c r="AU455" s="247" t="s">
        <v>86</v>
      </c>
      <c r="AV455" s="13" t="s">
        <v>86</v>
      </c>
      <c r="AW455" s="13" t="s">
        <v>39</v>
      </c>
      <c r="AX455" s="13" t="s">
        <v>84</v>
      </c>
      <c r="AY455" s="247" t="s">
        <v>266</v>
      </c>
    </row>
    <row r="456" s="2" customFormat="1" ht="16.5" customHeight="1">
      <c r="A456" s="41"/>
      <c r="B456" s="42"/>
      <c r="C456" s="218" t="s">
        <v>2107</v>
      </c>
      <c r="D456" s="218" t="s">
        <v>268</v>
      </c>
      <c r="E456" s="219" t="s">
        <v>2135</v>
      </c>
      <c r="F456" s="220" t="s">
        <v>2136</v>
      </c>
      <c r="G456" s="221" t="s">
        <v>271</v>
      </c>
      <c r="H456" s="222">
        <v>7.0380000000000003</v>
      </c>
      <c r="I456" s="223"/>
      <c r="J456" s="224">
        <f>ROUND(I456*H456,2)</f>
        <v>0</v>
      </c>
      <c r="K456" s="220" t="s">
        <v>340</v>
      </c>
      <c r="L456" s="47"/>
      <c r="M456" s="225" t="s">
        <v>32</v>
      </c>
      <c r="N456" s="226" t="s">
        <v>48</v>
      </c>
      <c r="O456" s="87"/>
      <c r="P456" s="227">
        <f>O456*H456</f>
        <v>0</v>
      </c>
      <c r="Q456" s="227">
        <v>0.0070000000000000001</v>
      </c>
      <c r="R456" s="227">
        <f>Q456*H456</f>
        <v>0.049266000000000004</v>
      </c>
      <c r="S456" s="227">
        <v>0</v>
      </c>
      <c r="T456" s="228">
        <f>S456*H456</f>
        <v>0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29" t="s">
        <v>98</v>
      </c>
      <c r="AT456" s="229" t="s">
        <v>268</v>
      </c>
      <c r="AU456" s="229" t="s">
        <v>86</v>
      </c>
      <c r="AY456" s="19" t="s">
        <v>266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19" t="s">
        <v>84</v>
      </c>
      <c r="BK456" s="230">
        <f>ROUND(I456*H456,2)</f>
        <v>0</v>
      </c>
      <c r="BL456" s="19" t="s">
        <v>98</v>
      </c>
      <c r="BM456" s="229" t="s">
        <v>3619</v>
      </c>
    </row>
    <row r="457" s="15" customFormat="1">
      <c r="A457" s="15"/>
      <c r="B457" s="273"/>
      <c r="C457" s="274"/>
      <c r="D457" s="238" t="s">
        <v>276</v>
      </c>
      <c r="E457" s="275" t="s">
        <v>32</v>
      </c>
      <c r="F457" s="276" t="s">
        <v>3614</v>
      </c>
      <c r="G457" s="274"/>
      <c r="H457" s="275" t="s">
        <v>32</v>
      </c>
      <c r="I457" s="277"/>
      <c r="J457" s="274"/>
      <c r="K457" s="274"/>
      <c r="L457" s="278"/>
      <c r="M457" s="279"/>
      <c r="N457" s="280"/>
      <c r="O457" s="280"/>
      <c r="P457" s="280"/>
      <c r="Q457" s="280"/>
      <c r="R457" s="280"/>
      <c r="S457" s="280"/>
      <c r="T457" s="281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82" t="s">
        <v>276</v>
      </c>
      <c r="AU457" s="282" t="s">
        <v>86</v>
      </c>
      <c r="AV457" s="15" t="s">
        <v>84</v>
      </c>
      <c r="AW457" s="15" t="s">
        <v>39</v>
      </c>
      <c r="AX457" s="15" t="s">
        <v>77</v>
      </c>
      <c r="AY457" s="282" t="s">
        <v>266</v>
      </c>
    </row>
    <row r="458" s="15" customFormat="1">
      <c r="A458" s="15"/>
      <c r="B458" s="273"/>
      <c r="C458" s="274"/>
      <c r="D458" s="238" t="s">
        <v>276</v>
      </c>
      <c r="E458" s="275" t="s">
        <v>32</v>
      </c>
      <c r="F458" s="276" t="s">
        <v>3090</v>
      </c>
      <c r="G458" s="274"/>
      <c r="H458" s="275" t="s">
        <v>32</v>
      </c>
      <c r="I458" s="277"/>
      <c r="J458" s="274"/>
      <c r="K458" s="274"/>
      <c r="L458" s="278"/>
      <c r="M458" s="279"/>
      <c r="N458" s="280"/>
      <c r="O458" s="280"/>
      <c r="P458" s="280"/>
      <c r="Q458" s="280"/>
      <c r="R458" s="280"/>
      <c r="S458" s="280"/>
      <c r="T458" s="281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82" t="s">
        <v>276</v>
      </c>
      <c r="AU458" s="282" t="s">
        <v>86</v>
      </c>
      <c r="AV458" s="15" t="s">
        <v>84</v>
      </c>
      <c r="AW458" s="15" t="s">
        <v>39</v>
      </c>
      <c r="AX458" s="15" t="s">
        <v>77</v>
      </c>
      <c r="AY458" s="282" t="s">
        <v>266</v>
      </c>
    </row>
    <row r="459" s="13" customFormat="1">
      <c r="A459" s="13"/>
      <c r="B459" s="236"/>
      <c r="C459" s="237"/>
      <c r="D459" s="238" t="s">
        <v>276</v>
      </c>
      <c r="E459" s="239" t="s">
        <v>3296</v>
      </c>
      <c r="F459" s="240" t="s">
        <v>3615</v>
      </c>
      <c r="G459" s="237"/>
      <c r="H459" s="241">
        <v>3.0600000000000001</v>
      </c>
      <c r="I459" s="242"/>
      <c r="J459" s="237"/>
      <c r="K459" s="237"/>
      <c r="L459" s="243"/>
      <c r="M459" s="244"/>
      <c r="N459" s="245"/>
      <c r="O459" s="245"/>
      <c r="P459" s="245"/>
      <c r="Q459" s="245"/>
      <c r="R459" s="245"/>
      <c r="S459" s="245"/>
      <c r="T459" s="246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7" t="s">
        <v>276</v>
      </c>
      <c r="AU459" s="247" t="s">
        <v>86</v>
      </c>
      <c r="AV459" s="13" t="s">
        <v>86</v>
      </c>
      <c r="AW459" s="13" t="s">
        <v>39</v>
      </c>
      <c r="AX459" s="13" t="s">
        <v>77</v>
      </c>
      <c r="AY459" s="247" t="s">
        <v>266</v>
      </c>
    </row>
    <row r="460" s="13" customFormat="1">
      <c r="A460" s="13"/>
      <c r="B460" s="236"/>
      <c r="C460" s="237"/>
      <c r="D460" s="238" t="s">
        <v>276</v>
      </c>
      <c r="E460" s="239" t="s">
        <v>3310</v>
      </c>
      <c r="F460" s="240" t="s">
        <v>3615</v>
      </c>
      <c r="G460" s="237"/>
      <c r="H460" s="241">
        <v>3.0600000000000001</v>
      </c>
      <c r="I460" s="242"/>
      <c r="J460" s="237"/>
      <c r="K460" s="237"/>
      <c r="L460" s="243"/>
      <c r="M460" s="244"/>
      <c r="N460" s="245"/>
      <c r="O460" s="245"/>
      <c r="P460" s="245"/>
      <c r="Q460" s="245"/>
      <c r="R460" s="245"/>
      <c r="S460" s="245"/>
      <c r="T460" s="246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7" t="s">
        <v>276</v>
      </c>
      <c r="AU460" s="247" t="s">
        <v>86</v>
      </c>
      <c r="AV460" s="13" t="s">
        <v>86</v>
      </c>
      <c r="AW460" s="13" t="s">
        <v>39</v>
      </c>
      <c r="AX460" s="13" t="s">
        <v>77</v>
      </c>
      <c r="AY460" s="247" t="s">
        <v>266</v>
      </c>
    </row>
    <row r="461" s="13" customFormat="1">
      <c r="A461" s="13"/>
      <c r="B461" s="236"/>
      <c r="C461" s="237"/>
      <c r="D461" s="238" t="s">
        <v>276</v>
      </c>
      <c r="E461" s="239" t="s">
        <v>3316</v>
      </c>
      <c r="F461" s="240" t="s">
        <v>3620</v>
      </c>
      <c r="G461" s="237"/>
      <c r="H461" s="241">
        <v>6.1200000000000001</v>
      </c>
      <c r="I461" s="242"/>
      <c r="J461" s="237"/>
      <c r="K461" s="237"/>
      <c r="L461" s="243"/>
      <c r="M461" s="244"/>
      <c r="N461" s="245"/>
      <c r="O461" s="245"/>
      <c r="P461" s="245"/>
      <c r="Q461" s="245"/>
      <c r="R461" s="245"/>
      <c r="S461" s="245"/>
      <c r="T461" s="246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7" t="s">
        <v>276</v>
      </c>
      <c r="AU461" s="247" t="s">
        <v>86</v>
      </c>
      <c r="AV461" s="13" t="s">
        <v>86</v>
      </c>
      <c r="AW461" s="13" t="s">
        <v>39</v>
      </c>
      <c r="AX461" s="13" t="s">
        <v>77</v>
      </c>
      <c r="AY461" s="247" t="s">
        <v>266</v>
      </c>
    </row>
    <row r="462" s="13" customFormat="1">
      <c r="A462" s="13"/>
      <c r="B462" s="236"/>
      <c r="C462" s="237"/>
      <c r="D462" s="238" t="s">
        <v>276</v>
      </c>
      <c r="E462" s="239" t="s">
        <v>3621</v>
      </c>
      <c r="F462" s="240" t="s">
        <v>3622</v>
      </c>
      <c r="G462" s="237"/>
      <c r="H462" s="241">
        <v>7.0380000000000003</v>
      </c>
      <c r="I462" s="242"/>
      <c r="J462" s="237"/>
      <c r="K462" s="237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276</v>
      </c>
      <c r="AU462" s="247" t="s">
        <v>86</v>
      </c>
      <c r="AV462" s="13" t="s">
        <v>86</v>
      </c>
      <c r="AW462" s="13" t="s">
        <v>39</v>
      </c>
      <c r="AX462" s="13" t="s">
        <v>84</v>
      </c>
      <c r="AY462" s="247" t="s">
        <v>266</v>
      </c>
    </row>
    <row r="463" s="12" customFormat="1" ht="25.92" customHeight="1">
      <c r="A463" s="12"/>
      <c r="B463" s="202"/>
      <c r="C463" s="203"/>
      <c r="D463" s="204" t="s">
        <v>76</v>
      </c>
      <c r="E463" s="205" t="s">
        <v>336</v>
      </c>
      <c r="F463" s="205" t="s">
        <v>520</v>
      </c>
      <c r="G463" s="203"/>
      <c r="H463" s="203"/>
      <c r="I463" s="206"/>
      <c r="J463" s="207">
        <f>BK463</f>
        <v>0</v>
      </c>
      <c r="K463" s="203"/>
      <c r="L463" s="208"/>
      <c r="M463" s="209"/>
      <c r="N463" s="210"/>
      <c r="O463" s="210"/>
      <c r="P463" s="211">
        <f>P464</f>
        <v>0</v>
      </c>
      <c r="Q463" s="210"/>
      <c r="R463" s="211">
        <f>R464</f>
        <v>0</v>
      </c>
      <c r="S463" s="210"/>
      <c r="T463" s="212">
        <f>T464</f>
        <v>0</v>
      </c>
      <c r="U463" s="12"/>
      <c r="V463" s="12"/>
      <c r="W463" s="12"/>
      <c r="X463" s="12"/>
      <c r="Y463" s="12"/>
      <c r="Z463" s="12"/>
      <c r="AA463" s="12"/>
      <c r="AB463" s="12"/>
      <c r="AC463" s="12"/>
      <c r="AD463" s="12"/>
      <c r="AE463" s="12"/>
      <c r="AR463" s="213" t="s">
        <v>93</v>
      </c>
      <c r="AT463" s="214" t="s">
        <v>76</v>
      </c>
      <c r="AU463" s="214" t="s">
        <v>77</v>
      </c>
      <c r="AY463" s="213" t="s">
        <v>266</v>
      </c>
      <c r="BK463" s="215">
        <f>BK464</f>
        <v>0</v>
      </c>
    </row>
    <row r="464" s="12" customFormat="1" ht="22.8" customHeight="1">
      <c r="A464" s="12"/>
      <c r="B464" s="202"/>
      <c r="C464" s="203"/>
      <c r="D464" s="204" t="s">
        <v>76</v>
      </c>
      <c r="E464" s="216" t="s">
        <v>521</v>
      </c>
      <c r="F464" s="216" t="s">
        <v>522</v>
      </c>
      <c r="G464" s="203"/>
      <c r="H464" s="203"/>
      <c r="I464" s="206"/>
      <c r="J464" s="217">
        <f>BK464</f>
        <v>0</v>
      </c>
      <c r="K464" s="203"/>
      <c r="L464" s="208"/>
      <c r="M464" s="209"/>
      <c r="N464" s="210"/>
      <c r="O464" s="210"/>
      <c r="P464" s="211">
        <f>SUM(P465:P467)</f>
        <v>0</v>
      </c>
      <c r="Q464" s="210"/>
      <c r="R464" s="211">
        <f>SUM(R465:R467)</f>
        <v>0</v>
      </c>
      <c r="S464" s="210"/>
      <c r="T464" s="212">
        <f>SUM(T465:T467)</f>
        <v>0</v>
      </c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R464" s="213" t="s">
        <v>98</v>
      </c>
      <c r="AT464" s="214" t="s">
        <v>76</v>
      </c>
      <c r="AU464" s="214" t="s">
        <v>84</v>
      </c>
      <c r="AY464" s="213" t="s">
        <v>266</v>
      </c>
      <c r="BK464" s="215">
        <f>SUM(BK465:BK467)</f>
        <v>0</v>
      </c>
    </row>
    <row r="465" s="2" customFormat="1" ht="16.5" customHeight="1">
      <c r="A465" s="41"/>
      <c r="B465" s="42"/>
      <c r="C465" s="218" t="s">
        <v>2113</v>
      </c>
      <c r="D465" s="218" t="s">
        <v>268</v>
      </c>
      <c r="E465" s="219" t="s">
        <v>3111</v>
      </c>
      <c r="F465" s="220" t="s">
        <v>3112</v>
      </c>
      <c r="G465" s="221" t="s">
        <v>452</v>
      </c>
      <c r="H465" s="222">
        <v>1</v>
      </c>
      <c r="I465" s="223"/>
      <c r="J465" s="224">
        <f>ROUND(I465*H465,2)</f>
        <v>0</v>
      </c>
      <c r="K465" s="220" t="s">
        <v>340</v>
      </c>
      <c r="L465" s="47"/>
      <c r="M465" s="225" t="s">
        <v>32</v>
      </c>
      <c r="N465" s="226" t="s">
        <v>48</v>
      </c>
      <c r="O465" s="87"/>
      <c r="P465" s="227">
        <f>O465*H465</f>
        <v>0</v>
      </c>
      <c r="Q465" s="227">
        <v>0</v>
      </c>
      <c r="R465" s="227">
        <f>Q465*H465</f>
        <v>0</v>
      </c>
      <c r="S465" s="227">
        <v>0</v>
      </c>
      <c r="T465" s="228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29" t="s">
        <v>98</v>
      </c>
      <c r="AT465" s="229" t="s">
        <v>268</v>
      </c>
      <c r="AU465" s="229" t="s">
        <v>86</v>
      </c>
      <c r="AY465" s="19" t="s">
        <v>266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19" t="s">
        <v>84</v>
      </c>
      <c r="BK465" s="230">
        <f>ROUND(I465*H465,2)</f>
        <v>0</v>
      </c>
      <c r="BL465" s="19" t="s">
        <v>98</v>
      </c>
      <c r="BM465" s="229" t="s">
        <v>3623</v>
      </c>
    </row>
    <row r="466" s="15" customFormat="1">
      <c r="A466" s="15"/>
      <c r="B466" s="273"/>
      <c r="C466" s="274"/>
      <c r="D466" s="238" t="s">
        <v>276</v>
      </c>
      <c r="E466" s="275" t="s">
        <v>32</v>
      </c>
      <c r="F466" s="276" t="s">
        <v>3114</v>
      </c>
      <c r="G466" s="274"/>
      <c r="H466" s="275" t="s">
        <v>32</v>
      </c>
      <c r="I466" s="277"/>
      <c r="J466" s="274"/>
      <c r="K466" s="274"/>
      <c r="L466" s="278"/>
      <c r="M466" s="279"/>
      <c r="N466" s="280"/>
      <c r="O466" s="280"/>
      <c r="P466" s="280"/>
      <c r="Q466" s="280"/>
      <c r="R466" s="280"/>
      <c r="S466" s="280"/>
      <c r="T466" s="281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82" t="s">
        <v>276</v>
      </c>
      <c r="AU466" s="282" t="s">
        <v>86</v>
      </c>
      <c r="AV466" s="15" t="s">
        <v>84</v>
      </c>
      <c r="AW466" s="15" t="s">
        <v>39</v>
      </c>
      <c r="AX466" s="15" t="s">
        <v>77</v>
      </c>
      <c r="AY466" s="282" t="s">
        <v>266</v>
      </c>
    </row>
    <row r="467" s="13" customFormat="1">
      <c r="A467" s="13"/>
      <c r="B467" s="236"/>
      <c r="C467" s="237"/>
      <c r="D467" s="238" t="s">
        <v>276</v>
      </c>
      <c r="E467" s="239" t="s">
        <v>3624</v>
      </c>
      <c r="F467" s="240" t="s">
        <v>3116</v>
      </c>
      <c r="G467" s="237"/>
      <c r="H467" s="241">
        <v>1</v>
      </c>
      <c r="I467" s="242"/>
      <c r="J467" s="237"/>
      <c r="K467" s="237"/>
      <c r="L467" s="243"/>
      <c r="M467" s="244"/>
      <c r="N467" s="245"/>
      <c r="O467" s="245"/>
      <c r="P467" s="245"/>
      <c r="Q467" s="245"/>
      <c r="R467" s="245"/>
      <c r="S467" s="245"/>
      <c r="T467" s="24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7" t="s">
        <v>276</v>
      </c>
      <c r="AU467" s="247" t="s">
        <v>86</v>
      </c>
      <c r="AV467" s="13" t="s">
        <v>86</v>
      </c>
      <c r="AW467" s="13" t="s">
        <v>39</v>
      </c>
      <c r="AX467" s="13" t="s">
        <v>84</v>
      </c>
      <c r="AY467" s="247" t="s">
        <v>266</v>
      </c>
    </row>
    <row r="468" s="12" customFormat="1" ht="25.92" customHeight="1">
      <c r="A468" s="12"/>
      <c r="B468" s="202"/>
      <c r="C468" s="203"/>
      <c r="D468" s="204" t="s">
        <v>76</v>
      </c>
      <c r="E468" s="205" t="s">
        <v>2161</v>
      </c>
      <c r="F468" s="205" t="s">
        <v>2162</v>
      </c>
      <c r="G468" s="203"/>
      <c r="H468" s="203"/>
      <c r="I468" s="206"/>
      <c r="J468" s="207">
        <f>BK468</f>
        <v>0</v>
      </c>
      <c r="K468" s="203"/>
      <c r="L468" s="208"/>
      <c r="M468" s="209"/>
      <c r="N468" s="210"/>
      <c r="O468" s="210"/>
      <c r="P468" s="211">
        <f>SUM(P469:P477)</f>
        <v>0</v>
      </c>
      <c r="Q468" s="210"/>
      <c r="R468" s="211">
        <f>SUM(R469:R477)</f>
        <v>0</v>
      </c>
      <c r="S468" s="210"/>
      <c r="T468" s="212">
        <f>SUM(T469:T477)</f>
        <v>0</v>
      </c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R468" s="213" t="s">
        <v>98</v>
      </c>
      <c r="AT468" s="214" t="s">
        <v>76</v>
      </c>
      <c r="AU468" s="214" t="s">
        <v>77</v>
      </c>
      <c r="AY468" s="213" t="s">
        <v>266</v>
      </c>
      <c r="BK468" s="215">
        <f>SUM(BK469:BK477)</f>
        <v>0</v>
      </c>
    </row>
    <row r="469" s="2" customFormat="1" ht="24.15" customHeight="1">
      <c r="A469" s="41"/>
      <c r="B469" s="42"/>
      <c r="C469" s="218" t="s">
        <v>2117</v>
      </c>
      <c r="D469" s="218" t="s">
        <v>268</v>
      </c>
      <c r="E469" s="219" t="s">
        <v>2818</v>
      </c>
      <c r="F469" s="220" t="s">
        <v>2819</v>
      </c>
      <c r="G469" s="221" t="s">
        <v>339</v>
      </c>
      <c r="H469" s="222">
        <v>501.512</v>
      </c>
      <c r="I469" s="223"/>
      <c r="J469" s="224">
        <f>ROUND(I469*H469,2)</f>
        <v>0</v>
      </c>
      <c r="K469" s="220" t="s">
        <v>272</v>
      </c>
      <c r="L469" s="47"/>
      <c r="M469" s="225" t="s">
        <v>32</v>
      </c>
      <c r="N469" s="226" t="s">
        <v>48</v>
      </c>
      <c r="O469" s="87"/>
      <c r="P469" s="227">
        <f>O469*H469</f>
        <v>0</v>
      </c>
      <c r="Q469" s="227">
        <v>0</v>
      </c>
      <c r="R469" s="227">
        <f>Q469*H469</f>
        <v>0</v>
      </c>
      <c r="S469" s="227">
        <v>0</v>
      </c>
      <c r="T469" s="228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29" t="s">
        <v>98</v>
      </c>
      <c r="AT469" s="229" t="s">
        <v>268</v>
      </c>
      <c r="AU469" s="229" t="s">
        <v>84</v>
      </c>
      <c r="AY469" s="19" t="s">
        <v>266</v>
      </c>
      <c r="BE469" s="230">
        <f>IF(N469="základní",J469,0)</f>
        <v>0</v>
      </c>
      <c r="BF469" s="230">
        <f>IF(N469="snížená",J469,0)</f>
        <v>0</v>
      </c>
      <c r="BG469" s="230">
        <f>IF(N469="zákl. přenesená",J469,0)</f>
        <v>0</v>
      </c>
      <c r="BH469" s="230">
        <f>IF(N469="sníž. přenesená",J469,0)</f>
        <v>0</v>
      </c>
      <c r="BI469" s="230">
        <f>IF(N469="nulová",J469,0)</f>
        <v>0</v>
      </c>
      <c r="BJ469" s="19" t="s">
        <v>84</v>
      </c>
      <c r="BK469" s="230">
        <f>ROUND(I469*H469,2)</f>
        <v>0</v>
      </c>
      <c r="BL469" s="19" t="s">
        <v>98</v>
      </c>
      <c r="BM469" s="229" t="s">
        <v>3625</v>
      </c>
    </row>
    <row r="470" s="2" customFormat="1">
      <c r="A470" s="41"/>
      <c r="B470" s="42"/>
      <c r="C470" s="43"/>
      <c r="D470" s="231" t="s">
        <v>274</v>
      </c>
      <c r="E470" s="43"/>
      <c r="F470" s="232" t="s">
        <v>2821</v>
      </c>
      <c r="G470" s="43"/>
      <c r="H470" s="43"/>
      <c r="I470" s="233"/>
      <c r="J470" s="43"/>
      <c r="K470" s="43"/>
      <c r="L470" s="47"/>
      <c r="M470" s="234"/>
      <c r="N470" s="235"/>
      <c r="O470" s="87"/>
      <c r="P470" s="87"/>
      <c r="Q470" s="87"/>
      <c r="R470" s="87"/>
      <c r="S470" s="87"/>
      <c r="T470" s="88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19" t="s">
        <v>274</v>
      </c>
      <c r="AU470" s="19" t="s">
        <v>84</v>
      </c>
    </row>
    <row r="471" s="2" customFormat="1" ht="24.15" customHeight="1">
      <c r="A471" s="41"/>
      <c r="B471" s="42"/>
      <c r="C471" s="218" t="s">
        <v>2134</v>
      </c>
      <c r="D471" s="218" t="s">
        <v>268</v>
      </c>
      <c r="E471" s="219" t="s">
        <v>3626</v>
      </c>
      <c r="F471" s="220" t="s">
        <v>3627</v>
      </c>
      <c r="G471" s="221" t="s">
        <v>339</v>
      </c>
      <c r="H471" s="222">
        <v>68.783000000000001</v>
      </c>
      <c r="I471" s="223"/>
      <c r="J471" s="224">
        <f>ROUND(I471*H471,2)</f>
        <v>0</v>
      </c>
      <c r="K471" s="220" t="s">
        <v>272</v>
      </c>
      <c r="L471" s="47"/>
      <c r="M471" s="225" t="s">
        <v>32</v>
      </c>
      <c r="N471" s="226" t="s">
        <v>48</v>
      </c>
      <c r="O471" s="87"/>
      <c r="P471" s="227">
        <f>O471*H471</f>
        <v>0</v>
      </c>
      <c r="Q471" s="227">
        <v>0</v>
      </c>
      <c r="R471" s="227">
        <f>Q471*H471</f>
        <v>0</v>
      </c>
      <c r="S471" s="227">
        <v>0</v>
      </c>
      <c r="T471" s="228">
        <f>S471*H471</f>
        <v>0</v>
      </c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R471" s="229" t="s">
        <v>98</v>
      </c>
      <c r="AT471" s="229" t="s">
        <v>268</v>
      </c>
      <c r="AU471" s="229" t="s">
        <v>84</v>
      </c>
      <c r="AY471" s="19" t="s">
        <v>266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19" t="s">
        <v>84</v>
      </c>
      <c r="BK471" s="230">
        <f>ROUND(I471*H471,2)</f>
        <v>0</v>
      </c>
      <c r="BL471" s="19" t="s">
        <v>98</v>
      </c>
      <c r="BM471" s="229" t="s">
        <v>3628</v>
      </c>
    </row>
    <row r="472" s="2" customFormat="1">
      <c r="A472" s="41"/>
      <c r="B472" s="42"/>
      <c r="C472" s="43"/>
      <c r="D472" s="231" t="s">
        <v>274</v>
      </c>
      <c r="E472" s="43"/>
      <c r="F472" s="232" t="s">
        <v>3629</v>
      </c>
      <c r="G472" s="43"/>
      <c r="H472" s="43"/>
      <c r="I472" s="233"/>
      <c r="J472" s="43"/>
      <c r="K472" s="43"/>
      <c r="L472" s="47"/>
      <c r="M472" s="234"/>
      <c r="N472" s="235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19" t="s">
        <v>274</v>
      </c>
      <c r="AU472" s="19" t="s">
        <v>84</v>
      </c>
    </row>
    <row r="473" s="2" customFormat="1" ht="24.15" customHeight="1">
      <c r="A473" s="41"/>
      <c r="B473" s="42"/>
      <c r="C473" s="218" t="s">
        <v>2015</v>
      </c>
      <c r="D473" s="258" t="s">
        <v>268</v>
      </c>
      <c r="E473" s="219" t="s">
        <v>3630</v>
      </c>
      <c r="F473" s="220" t="s">
        <v>556</v>
      </c>
      <c r="G473" s="221" t="s">
        <v>697</v>
      </c>
      <c r="H473" s="222">
        <v>25.920000000000002</v>
      </c>
      <c r="I473" s="223"/>
      <c r="J473" s="224">
        <f>ROUND(I473*H473,2)</f>
        <v>0</v>
      </c>
      <c r="K473" s="220" t="s">
        <v>272</v>
      </c>
      <c r="L473" s="47"/>
      <c r="M473" s="225" t="s">
        <v>32</v>
      </c>
      <c r="N473" s="226" t="s">
        <v>48</v>
      </c>
      <c r="O473" s="87"/>
      <c r="P473" s="227">
        <f>O473*H473</f>
        <v>0</v>
      </c>
      <c r="Q473" s="227">
        <v>0</v>
      </c>
      <c r="R473" s="227">
        <f>Q473*H473</f>
        <v>0</v>
      </c>
      <c r="S473" s="227">
        <v>0</v>
      </c>
      <c r="T473" s="228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29" t="s">
        <v>98</v>
      </c>
      <c r="AT473" s="229" t="s">
        <v>268</v>
      </c>
      <c r="AU473" s="229" t="s">
        <v>84</v>
      </c>
      <c r="AY473" s="19" t="s">
        <v>266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19" t="s">
        <v>84</v>
      </c>
      <c r="BK473" s="230">
        <f>ROUND(I473*H473,2)</f>
        <v>0</v>
      </c>
      <c r="BL473" s="19" t="s">
        <v>98</v>
      </c>
      <c r="BM473" s="229" t="s">
        <v>3631</v>
      </c>
    </row>
    <row r="474" s="2" customFormat="1">
      <c r="A474" s="41"/>
      <c r="B474" s="42"/>
      <c r="C474" s="43"/>
      <c r="D474" s="231" t="s">
        <v>274</v>
      </c>
      <c r="E474" s="43"/>
      <c r="F474" s="232" t="s">
        <v>3632</v>
      </c>
      <c r="G474" s="43"/>
      <c r="H474" s="43"/>
      <c r="I474" s="233"/>
      <c r="J474" s="43"/>
      <c r="K474" s="43"/>
      <c r="L474" s="47"/>
      <c r="M474" s="234"/>
      <c r="N474" s="235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19" t="s">
        <v>274</v>
      </c>
      <c r="AU474" s="19" t="s">
        <v>84</v>
      </c>
    </row>
    <row r="475" s="15" customFormat="1">
      <c r="A475" s="15"/>
      <c r="B475" s="273"/>
      <c r="C475" s="274"/>
      <c r="D475" s="238" t="s">
        <v>276</v>
      </c>
      <c r="E475" s="275" t="s">
        <v>32</v>
      </c>
      <c r="F475" s="276" t="s">
        <v>3578</v>
      </c>
      <c r="G475" s="274"/>
      <c r="H475" s="275" t="s">
        <v>32</v>
      </c>
      <c r="I475" s="277"/>
      <c r="J475" s="274"/>
      <c r="K475" s="274"/>
      <c r="L475" s="278"/>
      <c r="M475" s="279"/>
      <c r="N475" s="280"/>
      <c r="O475" s="280"/>
      <c r="P475" s="280"/>
      <c r="Q475" s="280"/>
      <c r="R475" s="280"/>
      <c r="S475" s="280"/>
      <c r="T475" s="281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T475" s="282" t="s">
        <v>276</v>
      </c>
      <c r="AU475" s="282" t="s">
        <v>84</v>
      </c>
      <c r="AV475" s="15" t="s">
        <v>84</v>
      </c>
      <c r="AW475" s="15" t="s">
        <v>39</v>
      </c>
      <c r="AX475" s="15" t="s">
        <v>77</v>
      </c>
      <c r="AY475" s="282" t="s">
        <v>266</v>
      </c>
    </row>
    <row r="476" s="13" customFormat="1">
      <c r="A476" s="13"/>
      <c r="B476" s="236"/>
      <c r="C476" s="237"/>
      <c r="D476" s="238" t="s">
        <v>276</v>
      </c>
      <c r="E476" s="239" t="s">
        <v>32</v>
      </c>
      <c r="F476" s="240" t="s">
        <v>3633</v>
      </c>
      <c r="G476" s="237"/>
      <c r="H476" s="241">
        <v>25.920000000000002</v>
      </c>
      <c r="I476" s="242"/>
      <c r="J476" s="237"/>
      <c r="K476" s="237"/>
      <c r="L476" s="243"/>
      <c r="M476" s="244"/>
      <c r="N476" s="245"/>
      <c r="O476" s="245"/>
      <c r="P476" s="245"/>
      <c r="Q476" s="245"/>
      <c r="R476" s="245"/>
      <c r="S476" s="245"/>
      <c r="T476" s="246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7" t="s">
        <v>276</v>
      </c>
      <c r="AU476" s="247" t="s">
        <v>84</v>
      </c>
      <c r="AV476" s="13" t="s">
        <v>86</v>
      </c>
      <c r="AW476" s="13" t="s">
        <v>39</v>
      </c>
      <c r="AX476" s="13" t="s">
        <v>77</v>
      </c>
      <c r="AY476" s="247" t="s">
        <v>266</v>
      </c>
    </row>
    <row r="477" s="14" customFormat="1">
      <c r="A477" s="14"/>
      <c r="B477" s="259"/>
      <c r="C477" s="260"/>
      <c r="D477" s="238" t="s">
        <v>276</v>
      </c>
      <c r="E477" s="261" t="s">
        <v>32</v>
      </c>
      <c r="F477" s="262" t="s">
        <v>430</v>
      </c>
      <c r="G477" s="260"/>
      <c r="H477" s="263">
        <v>25.920000000000002</v>
      </c>
      <c r="I477" s="264"/>
      <c r="J477" s="260"/>
      <c r="K477" s="260"/>
      <c r="L477" s="265"/>
      <c r="M477" s="283"/>
      <c r="N477" s="284"/>
      <c r="O477" s="284"/>
      <c r="P477" s="284"/>
      <c r="Q477" s="284"/>
      <c r="R477" s="284"/>
      <c r="S477" s="284"/>
      <c r="T477" s="285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69" t="s">
        <v>276</v>
      </c>
      <c r="AU477" s="269" t="s">
        <v>84</v>
      </c>
      <c r="AV477" s="14" t="s">
        <v>98</v>
      </c>
      <c r="AW477" s="14" t="s">
        <v>39</v>
      </c>
      <c r="AX477" s="14" t="s">
        <v>84</v>
      </c>
      <c r="AY477" s="269" t="s">
        <v>266</v>
      </c>
    </row>
    <row r="478" s="2" customFormat="1" ht="6.96" customHeight="1">
      <c r="A478" s="41"/>
      <c r="B478" s="62"/>
      <c r="C478" s="63"/>
      <c r="D478" s="63"/>
      <c r="E478" s="63"/>
      <c r="F478" s="63"/>
      <c r="G478" s="63"/>
      <c r="H478" s="63"/>
      <c r="I478" s="63"/>
      <c r="J478" s="63"/>
      <c r="K478" s="63"/>
      <c r="L478" s="47"/>
      <c r="M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</row>
  </sheetData>
  <sheetProtection sheet="1" autoFilter="0" formatColumns="0" formatRows="0" objects="1" scenarios="1" spinCount="100000" saltValue="gwL2KUCvJT358aZ3kNSRn5hrHoLf/Qs67faCJj8wbFd3PieBb09746dJX80skJjhQOn2Q4Lnv5w2MP0k7DPuSw==" hashValue="kRZuZaCT/FB1RPJVbgKgT3tgKYqnOXJcMW/p2vsvSGpmG7d89sd2ypatQrDNM/Y5noBrfQACJBexL2HYpmka8A==" algorithmName="SHA-512" password="CC35"/>
  <autoFilter ref="C108:K47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5:H95"/>
    <mergeCell ref="E99:H99"/>
    <mergeCell ref="E97:H97"/>
    <mergeCell ref="E101:H101"/>
    <mergeCell ref="L2:V2"/>
  </mergeCells>
  <hyperlinks>
    <hyperlink ref="F113" r:id="rId1" display="https://podminky.urs.cz/item/CS_URS_2023_02/115001106"/>
    <hyperlink ref="F115" r:id="rId2" display="https://podminky.urs.cz/item/CS_URS_2023_02/119001402"/>
    <hyperlink ref="F117" r:id="rId3" display="https://podminky.urs.cz/item/CS_URS_2023_02/119001405"/>
    <hyperlink ref="F119" r:id="rId4" display="https://podminky.urs.cz/item/CS_URS_2023_02/119001421"/>
    <hyperlink ref="F121" r:id="rId5" display="https://podminky.urs.cz/item/CS_URS_2023_02/174101101"/>
    <hyperlink ref="F129" r:id="rId6" display="https://podminky.urs.cz/item/CS_URS_2023_02/212750104"/>
    <hyperlink ref="F131" r:id="rId7" display="https://podminky.urs.cz/item/CS_URS_2023_02/213141111"/>
    <hyperlink ref="F134" r:id="rId8" display="https://podminky.urs.cz/item/CS_URS_2023_02/216906111"/>
    <hyperlink ref="F136" r:id="rId9" display="https://podminky.urs.cz/item/CS_URS_2023_02/275311511"/>
    <hyperlink ref="F142" r:id="rId10" display="https://podminky.urs.cz/item/CS_URS_2023_02/334213321"/>
    <hyperlink ref="F144" r:id="rId11" display="https://podminky.urs.cz/item/CS_URS_2023_02/351351141"/>
    <hyperlink ref="F148" r:id="rId12" display="https://podminky.urs.cz/item/CS_URS_2023_02/351351192"/>
    <hyperlink ref="F151" r:id="rId13" display="https://podminky.urs.cz/item/CS_URS_2023_02/352231192"/>
    <hyperlink ref="F153" r:id="rId14" display="https://podminky.urs.cz/item/CS_URS_2023_02/352351141"/>
    <hyperlink ref="F157" r:id="rId15" display="https://podminky.urs.cz/item/CS_URS_2023_02/352351192"/>
    <hyperlink ref="F159" r:id="rId16" display="https://podminky.urs.cz/item/CS_URS_2023_02/355911121"/>
    <hyperlink ref="F161" r:id="rId17" display="https://podminky.urs.cz/item/CS_URS_2023_02/355911192"/>
    <hyperlink ref="F165" r:id="rId18" display="https://podminky.urs.cz/item/CS_URS_2023_02/356932021"/>
    <hyperlink ref="F167" r:id="rId19" display="https://podminky.urs.cz/item/CS_URS_2023_02/358215114"/>
    <hyperlink ref="F169" r:id="rId20" display="https://podminky.urs.cz/item/CS_URS_2023_02/358315114"/>
    <hyperlink ref="F171" r:id="rId21" display="https://podminky.urs.cz/item/CS_URS_2023_02/359901111"/>
    <hyperlink ref="F173" r:id="rId22" display="https://podminky.urs.cz/item/CS_URS_2023_02/3599012R1"/>
    <hyperlink ref="F175" r:id="rId23" display="https://podminky.urs.cz/item/CS_URS_2023_02/380321552"/>
    <hyperlink ref="F179" r:id="rId24" display="https://podminky.urs.cz/item/CS_URS_2023_02/380356231"/>
    <hyperlink ref="F183" r:id="rId25" display="https://podminky.urs.cz/item/CS_URS_2023_02/380356232"/>
    <hyperlink ref="F187" r:id="rId26" display="https://podminky.urs.cz/item/CS_URS_2023_02/380361011"/>
    <hyperlink ref="F193" r:id="rId27" display="https://podminky.urs.cz/item/CS_URS_2023_02/451573111"/>
    <hyperlink ref="F201" r:id="rId28" display="https://podminky.urs.cz/item/CS_URS_2023_02/452112111"/>
    <hyperlink ref="F210" r:id="rId29" display="https://podminky.urs.cz/item/CS_URS_2023_02/452311141"/>
    <hyperlink ref="F219" r:id="rId30" display="https://podminky.urs.cz/item/CS_URS_2023_02/452312141"/>
    <hyperlink ref="F224" r:id="rId31" display="https://podminky.urs.cz/item/CS_URS_2023_02/452312192"/>
    <hyperlink ref="F228" r:id="rId32" display="https://podminky.urs.cz/item/CS_URS_2023_02/452321131"/>
    <hyperlink ref="F238" r:id="rId33" display="https://podminky.urs.cz/item/CS_URS_2023_02/457311115"/>
    <hyperlink ref="F241" r:id="rId34" display="https://podminky.urs.cz/item/CS_URS_2023_02/631311113"/>
    <hyperlink ref="F246" r:id="rId35" display="https://podminky.urs.cz/item/CS_URS_2023_02/831352121"/>
    <hyperlink ref="F253" r:id="rId36" display="https://podminky.urs.cz/item/CS_URS_2023_02/831392121"/>
    <hyperlink ref="F260" r:id="rId37" display="https://podminky.urs.cz/item/CS_URS_2023_02/831422121"/>
    <hyperlink ref="F269" r:id="rId38" display="https://podminky.urs.cz/item/CS_URS_2023_02/837351221"/>
    <hyperlink ref="F286" r:id="rId39" display="https://podminky.urs.cz/item/CS_URS_2023_02/837391221"/>
    <hyperlink ref="F303" r:id="rId40" display="https://podminky.urs.cz/item/CS_URS_2023_02/837421221"/>
    <hyperlink ref="F310" r:id="rId41" display="https://podminky.urs.cz/item/CS_URS_2023_02/892352121"/>
    <hyperlink ref="F312" r:id="rId42" display="https://podminky.urs.cz/item/CS_URS_2023_02/892422121"/>
    <hyperlink ref="F314" r:id="rId43" display="https://podminky.urs.cz/item/CS_URS_2023_02/892622121"/>
    <hyperlink ref="F325" r:id="rId44" display="https://podminky.urs.cz/item/CS_URS_2023_02/894302162"/>
    <hyperlink ref="F327" r:id="rId45" display="https://podminky.urs.cz/item/CS_URS_2023_02/894302271"/>
    <hyperlink ref="F329" r:id="rId46" display="https://podminky.urs.cz/item/CS_URS_2023_02/894411311"/>
    <hyperlink ref="F338" r:id="rId47" display="https://podminky.urs.cz/item/CS_URS_2023_02/894412411"/>
    <hyperlink ref="F354" r:id="rId48" display="https://podminky.urs.cz/item/CS_URS_2023_02/894502101"/>
    <hyperlink ref="F356" r:id="rId49" display="https://podminky.urs.cz/item/CS_URS_2023_02/894503111"/>
    <hyperlink ref="F358" r:id="rId50" display="https://podminky.urs.cz/item/CS_URS_2023_02/894608112"/>
    <hyperlink ref="F360" r:id="rId51" display="https://podminky.urs.cz/item/CS_URS_2023_02/899104112"/>
    <hyperlink ref="F364" r:id="rId52" display="https://podminky.urs.cz/item/CS_URS_2023_02/899502311"/>
    <hyperlink ref="F372" r:id="rId53" display="https://podminky.urs.cz/item/CS_URS_2023_02/899503111"/>
    <hyperlink ref="F374" r:id="rId54" display="https://podminky.urs.cz/item/CS_URS_2023_02/899623141"/>
    <hyperlink ref="F376" r:id="rId55" display="https://podminky.urs.cz/item/CS_URS_2023_02/899623192"/>
    <hyperlink ref="F378" r:id="rId56" display="https://podminky.urs.cz/item/CS_URS_2023_02/899633141"/>
    <hyperlink ref="F382" r:id="rId57" display="https://podminky.urs.cz/item/CS_URS_2023_02/899633192"/>
    <hyperlink ref="F384" r:id="rId58" display="https://podminky.urs.cz/item/CS_URS_2023_02/899643111"/>
    <hyperlink ref="F391" r:id="rId59" display="https://podminky.urs.cz/item/CS_URS_2023_02/899643192"/>
    <hyperlink ref="F393" r:id="rId60" display="https://podminky.urs.cz/item/CS_URS_2023_02/899658211"/>
    <hyperlink ref="F403" r:id="rId61" display="https://podminky.urs.cz/item/CS_URS_2023_02/931994105"/>
    <hyperlink ref="F410" r:id="rId62" display="https://podminky.urs.cz/item/CS_URS_2023_02/931994111"/>
    <hyperlink ref="F415" r:id="rId63" display="https://podminky.urs.cz/item/CS_URS_2023_02/977151126"/>
    <hyperlink ref="F418" r:id="rId64" display="https://podminky.urs.cz/item/CS_URS_2023_02/997231111"/>
    <hyperlink ref="F420" r:id="rId65" display="https://podminky.urs.cz/item/CS_URS_2023_02/997231119"/>
    <hyperlink ref="F422" r:id="rId66" display="https://podminky.urs.cz/item/CS_URS_2023_02/997231511"/>
    <hyperlink ref="F425" r:id="rId67" display="https://podminky.urs.cz/item/CS_URS_2023_02/998271211"/>
    <hyperlink ref="F427" r:id="rId68" display="https://podminky.urs.cz/item/CS_URS_2023_02/998271229"/>
    <hyperlink ref="F431" r:id="rId69" display="https://podminky.urs.cz/item/CS_URS_2023_02/711111001"/>
    <hyperlink ref="F434" r:id="rId70" display="https://podminky.urs.cz/item/CS_URS_2023_02/711141559"/>
    <hyperlink ref="F437" r:id="rId71" display="https://podminky.urs.cz/item/CS_URS_2023_02/998711101"/>
    <hyperlink ref="F439" r:id="rId72" display="https://podminky.urs.cz/item/CS_URS_2023_02/998711199"/>
    <hyperlink ref="F443" r:id="rId73" display="https://podminky.urs.cz/item/CS_URS_2023_02/998767102"/>
    <hyperlink ref="F445" r:id="rId74" display="https://podminky.urs.cz/item/CS_URS_2023_02/998767199"/>
    <hyperlink ref="F448" r:id="rId75" display="https://podminky.urs.cz/item/CS_URS_2023_02/783823101"/>
    <hyperlink ref="F470" r:id="rId76" display="https://podminky.urs.cz/item/CS_URS_2023_02/997013601r"/>
    <hyperlink ref="F472" r:id="rId77" display="https://podminky.urs.cz/item/CS_URS_2023_02/997013607r"/>
    <hyperlink ref="F474" r:id="rId78" display="https://podminky.urs.cz/item/CS_URS_2023_02/99701386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9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231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3634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3635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ROUND(J96,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ROUND((SUM(BE96:BE137)),  2)</f>
        <v>0</v>
      </c>
      <c r="G37" s="41"/>
      <c r="H37" s="41"/>
      <c r="I37" s="162">
        <v>0.20999999999999999</v>
      </c>
      <c r="J37" s="161">
        <f>ROUND(((SUM(BE96:BE137))*I37),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ROUND((SUM(BF96:BF137)),  2)</f>
        <v>0</v>
      </c>
      <c r="G38" s="41"/>
      <c r="H38" s="41"/>
      <c r="I38" s="162">
        <v>0.12</v>
      </c>
      <c r="J38" s="161">
        <f>ROUND(((SUM(BF96:BF137))*I38),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ROUND((SUM(BG96:BG137)),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ROUND((SUM(BH96:BH137)),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ROUND((SUM(BI96:BI137)),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231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3634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01.6 - Stoková síť - Obnova zpevněných ploch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J96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2348</v>
      </c>
      <c r="E68" s="183"/>
      <c r="F68" s="183"/>
      <c r="G68" s="183"/>
      <c r="H68" s="183"/>
      <c r="I68" s="183"/>
      <c r="J68" s="184">
        <f>J97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3636</v>
      </c>
      <c r="E69" s="183"/>
      <c r="F69" s="183"/>
      <c r="G69" s="183"/>
      <c r="H69" s="183"/>
      <c r="I69" s="183"/>
      <c r="J69" s="184">
        <f>J104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0"/>
      <c r="C70" s="181"/>
      <c r="D70" s="182" t="s">
        <v>3637</v>
      </c>
      <c r="E70" s="183"/>
      <c r="F70" s="183"/>
      <c r="G70" s="183"/>
      <c r="H70" s="183"/>
      <c r="I70" s="183"/>
      <c r="J70" s="184">
        <f>J124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0"/>
      <c r="C71" s="181"/>
      <c r="D71" s="182" t="s">
        <v>3638</v>
      </c>
      <c r="E71" s="183"/>
      <c r="F71" s="183"/>
      <c r="G71" s="183"/>
      <c r="H71" s="183"/>
      <c r="I71" s="183"/>
      <c r="J71" s="184">
        <f>J127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0"/>
      <c r="C72" s="181"/>
      <c r="D72" s="182" t="s">
        <v>1548</v>
      </c>
      <c r="E72" s="183"/>
      <c r="F72" s="183"/>
      <c r="G72" s="183"/>
      <c r="H72" s="183"/>
      <c r="I72" s="183"/>
      <c r="J72" s="184">
        <f>J129</f>
        <v>0</v>
      </c>
      <c r="K72" s="181"/>
      <c r="L72" s="185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5" t="s">
        <v>251</v>
      </c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4" t="s">
        <v>16</v>
      </c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74" t="str">
        <f>E7</f>
        <v>ÚČOV nát. lab. LB - Stokový systém</v>
      </c>
      <c r="F82" s="34"/>
      <c r="G82" s="34"/>
      <c r="H82" s="34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" customFormat="1" ht="12" customHeight="1">
      <c r="B83" s="23"/>
      <c r="C83" s="34" t="s">
        <v>224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1" customFormat="1" ht="16.5" customHeight="1">
      <c r="B84" s="23"/>
      <c r="C84" s="24"/>
      <c r="D84" s="24"/>
      <c r="E84" s="174" t="s">
        <v>227</v>
      </c>
      <c r="F84" s="24"/>
      <c r="G84" s="24"/>
      <c r="H84" s="24"/>
      <c r="I84" s="24"/>
      <c r="J84" s="24"/>
      <c r="K84" s="24"/>
      <c r="L84" s="22"/>
    </row>
    <row r="85" s="1" customFormat="1" ht="12" customHeight="1">
      <c r="B85" s="23"/>
      <c r="C85" s="34" t="s">
        <v>230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1"/>
      <c r="B86" s="42"/>
      <c r="C86" s="43"/>
      <c r="D86" s="43"/>
      <c r="E86" s="175" t="s">
        <v>231</v>
      </c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3634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72" t="str">
        <f>E13</f>
        <v>SO 01.6 - Stoková síť - Obnova zpevněných ploch</v>
      </c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</v>
      </c>
      <c r="D90" s="43"/>
      <c r="E90" s="43"/>
      <c r="F90" s="29" t="str">
        <f>F16</f>
        <v>Praha 6, k.ú. Bubeneč</v>
      </c>
      <c r="G90" s="43"/>
      <c r="H90" s="43"/>
      <c r="I90" s="34" t="s">
        <v>24</v>
      </c>
      <c r="J90" s="75" t="str">
        <f>IF(J16="","",J16)</f>
        <v>4. 2. 2025</v>
      </c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4" t="s">
        <v>30</v>
      </c>
      <c r="D92" s="43"/>
      <c r="E92" s="43"/>
      <c r="F92" s="29" t="str">
        <f>E19</f>
        <v>Hlavní město Praha</v>
      </c>
      <c r="G92" s="43"/>
      <c r="H92" s="43"/>
      <c r="I92" s="34" t="s">
        <v>37</v>
      </c>
      <c r="J92" s="39" t="str">
        <f>E25</f>
        <v>SWECO a.s.</v>
      </c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35</v>
      </c>
      <c r="D93" s="43"/>
      <c r="E93" s="43"/>
      <c r="F93" s="29" t="str">
        <f>IF(E22="","",E22)</f>
        <v>Vyplň údaj</v>
      </c>
      <c r="G93" s="43"/>
      <c r="H93" s="43"/>
      <c r="I93" s="34" t="s">
        <v>40</v>
      </c>
      <c r="J93" s="39" t="str">
        <f>E28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0.32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11" customFormat="1" ht="29.28" customHeight="1">
      <c r="A95" s="191"/>
      <c r="B95" s="192"/>
      <c r="C95" s="193" t="s">
        <v>252</v>
      </c>
      <c r="D95" s="194" t="s">
        <v>62</v>
      </c>
      <c r="E95" s="194" t="s">
        <v>58</v>
      </c>
      <c r="F95" s="194" t="s">
        <v>59</v>
      </c>
      <c r="G95" s="194" t="s">
        <v>253</v>
      </c>
      <c r="H95" s="194" t="s">
        <v>254</v>
      </c>
      <c r="I95" s="194" t="s">
        <v>255</v>
      </c>
      <c r="J95" s="194" t="s">
        <v>236</v>
      </c>
      <c r="K95" s="195" t="s">
        <v>256</v>
      </c>
      <c r="L95" s="196"/>
      <c r="M95" s="95" t="s">
        <v>32</v>
      </c>
      <c r="N95" s="96" t="s">
        <v>47</v>
      </c>
      <c r="O95" s="96" t="s">
        <v>257</v>
      </c>
      <c r="P95" s="96" t="s">
        <v>258</v>
      </c>
      <c r="Q95" s="96" t="s">
        <v>259</v>
      </c>
      <c r="R95" s="96" t="s">
        <v>260</v>
      </c>
      <c r="S95" s="96" t="s">
        <v>261</v>
      </c>
      <c r="T95" s="97" t="s">
        <v>262</v>
      </c>
      <c r="U95" s="191"/>
      <c r="V95" s="191"/>
      <c r="W95" s="191"/>
      <c r="X95" s="191"/>
      <c r="Y95" s="191"/>
      <c r="Z95" s="191"/>
      <c r="AA95" s="191"/>
      <c r="AB95" s="191"/>
      <c r="AC95" s="191"/>
      <c r="AD95" s="191"/>
      <c r="AE95" s="191"/>
    </row>
    <row r="96" s="2" customFormat="1" ht="22.8" customHeight="1">
      <c r="A96" s="41"/>
      <c r="B96" s="42"/>
      <c r="C96" s="102" t="s">
        <v>263</v>
      </c>
      <c r="D96" s="43"/>
      <c r="E96" s="43"/>
      <c r="F96" s="43"/>
      <c r="G96" s="43"/>
      <c r="H96" s="43"/>
      <c r="I96" s="43"/>
      <c r="J96" s="197">
        <f>BK96</f>
        <v>0</v>
      </c>
      <c r="K96" s="43"/>
      <c r="L96" s="47"/>
      <c r="M96" s="98"/>
      <c r="N96" s="198"/>
      <c r="O96" s="99"/>
      <c r="P96" s="199">
        <f>P97+P104+P124+P127+P129</f>
        <v>0</v>
      </c>
      <c r="Q96" s="99"/>
      <c r="R96" s="199">
        <f>R97+R104+R124+R127+R129</f>
        <v>688.00160000000005</v>
      </c>
      <c r="S96" s="99"/>
      <c r="T96" s="200">
        <f>T97+T104+T124+T127+T129</f>
        <v>1258.9000000000001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19" t="s">
        <v>76</v>
      </c>
      <c r="AU96" s="19" t="s">
        <v>237</v>
      </c>
      <c r="BK96" s="201">
        <f>BK97+BK104+BK124+BK127+BK129</f>
        <v>0</v>
      </c>
    </row>
    <row r="97" s="12" customFormat="1" ht="25.92" customHeight="1">
      <c r="A97" s="12"/>
      <c r="B97" s="202"/>
      <c r="C97" s="203"/>
      <c r="D97" s="204" t="s">
        <v>76</v>
      </c>
      <c r="E97" s="205" t="s">
        <v>84</v>
      </c>
      <c r="F97" s="205" t="s">
        <v>267</v>
      </c>
      <c r="G97" s="203"/>
      <c r="H97" s="203"/>
      <c r="I97" s="206"/>
      <c r="J97" s="207">
        <f>BK97</f>
        <v>0</v>
      </c>
      <c r="K97" s="203"/>
      <c r="L97" s="208"/>
      <c r="M97" s="209"/>
      <c r="N97" s="210"/>
      <c r="O97" s="210"/>
      <c r="P97" s="211">
        <f>SUM(P98:P103)</f>
        <v>0</v>
      </c>
      <c r="Q97" s="210"/>
      <c r="R97" s="211">
        <f>SUM(R98:R103)</f>
        <v>0</v>
      </c>
      <c r="S97" s="210"/>
      <c r="T97" s="212">
        <f>SUM(T98:T103)</f>
        <v>1229.3000000000002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3" t="s">
        <v>98</v>
      </c>
      <c r="AT97" s="214" t="s">
        <v>76</v>
      </c>
      <c r="AU97" s="214" t="s">
        <v>77</v>
      </c>
      <c r="AY97" s="213" t="s">
        <v>266</v>
      </c>
      <c r="BK97" s="215">
        <f>SUM(BK98:BK103)</f>
        <v>0</v>
      </c>
    </row>
    <row r="98" s="2" customFormat="1" ht="37.8" customHeight="1">
      <c r="A98" s="41"/>
      <c r="B98" s="42"/>
      <c r="C98" s="218" t="s">
        <v>84</v>
      </c>
      <c r="D98" s="218" t="s">
        <v>268</v>
      </c>
      <c r="E98" s="219" t="s">
        <v>2833</v>
      </c>
      <c r="F98" s="220" t="s">
        <v>2834</v>
      </c>
      <c r="G98" s="221" t="s">
        <v>271</v>
      </c>
      <c r="H98" s="222">
        <v>1480</v>
      </c>
      <c r="I98" s="223"/>
      <c r="J98" s="224">
        <f>ROUND(I98*H98,2)</f>
        <v>0</v>
      </c>
      <c r="K98" s="220" t="s">
        <v>272</v>
      </c>
      <c r="L98" s="47"/>
      <c r="M98" s="225" t="s">
        <v>32</v>
      </c>
      <c r="N98" s="226" t="s">
        <v>48</v>
      </c>
      <c r="O98" s="87"/>
      <c r="P98" s="227">
        <f>O98*H98</f>
        <v>0</v>
      </c>
      <c r="Q98" s="227">
        <v>0</v>
      </c>
      <c r="R98" s="227">
        <f>Q98*H98</f>
        <v>0</v>
      </c>
      <c r="S98" s="227">
        <v>0.28999999999999998</v>
      </c>
      <c r="T98" s="228">
        <f>S98*H98</f>
        <v>429.19999999999999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9" t="s">
        <v>98</v>
      </c>
      <c r="AT98" s="229" t="s">
        <v>268</v>
      </c>
      <c r="AU98" s="229" t="s">
        <v>84</v>
      </c>
      <c r="AY98" s="19" t="s">
        <v>266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19" t="s">
        <v>84</v>
      </c>
      <c r="BK98" s="230">
        <f>ROUND(I98*H98,2)</f>
        <v>0</v>
      </c>
      <c r="BL98" s="19" t="s">
        <v>98</v>
      </c>
      <c r="BM98" s="229" t="s">
        <v>3639</v>
      </c>
    </row>
    <row r="99" s="2" customFormat="1">
      <c r="A99" s="41"/>
      <c r="B99" s="42"/>
      <c r="C99" s="43"/>
      <c r="D99" s="231" t="s">
        <v>274</v>
      </c>
      <c r="E99" s="43"/>
      <c r="F99" s="232" t="s">
        <v>2836</v>
      </c>
      <c r="G99" s="43"/>
      <c r="H99" s="43"/>
      <c r="I99" s="233"/>
      <c r="J99" s="43"/>
      <c r="K99" s="43"/>
      <c r="L99" s="47"/>
      <c r="M99" s="234"/>
      <c r="N99" s="235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274</v>
      </c>
      <c r="AU99" s="19" t="s">
        <v>84</v>
      </c>
    </row>
    <row r="100" s="2" customFormat="1" ht="33" customHeight="1">
      <c r="A100" s="41"/>
      <c r="B100" s="42"/>
      <c r="C100" s="218" t="s">
        <v>86</v>
      </c>
      <c r="D100" s="218" t="s">
        <v>268</v>
      </c>
      <c r="E100" s="219" t="s">
        <v>2837</v>
      </c>
      <c r="F100" s="220" t="s">
        <v>2838</v>
      </c>
      <c r="G100" s="221" t="s">
        <v>271</v>
      </c>
      <c r="H100" s="222">
        <v>1460</v>
      </c>
      <c r="I100" s="223"/>
      <c r="J100" s="224">
        <f>ROUND(I100*H100,2)</f>
        <v>0</v>
      </c>
      <c r="K100" s="220" t="s">
        <v>272</v>
      </c>
      <c r="L100" s="47"/>
      <c r="M100" s="225" t="s">
        <v>32</v>
      </c>
      <c r="N100" s="226" t="s">
        <v>48</v>
      </c>
      <c r="O100" s="87"/>
      <c r="P100" s="227">
        <f>O100*H100</f>
        <v>0</v>
      </c>
      <c r="Q100" s="227">
        <v>0</v>
      </c>
      <c r="R100" s="227">
        <f>Q100*H100</f>
        <v>0</v>
      </c>
      <c r="S100" s="227">
        <v>0.32500000000000001</v>
      </c>
      <c r="T100" s="228">
        <f>S100*H100</f>
        <v>474.5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9" t="s">
        <v>98</v>
      </c>
      <c r="AT100" s="229" t="s">
        <v>268</v>
      </c>
      <c r="AU100" s="229" t="s">
        <v>84</v>
      </c>
      <c r="AY100" s="19" t="s">
        <v>266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19" t="s">
        <v>84</v>
      </c>
      <c r="BK100" s="230">
        <f>ROUND(I100*H100,2)</f>
        <v>0</v>
      </c>
      <c r="BL100" s="19" t="s">
        <v>98</v>
      </c>
      <c r="BM100" s="229" t="s">
        <v>3640</v>
      </c>
    </row>
    <row r="101" s="2" customFormat="1">
      <c r="A101" s="41"/>
      <c r="B101" s="42"/>
      <c r="C101" s="43"/>
      <c r="D101" s="231" t="s">
        <v>274</v>
      </c>
      <c r="E101" s="43"/>
      <c r="F101" s="232" t="s">
        <v>2840</v>
      </c>
      <c r="G101" s="43"/>
      <c r="H101" s="43"/>
      <c r="I101" s="233"/>
      <c r="J101" s="43"/>
      <c r="K101" s="43"/>
      <c r="L101" s="47"/>
      <c r="M101" s="234"/>
      <c r="N101" s="235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19" t="s">
        <v>274</v>
      </c>
      <c r="AU101" s="19" t="s">
        <v>84</v>
      </c>
    </row>
    <row r="102" s="2" customFormat="1" ht="33" customHeight="1">
      <c r="A102" s="41"/>
      <c r="B102" s="42"/>
      <c r="C102" s="218" t="s">
        <v>93</v>
      </c>
      <c r="D102" s="218" t="s">
        <v>268</v>
      </c>
      <c r="E102" s="219" t="s">
        <v>3641</v>
      </c>
      <c r="F102" s="220" t="s">
        <v>3642</v>
      </c>
      <c r="G102" s="221" t="s">
        <v>271</v>
      </c>
      <c r="H102" s="222">
        <v>1480</v>
      </c>
      <c r="I102" s="223"/>
      <c r="J102" s="224">
        <f>ROUND(I102*H102,2)</f>
        <v>0</v>
      </c>
      <c r="K102" s="220" t="s">
        <v>272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0.22</v>
      </c>
      <c r="T102" s="228">
        <f>S102*H102</f>
        <v>325.60000000000002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268</v>
      </c>
      <c r="AU102" s="229" t="s">
        <v>84</v>
      </c>
      <c r="AY102" s="19" t="s">
        <v>266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3643</v>
      </c>
    </row>
    <row r="103" s="2" customFormat="1">
      <c r="A103" s="41"/>
      <c r="B103" s="42"/>
      <c r="C103" s="43"/>
      <c r="D103" s="231" t="s">
        <v>274</v>
      </c>
      <c r="E103" s="43"/>
      <c r="F103" s="232" t="s">
        <v>3644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274</v>
      </c>
      <c r="AU103" s="19" t="s">
        <v>84</v>
      </c>
    </row>
    <row r="104" s="12" customFormat="1" ht="25.92" customHeight="1">
      <c r="A104" s="12"/>
      <c r="B104" s="202"/>
      <c r="C104" s="203"/>
      <c r="D104" s="204" t="s">
        <v>76</v>
      </c>
      <c r="E104" s="205" t="s">
        <v>301</v>
      </c>
      <c r="F104" s="205" t="s">
        <v>2841</v>
      </c>
      <c r="G104" s="203"/>
      <c r="H104" s="203"/>
      <c r="I104" s="206"/>
      <c r="J104" s="207">
        <f>BK104</f>
        <v>0</v>
      </c>
      <c r="K104" s="203"/>
      <c r="L104" s="208"/>
      <c r="M104" s="209"/>
      <c r="N104" s="210"/>
      <c r="O104" s="210"/>
      <c r="P104" s="211">
        <f>SUM(P105:P123)</f>
        <v>0</v>
      </c>
      <c r="Q104" s="210"/>
      <c r="R104" s="211">
        <f>SUM(R105:R123)</f>
        <v>688.00160000000005</v>
      </c>
      <c r="S104" s="210"/>
      <c r="T104" s="212">
        <f>SUM(T105:T123)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98</v>
      </c>
      <c r="AT104" s="214" t="s">
        <v>76</v>
      </c>
      <c r="AU104" s="214" t="s">
        <v>77</v>
      </c>
      <c r="AY104" s="213" t="s">
        <v>266</v>
      </c>
      <c r="BK104" s="215">
        <f>SUM(BK105:BK123)</f>
        <v>0</v>
      </c>
    </row>
    <row r="105" s="2" customFormat="1" ht="16.5" customHeight="1">
      <c r="A105" s="41"/>
      <c r="B105" s="42"/>
      <c r="C105" s="218" t="s">
        <v>98</v>
      </c>
      <c r="D105" s="218" t="s">
        <v>268</v>
      </c>
      <c r="E105" s="219" t="s">
        <v>3645</v>
      </c>
      <c r="F105" s="220" t="s">
        <v>3646</v>
      </c>
      <c r="G105" s="221" t="s">
        <v>271</v>
      </c>
      <c r="H105" s="222">
        <v>20</v>
      </c>
      <c r="I105" s="223"/>
      <c r="J105" s="224">
        <f>ROUND(I105*H105,2)</f>
        <v>0</v>
      </c>
      <c r="K105" s="220" t="s">
        <v>272</v>
      </c>
      <c r="L105" s="47"/>
      <c r="M105" s="225" t="s">
        <v>32</v>
      </c>
      <c r="N105" s="226" t="s">
        <v>48</v>
      </c>
      <c r="O105" s="87"/>
      <c r="P105" s="227">
        <f>O105*H105</f>
        <v>0</v>
      </c>
      <c r="Q105" s="227">
        <v>0.34499999999999997</v>
      </c>
      <c r="R105" s="227">
        <f>Q105*H105</f>
        <v>6.8999999999999995</v>
      </c>
      <c r="S105" s="227">
        <v>0</v>
      </c>
      <c r="T105" s="228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9" t="s">
        <v>98</v>
      </c>
      <c r="AT105" s="229" t="s">
        <v>268</v>
      </c>
      <c r="AU105" s="229" t="s">
        <v>84</v>
      </c>
      <c r="AY105" s="19" t="s">
        <v>266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19" t="s">
        <v>84</v>
      </c>
      <c r="BK105" s="230">
        <f>ROUND(I105*H105,2)</f>
        <v>0</v>
      </c>
      <c r="BL105" s="19" t="s">
        <v>98</v>
      </c>
      <c r="BM105" s="229" t="s">
        <v>3647</v>
      </c>
    </row>
    <row r="106" s="2" customFormat="1">
      <c r="A106" s="41"/>
      <c r="B106" s="42"/>
      <c r="C106" s="43"/>
      <c r="D106" s="231" t="s">
        <v>274</v>
      </c>
      <c r="E106" s="43"/>
      <c r="F106" s="232" t="s">
        <v>3648</v>
      </c>
      <c r="G106" s="43"/>
      <c r="H106" s="43"/>
      <c r="I106" s="233"/>
      <c r="J106" s="43"/>
      <c r="K106" s="43"/>
      <c r="L106" s="47"/>
      <c r="M106" s="234"/>
      <c r="N106" s="235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19" t="s">
        <v>274</v>
      </c>
      <c r="AU106" s="19" t="s">
        <v>84</v>
      </c>
    </row>
    <row r="107" s="2" customFormat="1" ht="16.5" customHeight="1">
      <c r="A107" s="41"/>
      <c r="B107" s="42"/>
      <c r="C107" s="218" t="s">
        <v>301</v>
      </c>
      <c r="D107" s="218" t="s">
        <v>268</v>
      </c>
      <c r="E107" s="219" t="s">
        <v>2842</v>
      </c>
      <c r="F107" s="220" t="s">
        <v>3649</v>
      </c>
      <c r="G107" s="221" t="s">
        <v>271</v>
      </c>
      <c r="H107" s="222">
        <v>1460</v>
      </c>
      <c r="I107" s="223"/>
      <c r="J107" s="224">
        <f>ROUND(I107*H107,2)</f>
        <v>0</v>
      </c>
      <c r="K107" s="220" t="s">
        <v>272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0.46000000000000002</v>
      </c>
      <c r="R107" s="227">
        <f>Q107*H107</f>
        <v>671.60000000000002</v>
      </c>
      <c r="S107" s="227">
        <v>0</v>
      </c>
      <c r="T107" s="228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98</v>
      </c>
      <c r="AT107" s="229" t="s">
        <v>268</v>
      </c>
      <c r="AU107" s="229" t="s">
        <v>84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98</v>
      </c>
      <c r="BM107" s="229" t="s">
        <v>3650</v>
      </c>
    </row>
    <row r="108" s="2" customFormat="1">
      <c r="A108" s="41"/>
      <c r="B108" s="42"/>
      <c r="C108" s="43"/>
      <c r="D108" s="231" t="s">
        <v>274</v>
      </c>
      <c r="E108" s="43"/>
      <c r="F108" s="232" t="s">
        <v>2845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274</v>
      </c>
      <c r="AU108" s="19" t="s">
        <v>84</v>
      </c>
    </row>
    <row r="109" s="2" customFormat="1" ht="24.15" customHeight="1">
      <c r="A109" s="41"/>
      <c r="B109" s="42"/>
      <c r="C109" s="218" t="s">
        <v>306</v>
      </c>
      <c r="D109" s="218" t="s">
        <v>268</v>
      </c>
      <c r="E109" s="219" t="s">
        <v>3651</v>
      </c>
      <c r="F109" s="220" t="s">
        <v>3652</v>
      </c>
      <c r="G109" s="221" t="s">
        <v>271</v>
      </c>
      <c r="H109" s="222">
        <v>20</v>
      </c>
      <c r="I109" s="223"/>
      <c r="J109" s="224">
        <f>ROUND(I109*H109,2)</f>
        <v>0</v>
      </c>
      <c r="K109" s="220" t="s">
        <v>272</v>
      </c>
      <c r="L109" s="47"/>
      <c r="M109" s="225" t="s">
        <v>32</v>
      </c>
      <c r="N109" s="226" t="s">
        <v>48</v>
      </c>
      <c r="O109" s="87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9" t="s">
        <v>98</v>
      </c>
      <c r="AT109" s="229" t="s">
        <v>268</v>
      </c>
      <c r="AU109" s="229" t="s">
        <v>84</v>
      </c>
      <c r="AY109" s="19" t="s">
        <v>266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19" t="s">
        <v>84</v>
      </c>
      <c r="BK109" s="230">
        <f>ROUND(I109*H109,2)</f>
        <v>0</v>
      </c>
      <c r="BL109" s="19" t="s">
        <v>98</v>
      </c>
      <c r="BM109" s="229" t="s">
        <v>3653</v>
      </c>
    </row>
    <row r="110" s="2" customFormat="1">
      <c r="A110" s="41"/>
      <c r="B110" s="42"/>
      <c r="C110" s="43"/>
      <c r="D110" s="231" t="s">
        <v>274</v>
      </c>
      <c r="E110" s="43"/>
      <c r="F110" s="232" t="s">
        <v>3654</v>
      </c>
      <c r="G110" s="43"/>
      <c r="H110" s="43"/>
      <c r="I110" s="233"/>
      <c r="J110" s="43"/>
      <c r="K110" s="43"/>
      <c r="L110" s="47"/>
      <c r="M110" s="234"/>
      <c r="N110" s="235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19" t="s">
        <v>274</v>
      </c>
      <c r="AU110" s="19" t="s">
        <v>84</v>
      </c>
    </row>
    <row r="111" s="13" customFormat="1">
      <c r="A111" s="13"/>
      <c r="B111" s="236"/>
      <c r="C111" s="237"/>
      <c r="D111" s="238" t="s">
        <v>276</v>
      </c>
      <c r="E111" s="239" t="s">
        <v>218</v>
      </c>
      <c r="F111" s="240" t="s">
        <v>390</v>
      </c>
      <c r="G111" s="237"/>
      <c r="H111" s="241">
        <v>20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276</v>
      </c>
      <c r="AU111" s="247" t="s">
        <v>84</v>
      </c>
      <c r="AV111" s="13" t="s">
        <v>86</v>
      </c>
      <c r="AW111" s="13" t="s">
        <v>39</v>
      </c>
      <c r="AX111" s="13" t="s">
        <v>84</v>
      </c>
      <c r="AY111" s="247" t="s">
        <v>266</v>
      </c>
    </row>
    <row r="112" s="2" customFormat="1" ht="24.15" customHeight="1">
      <c r="A112" s="41"/>
      <c r="B112" s="42"/>
      <c r="C112" s="218" t="s">
        <v>312</v>
      </c>
      <c r="D112" s="218" t="s">
        <v>268</v>
      </c>
      <c r="E112" s="219" t="s">
        <v>2846</v>
      </c>
      <c r="F112" s="220" t="s">
        <v>2847</v>
      </c>
      <c r="G112" s="221" t="s">
        <v>271</v>
      </c>
      <c r="H112" s="222">
        <v>1460</v>
      </c>
      <c r="I112" s="223"/>
      <c r="J112" s="224">
        <f>ROUND(I112*H112,2)</f>
        <v>0</v>
      </c>
      <c r="K112" s="220" t="s">
        <v>272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268</v>
      </c>
      <c r="AU112" s="229" t="s">
        <v>84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3655</v>
      </c>
    </row>
    <row r="113" s="2" customFormat="1">
      <c r="A113" s="41"/>
      <c r="B113" s="42"/>
      <c r="C113" s="43"/>
      <c r="D113" s="231" t="s">
        <v>274</v>
      </c>
      <c r="E113" s="43"/>
      <c r="F113" s="232" t="s">
        <v>2849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274</v>
      </c>
      <c r="AU113" s="19" t="s">
        <v>84</v>
      </c>
    </row>
    <row r="114" s="2" customFormat="1" ht="24.15" customHeight="1">
      <c r="A114" s="41"/>
      <c r="B114" s="42"/>
      <c r="C114" s="218" t="s">
        <v>319</v>
      </c>
      <c r="D114" s="218" t="s">
        <v>268</v>
      </c>
      <c r="E114" s="219" t="s">
        <v>2850</v>
      </c>
      <c r="F114" s="220" t="s">
        <v>2851</v>
      </c>
      <c r="G114" s="221" t="s">
        <v>271</v>
      </c>
      <c r="H114" s="222">
        <v>1460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84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3656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2853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84</v>
      </c>
    </row>
    <row r="116" s="2" customFormat="1" ht="16.5" customHeight="1">
      <c r="A116" s="41"/>
      <c r="B116" s="42"/>
      <c r="C116" s="218" t="s">
        <v>324</v>
      </c>
      <c r="D116" s="218" t="s">
        <v>268</v>
      </c>
      <c r="E116" s="219" t="s">
        <v>2854</v>
      </c>
      <c r="F116" s="220" t="s">
        <v>2855</v>
      </c>
      <c r="G116" s="221" t="s">
        <v>271</v>
      </c>
      <c r="H116" s="222">
        <v>1480</v>
      </c>
      <c r="I116" s="223"/>
      <c r="J116" s="224">
        <f>ROUND(I116*H116,2)</f>
        <v>0</v>
      </c>
      <c r="K116" s="220" t="s">
        <v>272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0.0060099999999999997</v>
      </c>
      <c r="R116" s="227">
        <f>Q116*H116</f>
        <v>8.8948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98</v>
      </c>
      <c r="AT116" s="229" t="s">
        <v>268</v>
      </c>
      <c r="AU116" s="229" t="s">
        <v>84</v>
      </c>
      <c r="AY116" s="19" t="s">
        <v>266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3657</v>
      </c>
    </row>
    <row r="117" s="2" customFormat="1">
      <c r="A117" s="41"/>
      <c r="B117" s="42"/>
      <c r="C117" s="43"/>
      <c r="D117" s="231" t="s">
        <v>274</v>
      </c>
      <c r="E117" s="43"/>
      <c r="F117" s="232" t="s">
        <v>2857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274</v>
      </c>
      <c r="AU117" s="19" t="s">
        <v>84</v>
      </c>
    </row>
    <row r="118" s="2" customFormat="1" ht="16.5" customHeight="1">
      <c r="A118" s="41"/>
      <c r="B118" s="42"/>
      <c r="C118" s="218" t="s">
        <v>330</v>
      </c>
      <c r="D118" s="218" t="s">
        <v>268</v>
      </c>
      <c r="E118" s="219" t="s">
        <v>2858</v>
      </c>
      <c r="F118" s="220" t="s">
        <v>2859</v>
      </c>
      <c r="G118" s="221" t="s">
        <v>271</v>
      </c>
      <c r="H118" s="222">
        <v>1480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0.00040999999999999999</v>
      </c>
      <c r="R118" s="227">
        <f>Q118*H118</f>
        <v>0.60680000000000001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84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3658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2861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84</v>
      </c>
    </row>
    <row r="120" s="2" customFormat="1" ht="24.15" customHeight="1">
      <c r="A120" s="41"/>
      <c r="B120" s="42"/>
      <c r="C120" s="218" t="s">
        <v>335</v>
      </c>
      <c r="D120" s="218" t="s">
        <v>268</v>
      </c>
      <c r="E120" s="219" t="s">
        <v>2862</v>
      </c>
      <c r="F120" s="220" t="s">
        <v>2863</v>
      </c>
      <c r="G120" s="221" t="s">
        <v>271</v>
      </c>
      <c r="H120" s="222">
        <v>1460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84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3659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2865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84</v>
      </c>
    </row>
    <row r="122" s="2" customFormat="1" ht="24.15" customHeight="1">
      <c r="A122" s="41"/>
      <c r="B122" s="42"/>
      <c r="C122" s="218" t="s">
        <v>8</v>
      </c>
      <c r="D122" s="218" t="s">
        <v>268</v>
      </c>
      <c r="E122" s="219" t="s">
        <v>3660</v>
      </c>
      <c r="F122" s="220" t="s">
        <v>3661</v>
      </c>
      <c r="G122" s="221" t="s">
        <v>822</v>
      </c>
      <c r="H122" s="222">
        <v>20</v>
      </c>
      <c r="I122" s="223"/>
      <c r="J122" s="224">
        <f>ROUND(I122*H122,2)</f>
        <v>0</v>
      </c>
      <c r="K122" s="220" t="s">
        <v>272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98</v>
      </c>
      <c r="AT122" s="229" t="s">
        <v>268</v>
      </c>
      <c r="AU122" s="229" t="s">
        <v>84</v>
      </c>
      <c r="AY122" s="19" t="s">
        <v>266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3662</v>
      </c>
    </row>
    <row r="123" s="2" customFormat="1">
      <c r="A123" s="41"/>
      <c r="B123" s="42"/>
      <c r="C123" s="43"/>
      <c r="D123" s="231" t="s">
        <v>274</v>
      </c>
      <c r="E123" s="43"/>
      <c r="F123" s="232" t="s">
        <v>3663</v>
      </c>
      <c r="G123" s="43"/>
      <c r="H123" s="43"/>
      <c r="I123" s="233"/>
      <c r="J123" s="43"/>
      <c r="K123" s="43"/>
      <c r="L123" s="47"/>
      <c r="M123" s="234"/>
      <c r="N123" s="235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19" t="s">
        <v>274</v>
      </c>
      <c r="AU123" s="19" t="s">
        <v>84</v>
      </c>
    </row>
    <row r="124" s="12" customFormat="1" ht="25.92" customHeight="1">
      <c r="A124" s="12"/>
      <c r="B124" s="202"/>
      <c r="C124" s="203"/>
      <c r="D124" s="204" t="s">
        <v>76</v>
      </c>
      <c r="E124" s="205" t="s">
        <v>324</v>
      </c>
      <c r="F124" s="205" t="s">
        <v>456</v>
      </c>
      <c r="G124" s="203"/>
      <c r="H124" s="203"/>
      <c r="I124" s="206"/>
      <c r="J124" s="207">
        <f>BK124</f>
        <v>0</v>
      </c>
      <c r="K124" s="203"/>
      <c r="L124" s="208"/>
      <c r="M124" s="209"/>
      <c r="N124" s="210"/>
      <c r="O124" s="210"/>
      <c r="P124" s="211">
        <f>SUM(P125:P126)</f>
        <v>0</v>
      </c>
      <c r="Q124" s="210"/>
      <c r="R124" s="211">
        <f>SUM(R125:R126)</f>
        <v>0</v>
      </c>
      <c r="S124" s="210"/>
      <c r="T124" s="212">
        <f>SUM(T125:T126)</f>
        <v>29.600000000000001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3" t="s">
        <v>98</v>
      </c>
      <c r="AT124" s="214" t="s">
        <v>76</v>
      </c>
      <c r="AU124" s="214" t="s">
        <v>77</v>
      </c>
      <c r="AY124" s="213" t="s">
        <v>266</v>
      </c>
      <c r="BK124" s="215">
        <f>SUM(BK125:BK126)</f>
        <v>0</v>
      </c>
    </row>
    <row r="125" s="2" customFormat="1" ht="33" customHeight="1">
      <c r="A125" s="41"/>
      <c r="B125" s="42"/>
      <c r="C125" s="218" t="s">
        <v>345</v>
      </c>
      <c r="D125" s="218" t="s">
        <v>268</v>
      </c>
      <c r="E125" s="219" t="s">
        <v>2866</v>
      </c>
      <c r="F125" s="220" t="s">
        <v>2867</v>
      </c>
      <c r="G125" s="221" t="s">
        <v>271</v>
      </c>
      <c r="H125" s="222">
        <v>1480</v>
      </c>
      <c r="I125" s="223"/>
      <c r="J125" s="224">
        <f>ROUND(I125*H125,2)</f>
        <v>0</v>
      </c>
      <c r="K125" s="220" t="s">
        <v>272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0.02</v>
      </c>
      <c r="T125" s="228">
        <f>S125*H125</f>
        <v>29.600000000000001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98</v>
      </c>
      <c r="AT125" s="229" t="s">
        <v>268</v>
      </c>
      <c r="AU125" s="229" t="s">
        <v>84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3664</v>
      </c>
    </row>
    <row r="126" s="2" customFormat="1">
      <c r="A126" s="41"/>
      <c r="B126" s="42"/>
      <c r="C126" s="43"/>
      <c r="D126" s="231" t="s">
        <v>274</v>
      </c>
      <c r="E126" s="43"/>
      <c r="F126" s="232" t="s">
        <v>2869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274</v>
      </c>
      <c r="AU126" s="19" t="s">
        <v>84</v>
      </c>
    </row>
    <row r="127" s="12" customFormat="1" ht="25.92" customHeight="1">
      <c r="A127" s="12"/>
      <c r="B127" s="202"/>
      <c r="C127" s="203"/>
      <c r="D127" s="204" t="s">
        <v>76</v>
      </c>
      <c r="E127" s="205" t="s">
        <v>464</v>
      </c>
      <c r="F127" s="205" t="s">
        <v>465</v>
      </c>
      <c r="G127" s="203"/>
      <c r="H127" s="203"/>
      <c r="I127" s="206"/>
      <c r="J127" s="207">
        <f>BK127</f>
        <v>0</v>
      </c>
      <c r="K127" s="203"/>
      <c r="L127" s="208"/>
      <c r="M127" s="209"/>
      <c r="N127" s="210"/>
      <c r="O127" s="210"/>
      <c r="P127" s="211">
        <f>P128</f>
        <v>0</v>
      </c>
      <c r="Q127" s="210"/>
      <c r="R127" s="211">
        <f>R128</f>
        <v>0</v>
      </c>
      <c r="S127" s="210"/>
      <c r="T127" s="212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3" t="s">
        <v>98</v>
      </c>
      <c r="AT127" s="214" t="s">
        <v>76</v>
      </c>
      <c r="AU127" s="214" t="s">
        <v>77</v>
      </c>
      <c r="AY127" s="213" t="s">
        <v>266</v>
      </c>
      <c r="BK127" s="215">
        <f>BK128</f>
        <v>0</v>
      </c>
    </row>
    <row r="128" s="2" customFormat="1" ht="24.15" customHeight="1">
      <c r="A128" s="41"/>
      <c r="B128" s="42"/>
      <c r="C128" s="218" t="s">
        <v>350</v>
      </c>
      <c r="D128" s="218" t="s">
        <v>268</v>
      </c>
      <c r="E128" s="219" t="s">
        <v>2061</v>
      </c>
      <c r="F128" s="220" t="s">
        <v>2062</v>
      </c>
      <c r="G128" s="221" t="s">
        <v>339</v>
      </c>
      <c r="H128" s="222">
        <v>1258.9000000000001</v>
      </c>
      <c r="I128" s="223"/>
      <c r="J128" s="224">
        <f>ROUND(I128*H128,2)</f>
        <v>0</v>
      </c>
      <c r="K128" s="220" t="s">
        <v>340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98</v>
      </c>
      <c r="AT128" s="229" t="s">
        <v>268</v>
      </c>
      <c r="AU128" s="229" t="s">
        <v>84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3665</v>
      </c>
    </row>
    <row r="129" s="12" customFormat="1" ht="25.92" customHeight="1">
      <c r="A129" s="12"/>
      <c r="B129" s="202"/>
      <c r="C129" s="203"/>
      <c r="D129" s="204" t="s">
        <v>76</v>
      </c>
      <c r="E129" s="205" t="s">
        <v>2161</v>
      </c>
      <c r="F129" s="205" t="s">
        <v>2162</v>
      </c>
      <c r="G129" s="203"/>
      <c r="H129" s="203"/>
      <c r="I129" s="206"/>
      <c r="J129" s="207">
        <f>BK129</f>
        <v>0</v>
      </c>
      <c r="K129" s="203"/>
      <c r="L129" s="208"/>
      <c r="M129" s="209"/>
      <c r="N129" s="210"/>
      <c r="O129" s="210"/>
      <c r="P129" s="211">
        <f>SUM(P130:P137)</f>
        <v>0</v>
      </c>
      <c r="Q129" s="210"/>
      <c r="R129" s="211">
        <f>SUM(R130:R137)</f>
        <v>0</v>
      </c>
      <c r="S129" s="210"/>
      <c r="T129" s="212">
        <f>SUM(T130:T137)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3" t="s">
        <v>98</v>
      </c>
      <c r="AT129" s="214" t="s">
        <v>76</v>
      </c>
      <c r="AU129" s="214" t="s">
        <v>77</v>
      </c>
      <c r="AY129" s="213" t="s">
        <v>266</v>
      </c>
      <c r="BK129" s="215">
        <f>SUM(BK130:BK137)</f>
        <v>0</v>
      </c>
    </row>
    <row r="130" s="2" customFormat="1" ht="24.15" customHeight="1">
      <c r="A130" s="41"/>
      <c r="B130" s="42"/>
      <c r="C130" s="218" t="s">
        <v>363</v>
      </c>
      <c r="D130" s="218" t="s">
        <v>268</v>
      </c>
      <c r="E130" s="219" t="s">
        <v>2872</v>
      </c>
      <c r="F130" s="220" t="s">
        <v>2819</v>
      </c>
      <c r="G130" s="221" t="s">
        <v>339</v>
      </c>
      <c r="H130" s="222">
        <v>474.5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84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3666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2874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84</v>
      </c>
    </row>
    <row r="132" s="13" customFormat="1">
      <c r="A132" s="13"/>
      <c r="B132" s="236"/>
      <c r="C132" s="237"/>
      <c r="D132" s="238" t="s">
        <v>276</v>
      </c>
      <c r="E132" s="239" t="s">
        <v>375</v>
      </c>
      <c r="F132" s="240" t="s">
        <v>3667</v>
      </c>
      <c r="G132" s="237"/>
      <c r="H132" s="241">
        <v>474.5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276</v>
      </c>
      <c r="AU132" s="247" t="s">
        <v>84</v>
      </c>
      <c r="AV132" s="13" t="s">
        <v>86</v>
      </c>
      <c r="AW132" s="13" t="s">
        <v>39</v>
      </c>
      <c r="AX132" s="13" t="s">
        <v>84</v>
      </c>
      <c r="AY132" s="247" t="s">
        <v>266</v>
      </c>
    </row>
    <row r="133" s="2" customFormat="1" ht="24.15" customHeight="1">
      <c r="A133" s="41"/>
      <c r="B133" s="42"/>
      <c r="C133" s="218" t="s">
        <v>370</v>
      </c>
      <c r="D133" s="218" t="s">
        <v>268</v>
      </c>
      <c r="E133" s="219" t="s">
        <v>2876</v>
      </c>
      <c r="F133" s="220" t="s">
        <v>2877</v>
      </c>
      <c r="G133" s="221" t="s">
        <v>339</v>
      </c>
      <c r="H133" s="222">
        <v>325.60000000000002</v>
      </c>
      <c r="I133" s="223"/>
      <c r="J133" s="224">
        <f>ROUND(I133*H133,2)</f>
        <v>0</v>
      </c>
      <c r="K133" s="220" t="s">
        <v>272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268</v>
      </c>
      <c r="AU133" s="229" t="s">
        <v>84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3668</v>
      </c>
    </row>
    <row r="134" s="2" customFormat="1">
      <c r="A134" s="41"/>
      <c r="B134" s="42"/>
      <c r="C134" s="43"/>
      <c r="D134" s="231" t="s">
        <v>274</v>
      </c>
      <c r="E134" s="43"/>
      <c r="F134" s="232" t="s">
        <v>2879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274</v>
      </c>
      <c r="AU134" s="19" t="s">
        <v>84</v>
      </c>
    </row>
    <row r="135" s="13" customFormat="1">
      <c r="A135" s="13"/>
      <c r="B135" s="236"/>
      <c r="C135" s="237"/>
      <c r="D135" s="238" t="s">
        <v>276</v>
      </c>
      <c r="E135" s="239" t="s">
        <v>382</v>
      </c>
      <c r="F135" s="240" t="s">
        <v>3669</v>
      </c>
      <c r="G135" s="237"/>
      <c r="H135" s="241">
        <v>325.60000000000002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276</v>
      </c>
      <c r="AU135" s="247" t="s">
        <v>84</v>
      </c>
      <c r="AV135" s="13" t="s">
        <v>86</v>
      </c>
      <c r="AW135" s="13" t="s">
        <v>39</v>
      </c>
      <c r="AX135" s="13" t="s">
        <v>84</v>
      </c>
      <c r="AY135" s="247" t="s">
        <v>266</v>
      </c>
    </row>
    <row r="136" s="2" customFormat="1" ht="24.15" customHeight="1">
      <c r="A136" s="41"/>
      <c r="B136" s="42"/>
      <c r="C136" s="218" t="s">
        <v>377</v>
      </c>
      <c r="D136" s="218" t="s">
        <v>268</v>
      </c>
      <c r="E136" s="219" t="s">
        <v>2881</v>
      </c>
      <c r="F136" s="220" t="s">
        <v>2882</v>
      </c>
      <c r="G136" s="221" t="s">
        <v>339</v>
      </c>
      <c r="H136" s="222">
        <v>458.80000000000001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84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3670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2884</v>
      </c>
      <c r="G137" s="43"/>
      <c r="H137" s="43"/>
      <c r="I137" s="233"/>
      <c r="J137" s="43"/>
      <c r="K137" s="43"/>
      <c r="L137" s="47"/>
      <c r="M137" s="288"/>
      <c r="N137" s="289"/>
      <c r="O137" s="290"/>
      <c r="P137" s="290"/>
      <c r="Q137" s="290"/>
      <c r="R137" s="290"/>
      <c r="S137" s="290"/>
      <c r="T137" s="291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84</v>
      </c>
    </row>
    <row r="138" s="2" customFormat="1" ht="6.96" customHeight="1">
      <c r="A138" s="41"/>
      <c r="B138" s="62"/>
      <c r="C138" s="63"/>
      <c r="D138" s="63"/>
      <c r="E138" s="63"/>
      <c r="F138" s="63"/>
      <c r="G138" s="63"/>
      <c r="H138" s="63"/>
      <c r="I138" s="63"/>
      <c r="J138" s="63"/>
      <c r="K138" s="63"/>
      <c r="L138" s="47"/>
      <c r="M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</row>
  </sheetData>
  <sheetProtection sheet="1" autoFilter="0" formatColumns="0" formatRows="0" objects="1" scenarios="1" spinCount="100000" saltValue="qWZgT2iUOANGNAM/WYz0Rt7ZaZGmuvaYQlYM5ATcXkGswgtK2NuSm+r22F7FW+kfK6U3VITSfdwXD2HXCO92eQ==" hashValue="HSZnqt7Hyjb66aNtG12WtGMhE7s0UOM2FTh1nBWk55UJU3Wfq4+GWJFEgoGZwlUaIHgR0DikcQzk0wYLViyq8w==" algorithmName="SHA-512" password="CC35"/>
  <autoFilter ref="C95:K13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2:H82"/>
    <mergeCell ref="E86:H86"/>
    <mergeCell ref="E84:H84"/>
    <mergeCell ref="E88:H88"/>
    <mergeCell ref="L2:V2"/>
  </mergeCells>
  <hyperlinks>
    <hyperlink ref="F99" r:id="rId1" display="https://podminky.urs.cz/item/CS_URS_2023_02/113107322"/>
    <hyperlink ref="F101" r:id="rId2" display="https://podminky.urs.cz/item/CS_URS_2023_02/113107331"/>
    <hyperlink ref="F103" r:id="rId3" display="https://podminky.urs.cz/item/CS_URS_2023_02/113107342"/>
    <hyperlink ref="F106" r:id="rId4" display="https://podminky.urs.cz/item/CS_URS_2023_02/564851111"/>
    <hyperlink ref="F108" r:id="rId5" display="https://podminky.urs.cz/item/CS_URS_2023_02/564861111"/>
    <hyperlink ref="F110" r:id="rId6" display="https://podminky.urs.cz/item/CS_URS_2023_02/565135101r"/>
    <hyperlink ref="F113" r:id="rId7" display="https://podminky.urs.cz/item/CS_URS_2023_02/565145121r"/>
    <hyperlink ref="F115" r:id="rId8" display="https://podminky.urs.cz/item/CS_URS_2023_02/567122111r"/>
    <hyperlink ref="F117" r:id="rId9" display="https://podminky.urs.cz/item/CS_URS_2023_02/573111112"/>
    <hyperlink ref="F119" r:id="rId10" display="https://podminky.urs.cz/item/CS_URS_2023_02/573231107"/>
    <hyperlink ref="F121" r:id="rId11" display="https://podminky.urs.cz/item/CS_URS_2023_02/577134221r"/>
    <hyperlink ref="F123" r:id="rId12" display="https://podminky.urs.cz/item/CS_URS_2023_02/577143111"/>
    <hyperlink ref="F126" r:id="rId13" display="https://podminky.urs.cz/item/CS_URS_2023_02/938909311"/>
    <hyperlink ref="F131" r:id="rId14" display="https://podminky.urs.cz/item/CS_URS_2023_02/997221615r"/>
    <hyperlink ref="F134" r:id="rId15" display="https://podminky.urs.cz/item/CS_URS_2023_02/997221645r"/>
    <hyperlink ref="F137" r:id="rId16" display="https://podminky.urs.cz/item/CS_URS_2023_02/997221655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7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174</v>
      </c>
      <c r="AZ2" s="142" t="s">
        <v>211</v>
      </c>
      <c r="BA2" s="142" t="s">
        <v>211</v>
      </c>
      <c r="BB2" s="142" t="s">
        <v>32</v>
      </c>
      <c r="BC2" s="142" t="s">
        <v>1147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 s="1" customFormat="1" ht="12" customHeight="1">
      <c r="B8" s="22"/>
      <c r="D8" s="147" t="s">
        <v>224</v>
      </c>
      <c r="L8" s="22"/>
    </row>
    <row r="9" s="2" customFormat="1" ht="16.5" customHeight="1">
      <c r="A9" s="41"/>
      <c r="B9" s="47"/>
      <c r="C9" s="41"/>
      <c r="D9" s="41"/>
      <c r="E9" s="148" t="s">
        <v>227</v>
      </c>
      <c r="F9" s="41"/>
      <c r="G9" s="41"/>
      <c r="H9" s="41"/>
      <c r="I9" s="41"/>
      <c r="J9" s="41"/>
      <c r="K9" s="41"/>
      <c r="L9" s="150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7" t="s">
        <v>230</v>
      </c>
      <c r="E10" s="41"/>
      <c r="F10" s="41"/>
      <c r="G10" s="41"/>
      <c r="H10" s="41"/>
      <c r="I10" s="41"/>
      <c r="J10" s="41"/>
      <c r="K10" s="41"/>
      <c r="L10" s="150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1" t="s">
        <v>3671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7" t="s">
        <v>18</v>
      </c>
      <c r="E13" s="41"/>
      <c r="F13" s="136" t="s">
        <v>32</v>
      </c>
      <c r="G13" s="41"/>
      <c r="H13" s="41"/>
      <c r="I13" s="147" t="s">
        <v>20</v>
      </c>
      <c r="J13" s="136" t="s">
        <v>32</v>
      </c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7" t="s">
        <v>22</v>
      </c>
      <c r="E14" s="41"/>
      <c r="F14" s="136" t="s">
        <v>23</v>
      </c>
      <c r="G14" s="41"/>
      <c r="H14" s="41"/>
      <c r="I14" s="147" t="s">
        <v>24</v>
      </c>
      <c r="J14" s="152" t="str">
        <f>'Rekapitulace stavby'!AN8</f>
        <v>4. 2. 2025</v>
      </c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0.8" customHeight="1">
      <c r="A15" s="41"/>
      <c r="B15" s="47"/>
      <c r="C15" s="41"/>
      <c r="D15" s="41"/>
      <c r="E15" s="41"/>
      <c r="F15" s="41"/>
      <c r="G15" s="41"/>
      <c r="H15" s="41"/>
      <c r="I15" s="41"/>
      <c r="J15" s="41"/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30</v>
      </c>
      <c r="E16" s="41"/>
      <c r="F16" s="41"/>
      <c r="G16" s="41"/>
      <c r="H16" s="41"/>
      <c r="I16" s="147" t="s">
        <v>31</v>
      </c>
      <c r="J16" s="136" t="s">
        <v>32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33</v>
      </c>
      <c r="F17" s="41"/>
      <c r="G17" s="41"/>
      <c r="H17" s="41"/>
      <c r="I17" s="147" t="s">
        <v>34</v>
      </c>
      <c r="J17" s="136" t="s">
        <v>32</v>
      </c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7" t="s">
        <v>35</v>
      </c>
      <c r="E19" s="41"/>
      <c r="F19" s="41"/>
      <c r="G19" s="41"/>
      <c r="H19" s="41"/>
      <c r="I19" s="147" t="s">
        <v>31</v>
      </c>
      <c r="J19" s="35" t="str">
        <f>'Rekapitulace stavby'!AN13</f>
        <v>Vyplň údaj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36"/>
      <c r="G20" s="136"/>
      <c r="H20" s="136"/>
      <c r="I20" s="147" t="s">
        <v>34</v>
      </c>
      <c r="J20" s="35" t="str">
        <f>'Rekapitulace stavby'!AN14</f>
        <v>Vyplň údaj</v>
      </c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7" t="s">
        <v>37</v>
      </c>
      <c r="E22" s="41"/>
      <c r="F22" s="41"/>
      <c r="G22" s="41"/>
      <c r="H22" s="41"/>
      <c r="I22" s="147" t="s">
        <v>31</v>
      </c>
      <c r="J22" s="136" t="s">
        <v>32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38</v>
      </c>
      <c r="F23" s="41"/>
      <c r="G23" s="41"/>
      <c r="H23" s="41"/>
      <c r="I23" s="147" t="s">
        <v>34</v>
      </c>
      <c r="J23" s="136" t="s">
        <v>32</v>
      </c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7" t="s">
        <v>40</v>
      </c>
      <c r="E25" s="41"/>
      <c r="F25" s="41"/>
      <c r="G25" s="41"/>
      <c r="H25" s="41"/>
      <c r="I25" s="147" t="s">
        <v>31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">
        <v>38</v>
      </c>
      <c r="F26" s="41"/>
      <c r="G26" s="41"/>
      <c r="H26" s="41"/>
      <c r="I26" s="147" t="s">
        <v>34</v>
      </c>
      <c r="J26" s="136" t="s">
        <v>32</v>
      </c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7" t="s">
        <v>41</v>
      </c>
      <c r="E28" s="41"/>
      <c r="F28" s="41"/>
      <c r="G28" s="41"/>
      <c r="H28" s="41"/>
      <c r="I28" s="41"/>
      <c r="J28" s="41"/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47.25" customHeight="1">
      <c r="A29" s="153"/>
      <c r="B29" s="154"/>
      <c r="C29" s="153"/>
      <c r="D29" s="153"/>
      <c r="E29" s="155" t="s">
        <v>42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7"/>
      <c r="E31" s="157"/>
      <c r="F31" s="157"/>
      <c r="G31" s="157"/>
      <c r="H31" s="157"/>
      <c r="I31" s="157"/>
      <c r="J31" s="157"/>
      <c r="K31" s="157"/>
      <c r="L31" s="150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8" t="s">
        <v>43</v>
      </c>
      <c r="E32" s="41"/>
      <c r="F32" s="41"/>
      <c r="G32" s="41"/>
      <c r="H32" s="41"/>
      <c r="I32" s="41"/>
      <c r="J32" s="159">
        <f>ROUND(J93, 2)</f>
        <v>0</v>
      </c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0" t="s">
        <v>45</v>
      </c>
      <c r="G34" s="41"/>
      <c r="H34" s="41"/>
      <c r="I34" s="160" t="s">
        <v>44</v>
      </c>
      <c r="J34" s="160" t="s">
        <v>46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49" t="s">
        <v>47</v>
      </c>
      <c r="E35" s="147" t="s">
        <v>48</v>
      </c>
      <c r="F35" s="161">
        <f>ROUND((SUM(BE93:BE201)),  2)</f>
        <v>0</v>
      </c>
      <c r="G35" s="41"/>
      <c r="H35" s="41"/>
      <c r="I35" s="162">
        <v>0.20999999999999999</v>
      </c>
      <c r="J35" s="161">
        <f>ROUND(((SUM(BE93:BE201))*I35),  2)</f>
        <v>0</v>
      </c>
      <c r="K35" s="41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7" t="s">
        <v>49</v>
      </c>
      <c r="F36" s="161">
        <f>ROUND((SUM(BF93:BF201)),  2)</f>
        <v>0</v>
      </c>
      <c r="G36" s="41"/>
      <c r="H36" s="41"/>
      <c r="I36" s="162">
        <v>0.12</v>
      </c>
      <c r="J36" s="161">
        <f>ROUND(((SUM(BF93:BF201))*I36),  2)</f>
        <v>0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7" t="s">
        <v>50</v>
      </c>
      <c r="F37" s="161">
        <f>ROUND((SUM(BG93:BG201)),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7" t="s">
        <v>51</v>
      </c>
      <c r="F38" s="161">
        <f>ROUND((SUM(BH93:BH201)),  2)</f>
        <v>0</v>
      </c>
      <c r="G38" s="41"/>
      <c r="H38" s="41"/>
      <c r="I38" s="162">
        <v>0.12</v>
      </c>
      <c r="J38" s="161">
        <f>0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52</v>
      </c>
      <c r="F39" s="161">
        <f>ROUND((SUM(BI93:BI201)),  2)</f>
        <v>0</v>
      </c>
      <c r="G39" s="41"/>
      <c r="H39" s="41"/>
      <c r="I39" s="162">
        <v>0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53</v>
      </c>
      <c r="E41" s="165"/>
      <c r="F41" s="165"/>
      <c r="G41" s="166" t="s">
        <v>54</v>
      </c>
      <c r="H41" s="167" t="s">
        <v>55</v>
      </c>
      <c r="I41" s="165"/>
      <c r="J41" s="168">
        <f>SUM(J32:J39)</f>
        <v>0</v>
      </c>
      <c r="K41" s="169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5" t="s">
        <v>234</v>
      </c>
      <c r="D47" s="43"/>
      <c r="E47" s="43"/>
      <c r="F47" s="43"/>
      <c r="G47" s="43"/>
      <c r="H47" s="43"/>
      <c r="I47" s="43"/>
      <c r="J47" s="43"/>
      <c r="K47" s="43"/>
      <c r="L47" s="150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4" t="s">
        <v>16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ÚČOV nát. lab. LB - Stokový systém</v>
      </c>
      <c r="F50" s="34"/>
      <c r="G50" s="34"/>
      <c r="H50" s="34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3"/>
      <c r="C51" s="34" t="s">
        <v>224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1"/>
      <c r="B52" s="42"/>
      <c r="C52" s="43"/>
      <c r="D52" s="43"/>
      <c r="E52" s="174" t="s">
        <v>227</v>
      </c>
      <c r="F52" s="43"/>
      <c r="G52" s="43"/>
      <c r="H52" s="43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4" t="s">
        <v>230</v>
      </c>
      <c r="D53" s="43"/>
      <c r="E53" s="43"/>
      <c r="F53" s="43"/>
      <c r="G53" s="43"/>
      <c r="H53" s="43"/>
      <c r="I53" s="43"/>
      <c r="J53" s="43"/>
      <c r="K53" s="43"/>
      <c r="L53" s="150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SO 05 - Rušení starých stok</v>
      </c>
      <c r="F54" s="43"/>
      <c r="G54" s="43"/>
      <c r="H54" s="43"/>
      <c r="I54" s="43"/>
      <c r="J54" s="43"/>
      <c r="K54" s="43"/>
      <c r="L54" s="150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50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4" t="s">
        <v>22</v>
      </c>
      <c r="D56" s="43"/>
      <c r="E56" s="43"/>
      <c r="F56" s="29" t="str">
        <f>F14</f>
        <v>Praha 6, k.ú. Bubeneč</v>
      </c>
      <c r="G56" s="43"/>
      <c r="H56" s="43"/>
      <c r="I56" s="34" t="s">
        <v>24</v>
      </c>
      <c r="J56" s="75" t="str">
        <f>IF(J14="","",J14)</f>
        <v>4. 2. 2025</v>
      </c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4" t="s">
        <v>30</v>
      </c>
      <c r="D58" s="43"/>
      <c r="E58" s="43"/>
      <c r="F58" s="29" t="str">
        <f>E17</f>
        <v>Hlavní město Praha</v>
      </c>
      <c r="G58" s="43"/>
      <c r="H58" s="43"/>
      <c r="I58" s="34" t="s">
        <v>37</v>
      </c>
      <c r="J58" s="39" t="str">
        <f>E23</f>
        <v>SWECO a.s.</v>
      </c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4" t="s">
        <v>35</v>
      </c>
      <c r="D59" s="43"/>
      <c r="E59" s="43"/>
      <c r="F59" s="29" t="str">
        <f>IF(E20="","",E20)</f>
        <v>Vyplň údaj</v>
      </c>
      <c r="G59" s="43"/>
      <c r="H59" s="43"/>
      <c r="I59" s="34" t="s">
        <v>40</v>
      </c>
      <c r="J59" s="39" t="str">
        <f>E26</f>
        <v>SWECO a.s.</v>
      </c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6" t="s">
        <v>235</v>
      </c>
      <c r="D61" s="177"/>
      <c r="E61" s="177"/>
      <c r="F61" s="177"/>
      <c r="G61" s="177"/>
      <c r="H61" s="177"/>
      <c r="I61" s="177"/>
      <c r="J61" s="178" t="s">
        <v>236</v>
      </c>
      <c r="K61" s="177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9" t="s">
        <v>75</v>
      </c>
      <c r="D63" s="43"/>
      <c r="E63" s="43"/>
      <c r="F63" s="43"/>
      <c r="G63" s="43"/>
      <c r="H63" s="43"/>
      <c r="I63" s="43"/>
      <c r="J63" s="105">
        <f>J93</f>
        <v>0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19" t="s">
        <v>237</v>
      </c>
    </row>
    <row r="64" s="9" customFormat="1" ht="24.96" customHeight="1">
      <c r="A64" s="9"/>
      <c r="B64" s="180"/>
      <c r="C64" s="181"/>
      <c r="D64" s="182" t="s">
        <v>238</v>
      </c>
      <c r="E64" s="183"/>
      <c r="F64" s="183"/>
      <c r="G64" s="183"/>
      <c r="H64" s="183"/>
      <c r="I64" s="183"/>
      <c r="J64" s="184">
        <f>J94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7"/>
      <c r="D65" s="187" t="s">
        <v>239</v>
      </c>
      <c r="E65" s="188"/>
      <c r="F65" s="188"/>
      <c r="G65" s="188"/>
      <c r="H65" s="188"/>
      <c r="I65" s="188"/>
      <c r="J65" s="189">
        <f>J95</f>
        <v>0</v>
      </c>
      <c r="K65" s="127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7"/>
      <c r="D66" s="187" t="s">
        <v>1544</v>
      </c>
      <c r="E66" s="188"/>
      <c r="F66" s="188"/>
      <c r="G66" s="188"/>
      <c r="H66" s="188"/>
      <c r="I66" s="188"/>
      <c r="J66" s="189">
        <f>J123</f>
        <v>0</v>
      </c>
      <c r="K66" s="127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7"/>
      <c r="D67" s="187" t="s">
        <v>243</v>
      </c>
      <c r="E67" s="188"/>
      <c r="F67" s="188"/>
      <c r="G67" s="188"/>
      <c r="H67" s="188"/>
      <c r="I67" s="188"/>
      <c r="J67" s="189">
        <f>J177</f>
        <v>0</v>
      </c>
      <c r="K67" s="127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6"/>
      <c r="C68" s="127"/>
      <c r="D68" s="187" t="s">
        <v>244</v>
      </c>
      <c r="E68" s="188"/>
      <c r="F68" s="188"/>
      <c r="G68" s="188"/>
      <c r="H68" s="188"/>
      <c r="I68" s="188"/>
      <c r="J68" s="189">
        <f>J182</f>
        <v>0</v>
      </c>
      <c r="K68" s="127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0"/>
      <c r="C69" s="181"/>
      <c r="D69" s="182" t="s">
        <v>246</v>
      </c>
      <c r="E69" s="183"/>
      <c r="F69" s="183"/>
      <c r="G69" s="183"/>
      <c r="H69" s="183"/>
      <c r="I69" s="183"/>
      <c r="J69" s="184">
        <f>J194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6"/>
      <c r="C70" s="127"/>
      <c r="D70" s="187" t="s">
        <v>247</v>
      </c>
      <c r="E70" s="188"/>
      <c r="F70" s="188"/>
      <c r="G70" s="188"/>
      <c r="H70" s="188"/>
      <c r="I70" s="188"/>
      <c r="J70" s="189">
        <f>J195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80"/>
      <c r="C71" s="181"/>
      <c r="D71" s="182" t="s">
        <v>1548</v>
      </c>
      <c r="E71" s="183"/>
      <c r="F71" s="183"/>
      <c r="G71" s="183"/>
      <c r="H71" s="183"/>
      <c r="I71" s="183"/>
      <c r="J71" s="184">
        <f>J197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50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7" s="2" customFormat="1" ht="6.96" customHeight="1">
      <c r="A77" s="41"/>
      <c r="B77" s="64"/>
      <c r="C77" s="65"/>
      <c r="D77" s="65"/>
      <c r="E77" s="65"/>
      <c r="F77" s="65"/>
      <c r="G77" s="65"/>
      <c r="H77" s="65"/>
      <c r="I77" s="65"/>
      <c r="J77" s="65"/>
      <c r="K77" s="65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4.96" customHeight="1">
      <c r="A78" s="41"/>
      <c r="B78" s="42"/>
      <c r="C78" s="25" t="s">
        <v>251</v>
      </c>
      <c r="D78" s="43"/>
      <c r="E78" s="43"/>
      <c r="F78" s="43"/>
      <c r="G78" s="43"/>
      <c r="H78" s="43"/>
      <c r="I78" s="43"/>
      <c r="J78" s="43"/>
      <c r="K78" s="4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4" t="s">
        <v>16</v>
      </c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174" t="str">
        <f>E7</f>
        <v>ÚČOV nát. lab. LB - Stokový systém</v>
      </c>
      <c r="F81" s="34"/>
      <c r="G81" s="34"/>
      <c r="H81" s="34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1" customFormat="1" ht="12" customHeight="1">
      <c r="B82" s="23"/>
      <c r="C82" s="34" t="s">
        <v>224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1"/>
      <c r="B83" s="42"/>
      <c r="C83" s="43"/>
      <c r="D83" s="43"/>
      <c r="E83" s="174" t="s">
        <v>227</v>
      </c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4" t="s">
        <v>230</v>
      </c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6.5" customHeight="1">
      <c r="A85" s="41"/>
      <c r="B85" s="42"/>
      <c r="C85" s="43"/>
      <c r="D85" s="43"/>
      <c r="E85" s="72" t="str">
        <f>E11</f>
        <v>SO 05 - Rušení starých stok</v>
      </c>
      <c r="F85" s="43"/>
      <c r="G85" s="43"/>
      <c r="H85" s="43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6.96" customHeight="1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22</v>
      </c>
      <c r="D87" s="43"/>
      <c r="E87" s="43"/>
      <c r="F87" s="29" t="str">
        <f>F14</f>
        <v>Praha 6, k.ú. Bubeneč</v>
      </c>
      <c r="G87" s="43"/>
      <c r="H87" s="43"/>
      <c r="I87" s="34" t="s">
        <v>24</v>
      </c>
      <c r="J87" s="75" t="str">
        <f>IF(J14="","",J14)</f>
        <v>4. 2. 2025</v>
      </c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6.96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5.15" customHeight="1">
      <c r="A89" s="41"/>
      <c r="B89" s="42"/>
      <c r="C89" s="34" t="s">
        <v>30</v>
      </c>
      <c r="D89" s="43"/>
      <c r="E89" s="43"/>
      <c r="F89" s="29" t="str">
        <f>E17</f>
        <v>Hlavní město Praha</v>
      </c>
      <c r="G89" s="43"/>
      <c r="H89" s="43"/>
      <c r="I89" s="34" t="s">
        <v>37</v>
      </c>
      <c r="J89" s="39" t="str">
        <f>E23</f>
        <v>SWECO a.s.</v>
      </c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5.15" customHeight="1">
      <c r="A90" s="41"/>
      <c r="B90" s="42"/>
      <c r="C90" s="34" t="s">
        <v>35</v>
      </c>
      <c r="D90" s="43"/>
      <c r="E90" s="43"/>
      <c r="F90" s="29" t="str">
        <f>IF(E20="","",E20)</f>
        <v>Vyplň údaj</v>
      </c>
      <c r="G90" s="43"/>
      <c r="H90" s="43"/>
      <c r="I90" s="34" t="s">
        <v>40</v>
      </c>
      <c r="J90" s="39" t="str">
        <f>E26</f>
        <v>SWECO a.s.</v>
      </c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0.32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11" customFormat="1" ht="29.28" customHeight="1">
      <c r="A92" s="191"/>
      <c r="B92" s="192"/>
      <c r="C92" s="193" t="s">
        <v>252</v>
      </c>
      <c r="D92" s="194" t="s">
        <v>62</v>
      </c>
      <c r="E92" s="194" t="s">
        <v>58</v>
      </c>
      <c r="F92" s="194" t="s">
        <v>59</v>
      </c>
      <c r="G92" s="194" t="s">
        <v>253</v>
      </c>
      <c r="H92" s="194" t="s">
        <v>254</v>
      </c>
      <c r="I92" s="194" t="s">
        <v>255</v>
      </c>
      <c r="J92" s="194" t="s">
        <v>236</v>
      </c>
      <c r="K92" s="195" t="s">
        <v>256</v>
      </c>
      <c r="L92" s="196"/>
      <c r="M92" s="95" t="s">
        <v>32</v>
      </c>
      <c r="N92" s="96" t="s">
        <v>47</v>
      </c>
      <c r="O92" s="96" t="s">
        <v>257</v>
      </c>
      <c r="P92" s="96" t="s">
        <v>258</v>
      </c>
      <c r="Q92" s="96" t="s">
        <v>259</v>
      </c>
      <c r="R92" s="96" t="s">
        <v>260</v>
      </c>
      <c r="S92" s="96" t="s">
        <v>261</v>
      </c>
      <c r="T92" s="97" t="s">
        <v>262</v>
      </c>
      <c r="U92" s="191"/>
      <c r="V92" s="191"/>
      <c r="W92" s="191"/>
      <c r="X92" s="191"/>
      <c r="Y92" s="191"/>
      <c r="Z92" s="191"/>
      <c r="AA92" s="191"/>
      <c r="AB92" s="191"/>
      <c r="AC92" s="191"/>
      <c r="AD92" s="191"/>
      <c r="AE92" s="191"/>
    </row>
    <row r="93" s="2" customFormat="1" ht="22.8" customHeight="1">
      <c r="A93" s="41"/>
      <c r="B93" s="42"/>
      <c r="C93" s="102" t="s">
        <v>263</v>
      </c>
      <c r="D93" s="43"/>
      <c r="E93" s="43"/>
      <c r="F93" s="43"/>
      <c r="G93" s="43"/>
      <c r="H93" s="43"/>
      <c r="I93" s="43"/>
      <c r="J93" s="197">
        <f>BK93</f>
        <v>0</v>
      </c>
      <c r="K93" s="43"/>
      <c r="L93" s="47"/>
      <c r="M93" s="98"/>
      <c r="N93" s="198"/>
      <c r="O93" s="99"/>
      <c r="P93" s="199">
        <f>P94+P194+P197</f>
        <v>0</v>
      </c>
      <c r="Q93" s="99"/>
      <c r="R93" s="199">
        <f>R94+R194+R197</f>
        <v>301.60379599999993</v>
      </c>
      <c r="S93" s="99"/>
      <c r="T93" s="200">
        <f>T94+T194+T197</f>
        <v>950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19" t="s">
        <v>76</v>
      </c>
      <c r="AU93" s="19" t="s">
        <v>237</v>
      </c>
      <c r="BK93" s="201">
        <f>BK94+BK194+BK197</f>
        <v>0</v>
      </c>
    </row>
    <row r="94" s="12" customFormat="1" ht="25.92" customHeight="1">
      <c r="A94" s="12"/>
      <c r="B94" s="202"/>
      <c r="C94" s="203"/>
      <c r="D94" s="204" t="s">
        <v>76</v>
      </c>
      <c r="E94" s="205" t="s">
        <v>264</v>
      </c>
      <c r="F94" s="205" t="s">
        <v>265</v>
      </c>
      <c r="G94" s="203"/>
      <c r="H94" s="203"/>
      <c r="I94" s="206"/>
      <c r="J94" s="207">
        <f>BK94</f>
        <v>0</v>
      </c>
      <c r="K94" s="203"/>
      <c r="L94" s="208"/>
      <c r="M94" s="209"/>
      <c r="N94" s="210"/>
      <c r="O94" s="210"/>
      <c r="P94" s="211">
        <f>P95+P123+P177+P182</f>
        <v>0</v>
      </c>
      <c r="Q94" s="210"/>
      <c r="R94" s="211">
        <f>R95+R123+R177+R182</f>
        <v>300.29079599999994</v>
      </c>
      <c r="S94" s="210"/>
      <c r="T94" s="212">
        <f>T95+T123+T177+T182</f>
        <v>950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3" t="s">
        <v>98</v>
      </c>
      <c r="AT94" s="214" t="s">
        <v>76</v>
      </c>
      <c r="AU94" s="214" t="s">
        <v>77</v>
      </c>
      <c r="AY94" s="213" t="s">
        <v>266</v>
      </c>
      <c r="BK94" s="215">
        <f>BK95+BK123+BK177+BK182</f>
        <v>0</v>
      </c>
    </row>
    <row r="95" s="12" customFormat="1" ht="22.8" customHeight="1">
      <c r="A95" s="12"/>
      <c r="B95" s="202"/>
      <c r="C95" s="203"/>
      <c r="D95" s="204" t="s">
        <v>76</v>
      </c>
      <c r="E95" s="216" t="s">
        <v>84</v>
      </c>
      <c r="F95" s="216" t="s">
        <v>267</v>
      </c>
      <c r="G95" s="203"/>
      <c r="H95" s="203"/>
      <c r="I95" s="206"/>
      <c r="J95" s="217">
        <f>BK95</f>
        <v>0</v>
      </c>
      <c r="K95" s="203"/>
      <c r="L95" s="208"/>
      <c r="M95" s="209"/>
      <c r="N95" s="210"/>
      <c r="O95" s="210"/>
      <c r="P95" s="211">
        <f>SUM(P96:P122)</f>
        <v>0</v>
      </c>
      <c r="Q95" s="210"/>
      <c r="R95" s="211">
        <f>SUM(R96:R122)</f>
        <v>0.0074999999999999997</v>
      </c>
      <c r="S95" s="210"/>
      <c r="T95" s="212">
        <f>SUM(T96:T122)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84</v>
      </c>
      <c r="AT95" s="214" t="s">
        <v>76</v>
      </c>
      <c r="AU95" s="214" t="s">
        <v>84</v>
      </c>
      <c r="AY95" s="213" t="s">
        <v>266</v>
      </c>
      <c r="BK95" s="215">
        <f>SUM(BK96:BK122)</f>
        <v>0</v>
      </c>
    </row>
    <row r="96" s="2" customFormat="1" ht="33" customHeight="1">
      <c r="A96" s="41"/>
      <c r="B96" s="42"/>
      <c r="C96" s="218" t="s">
        <v>84</v>
      </c>
      <c r="D96" s="218" t="s">
        <v>268</v>
      </c>
      <c r="E96" s="219" t="s">
        <v>3672</v>
      </c>
      <c r="F96" s="220" t="s">
        <v>3673</v>
      </c>
      <c r="G96" s="221" t="s">
        <v>281</v>
      </c>
      <c r="H96" s="222">
        <v>50</v>
      </c>
      <c r="I96" s="223"/>
      <c r="J96" s="224">
        <f>ROUND(I96*H96,2)</f>
        <v>0</v>
      </c>
      <c r="K96" s="220" t="s">
        <v>272</v>
      </c>
      <c r="L96" s="47"/>
      <c r="M96" s="225" t="s">
        <v>32</v>
      </c>
      <c r="N96" s="226" t="s">
        <v>48</v>
      </c>
      <c r="O96" s="87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9" t="s">
        <v>98</v>
      </c>
      <c r="AT96" s="229" t="s">
        <v>268</v>
      </c>
      <c r="AU96" s="229" t="s">
        <v>86</v>
      </c>
      <c r="AY96" s="19" t="s">
        <v>266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19" t="s">
        <v>84</v>
      </c>
      <c r="BK96" s="230">
        <f>ROUND(I96*H96,2)</f>
        <v>0</v>
      </c>
      <c r="BL96" s="19" t="s">
        <v>98</v>
      </c>
      <c r="BM96" s="229" t="s">
        <v>3674</v>
      </c>
    </row>
    <row r="97" s="2" customFormat="1">
      <c r="A97" s="41"/>
      <c r="B97" s="42"/>
      <c r="C97" s="43"/>
      <c r="D97" s="231" t="s">
        <v>274</v>
      </c>
      <c r="E97" s="43"/>
      <c r="F97" s="232" t="s">
        <v>3675</v>
      </c>
      <c r="G97" s="43"/>
      <c r="H97" s="43"/>
      <c r="I97" s="233"/>
      <c r="J97" s="43"/>
      <c r="K97" s="43"/>
      <c r="L97" s="47"/>
      <c r="M97" s="234"/>
      <c r="N97" s="235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19" t="s">
        <v>274</v>
      </c>
      <c r="AU97" s="19" t="s">
        <v>86</v>
      </c>
    </row>
    <row r="98" s="13" customFormat="1">
      <c r="A98" s="13"/>
      <c r="B98" s="236"/>
      <c r="C98" s="237"/>
      <c r="D98" s="238" t="s">
        <v>276</v>
      </c>
      <c r="E98" s="239" t="s">
        <v>32</v>
      </c>
      <c r="F98" s="240" t="s">
        <v>3676</v>
      </c>
      <c r="G98" s="237"/>
      <c r="H98" s="241">
        <v>50</v>
      </c>
      <c r="I98" s="242"/>
      <c r="J98" s="237"/>
      <c r="K98" s="237"/>
      <c r="L98" s="243"/>
      <c r="M98" s="244"/>
      <c r="N98" s="245"/>
      <c r="O98" s="245"/>
      <c r="P98" s="245"/>
      <c r="Q98" s="245"/>
      <c r="R98" s="245"/>
      <c r="S98" s="245"/>
      <c r="T98" s="24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7" t="s">
        <v>276</v>
      </c>
      <c r="AU98" s="247" t="s">
        <v>86</v>
      </c>
      <c r="AV98" s="13" t="s">
        <v>86</v>
      </c>
      <c r="AW98" s="13" t="s">
        <v>39</v>
      </c>
      <c r="AX98" s="13" t="s">
        <v>84</v>
      </c>
      <c r="AY98" s="247" t="s">
        <v>266</v>
      </c>
    </row>
    <row r="99" s="2" customFormat="1" ht="37.8" customHeight="1">
      <c r="A99" s="41"/>
      <c r="B99" s="42"/>
      <c r="C99" s="218" t="s">
        <v>86</v>
      </c>
      <c r="D99" s="218" t="s">
        <v>268</v>
      </c>
      <c r="E99" s="219" t="s">
        <v>3677</v>
      </c>
      <c r="F99" s="220" t="s">
        <v>3678</v>
      </c>
      <c r="G99" s="221" t="s">
        <v>281</v>
      </c>
      <c r="H99" s="222">
        <v>500</v>
      </c>
      <c r="I99" s="223"/>
      <c r="J99" s="224">
        <f>ROUND(I99*H99,2)</f>
        <v>0</v>
      </c>
      <c r="K99" s="220" t="s">
        <v>272</v>
      </c>
      <c r="L99" s="47"/>
      <c r="M99" s="225" t="s">
        <v>32</v>
      </c>
      <c r="N99" s="226" t="s">
        <v>48</v>
      </c>
      <c r="O99" s="87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9" t="s">
        <v>98</v>
      </c>
      <c r="AT99" s="229" t="s">
        <v>268</v>
      </c>
      <c r="AU99" s="229" t="s">
        <v>86</v>
      </c>
      <c r="AY99" s="19" t="s">
        <v>266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19" t="s">
        <v>84</v>
      </c>
      <c r="BK99" s="230">
        <f>ROUND(I99*H99,2)</f>
        <v>0</v>
      </c>
      <c r="BL99" s="19" t="s">
        <v>98</v>
      </c>
      <c r="BM99" s="229" t="s">
        <v>3679</v>
      </c>
    </row>
    <row r="100" s="2" customFormat="1">
      <c r="A100" s="41"/>
      <c r="B100" s="42"/>
      <c r="C100" s="43"/>
      <c r="D100" s="231" t="s">
        <v>274</v>
      </c>
      <c r="E100" s="43"/>
      <c r="F100" s="232" t="s">
        <v>3680</v>
      </c>
      <c r="G100" s="43"/>
      <c r="H100" s="43"/>
      <c r="I100" s="233"/>
      <c r="J100" s="43"/>
      <c r="K100" s="43"/>
      <c r="L100" s="47"/>
      <c r="M100" s="234"/>
      <c r="N100" s="235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19" t="s">
        <v>274</v>
      </c>
      <c r="AU100" s="19" t="s">
        <v>86</v>
      </c>
    </row>
    <row r="101" s="2" customFormat="1" ht="33" customHeight="1">
      <c r="A101" s="41"/>
      <c r="B101" s="42"/>
      <c r="C101" s="218" t="s">
        <v>93</v>
      </c>
      <c r="D101" s="218" t="s">
        <v>268</v>
      </c>
      <c r="E101" s="219" t="s">
        <v>346</v>
      </c>
      <c r="F101" s="220" t="s">
        <v>347</v>
      </c>
      <c r="G101" s="221" t="s">
        <v>288</v>
      </c>
      <c r="H101" s="222">
        <v>50</v>
      </c>
      <c r="I101" s="223"/>
      <c r="J101" s="224">
        <f>ROUND(I101*H101,2)</f>
        <v>0</v>
      </c>
      <c r="K101" s="220" t="s">
        <v>340</v>
      </c>
      <c r="L101" s="47"/>
      <c r="M101" s="225" t="s">
        <v>32</v>
      </c>
      <c r="N101" s="226" t="s">
        <v>48</v>
      </c>
      <c r="O101" s="87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29" t="s">
        <v>98</v>
      </c>
      <c r="AT101" s="229" t="s">
        <v>268</v>
      </c>
      <c r="AU101" s="229" t="s">
        <v>86</v>
      </c>
      <c r="AY101" s="19" t="s">
        <v>266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19" t="s">
        <v>84</v>
      </c>
      <c r="BK101" s="230">
        <f>ROUND(I101*H101,2)</f>
        <v>0</v>
      </c>
      <c r="BL101" s="19" t="s">
        <v>98</v>
      </c>
      <c r="BM101" s="229" t="s">
        <v>3681</v>
      </c>
    </row>
    <row r="102" s="13" customFormat="1">
      <c r="A102" s="13"/>
      <c r="B102" s="236"/>
      <c r="C102" s="237"/>
      <c r="D102" s="238" t="s">
        <v>276</v>
      </c>
      <c r="E102" s="239" t="s">
        <v>211</v>
      </c>
      <c r="F102" s="240" t="s">
        <v>3682</v>
      </c>
      <c r="G102" s="237"/>
      <c r="H102" s="241">
        <v>50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276</v>
      </c>
      <c r="AU102" s="247" t="s">
        <v>86</v>
      </c>
      <c r="AV102" s="13" t="s">
        <v>86</v>
      </c>
      <c r="AW102" s="13" t="s">
        <v>39</v>
      </c>
      <c r="AX102" s="13" t="s">
        <v>84</v>
      </c>
      <c r="AY102" s="247" t="s">
        <v>266</v>
      </c>
    </row>
    <row r="103" s="2" customFormat="1" ht="24.15" customHeight="1">
      <c r="A103" s="41"/>
      <c r="B103" s="42"/>
      <c r="C103" s="218" t="s">
        <v>98</v>
      </c>
      <c r="D103" s="218" t="s">
        <v>268</v>
      </c>
      <c r="E103" s="219" t="s">
        <v>3683</v>
      </c>
      <c r="F103" s="220" t="s">
        <v>3684</v>
      </c>
      <c r="G103" s="221" t="s">
        <v>281</v>
      </c>
      <c r="H103" s="222">
        <v>500</v>
      </c>
      <c r="I103" s="223"/>
      <c r="J103" s="224">
        <f>ROUND(I103*H103,2)</f>
        <v>0</v>
      </c>
      <c r="K103" s="220" t="s">
        <v>272</v>
      </c>
      <c r="L103" s="47"/>
      <c r="M103" s="225" t="s">
        <v>32</v>
      </c>
      <c r="N103" s="226" t="s">
        <v>48</v>
      </c>
      <c r="O103" s="87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9" t="s">
        <v>98</v>
      </c>
      <c r="AT103" s="229" t="s">
        <v>268</v>
      </c>
      <c r="AU103" s="229" t="s">
        <v>86</v>
      </c>
      <c r="AY103" s="19" t="s">
        <v>266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19" t="s">
        <v>84</v>
      </c>
      <c r="BK103" s="230">
        <f>ROUND(I103*H103,2)</f>
        <v>0</v>
      </c>
      <c r="BL103" s="19" t="s">
        <v>98</v>
      </c>
      <c r="BM103" s="229" t="s">
        <v>3685</v>
      </c>
    </row>
    <row r="104" s="2" customFormat="1">
      <c r="A104" s="41"/>
      <c r="B104" s="42"/>
      <c r="C104" s="43"/>
      <c r="D104" s="231" t="s">
        <v>274</v>
      </c>
      <c r="E104" s="43"/>
      <c r="F104" s="232" t="s">
        <v>3686</v>
      </c>
      <c r="G104" s="43"/>
      <c r="H104" s="43"/>
      <c r="I104" s="233"/>
      <c r="J104" s="43"/>
      <c r="K104" s="43"/>
      <c r="L104" s="47"/>
      <c r="M104" s="234"/>
      <c r="N104" s="235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274</v>
      </c>
      <c r="AU104" s="19" t="s">
        <v>86</v>
      </c>
    </row>
    <row r="105" s="2" customFormat="1" ht="24.15" customHeight="1">
      <c r="A105" s="41"/>
      <c r="B105" s="42"/>
      <c r="C105" s="218" t="s">
        <v>301</v>
      </c>
      <c r="D105" s="218" t="s">
        <v>268</v>
      </c>
      <c r="E105" s="219" t="s">
        <v>351</v>
      </c>
      <c r="F105" s="220" t="s">
        <v>352</v>
      </c>
      <c r="G105" s="221" t="s">
        <v>281</v>
      </c>
      <c r="H105" s="222">
        <v>50</v>
      </c>
      <c r="I105" s="223"/>
      <c r="J105" s="224">
        <f>ROUND(I105*H105,2)</f>
        <v>0</v>
      </c>
      <c r="K105" s="220" t="s">
        <v>272</v>
      </c>
      <c r="L105" s="47"/>
      <c r="M105" s="225" t="s">
        <v>32</v>
      </c>
      <c r="N105" s="226" t="s">
        <v>48</v>
      </c>
      <c r="O105" s="87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29" t="s">
        <v>98</v>
      </c>
      <c r="AT105" s="229" t="s">
        <v>268</v>
      </c>
      <c r="AU105" s="229" t="s">
        <v>86</v>
      </c>
      <c r="AY105" s="19" t="s">
        <v>266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19" t="s">
        <v>84</v>
      </c>
      <c r="BK105" s="230">
        <f>ROUND(I105*H105,2)</f>
        <v>0</v>
      </c>
      <c r="BL105" s="19" t="s">
        <v>98</v>
      </c>
      <c r="BM105" s="229" t="s">
        <v>3687</v>
      </c>
    </row>
    <row r="106" s="2" customFormat="1">
      <c r="A106" s="41"/>
      <c r="B106" s="42"/>
      <c r="C106" s="43"/>
      <c r="D106" s="231" t="s">
        <v>274</v>
      </c>
      <c r="E106" s="43"/>
      <c r="F106" s="232" t="s">
        <v>354</v>
      </c>
      <c r="G106" s="43"/>
      <c r="H106" s="43"/>
      <c r="I106" s="233"/>
      <c r="J106" s="43"/>
      <c r="K106" s="43"/>
      <c r="L106" s="47"/>
      <c r="M106" s="234"/>
      <c r="N106" s="235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19" t="s">
        <v>274</v>
      </c>
      <c r="AU106" s="19" t="s">
        <v>86</v>
      </c>
    </row>
    <row r="107" s="13" customFormat="1">
      <c r="A107" s="13"/>
      <c r="B107" s="236"/>
      <c r="C107" s="237"/>
      <c r="D107" s="238" t="s">
        <v>276</v>
      </c>
      <c r="E107" s="239" t="s">
        <v>32</v>
      </c>
      <c r="F107" s="240" t="s">
        <v>211</v>
      </c>
      <c r="G107" s="237"/>
      <c r="H107" s="241">
        <v>50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276</v>
      </c>
      <c r="AU107" s="247" t="s">
        <v>86</v>
      </c>
      <c r="AV107" s="13" t="s">
        <v>86</v>
      </c>
      <c r="AW107" s="13" t="s">
        <v>39</v>
      </c>
      <c r="AX107" s="13" t="s">
        <v>84</v>
      </c>
      <c r="AY107" s="247" t="s">
        <v>266</v>
      </c>
    </row>
    <row r="108" s="2" customFormat="1" ht="24.15" customHeight="1">
      <c r="A108" s="41"/>
      <c r="B108" s="42"/>
      <c r="C108" s="218" t="s">
        <v>306</v>
      </c>
      <c r="D108" s="218" t="s">
        <v>268</v>
      </c>
      <c r="E108" s="219" t="s">
        <v>3688</v>
      </c>
      <c r="F108" s="220" t="s">
        <v>626</v>
      </c>
      <c r="G108" s="221" t="s">
        <v>281</v>
      </c>
      <c r="H108" s="222">
        <v>500</v>
      </c>
      <c r="I108" s="223"/>
      <c r="J108" s="224">
        <f>ROUND(I108*H108,2)</f>
        <v>0</v>
      </c>
      <c r="K108" s="220" t="s">
        <v>272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268</v>
      </c>
      <c r="AU108" s="229" t="s">
        <v>86</v>
      </c>
      <c r="AY108" s="19" t="s">
        <v>266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3689</v>
      </c>
    </row>
    <row r="109" s="2" customFormat="1">
      <c r="A109" s="41"/>
      <c r="B109" s="42"/>
      <c r="C109" s="43"/>
      <c r="D109" s="231" t="s">
        <v>274</v>
      </c>
      <c r="E109" s="43"/>
      <c r="F109" s="232" t="s">
        <v>3690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274</v>
      </c>
      <c r="AU109" s="19" t="s">
        <v>86</v>
      </c>
    </row>
    <row r="110" s="13" customFormat="1">
      <c r="A110" s="13"/>
      <c r="B110" s="236"/>
      <c r="C110" s="237"/>
      <c r="D110" s="238" t="s">
        <v>276</v>
      </c>
      <c r="E110" s="239" t="s">
        <v>32</v>
      </c>
      <c r="F110" s="240" t="s">
        <v>3691</v>
      </c>
      <c r="G110" s="237"/>
      <c r="H110" s="241">
        <v>500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276</v>
      </c>
      <c r="AU110" s="247" t="s">
        <v>86</v>
      </c>
      <c r="AV110" s="13" t="s">
        <v>86</v>
      </c>
      <c r="AW110" s="13" t="s">
        <v>39</v>
      </c>
      <c r="AX110" s="13" t="s">
        <v>84</v>
      </c>
      <c r="AY110" s="247" t="s">
        <v>266</v>
      </c>
    </row>
    <row r="111" s="2" customFormat="1" ht="24.15" customHeight="1">
      <c r="A111" s="41"/>
      <c r="B111" s="42"/>
      <c r="C111" s="218" t="s">
        <v>312</v>
      </c>
      <c r="D111" s="218" t="s">
        <v>268</v>
      </c>
      <c r="E111" s="219" t="s">
        <v>3692</v>
      </c>
      <c r="F111" s="220" t="s">
        <v>3693</v>
      </c>
      <c r="G111" s="221" t="s">
        <v>271</v>
      </c>
      <c r="H111" s="222">
        <v>250</v>
      </c>
      <c r="I111" s="223"/>
      <c r="J111" s="224">
        <f>ROUND(I111*H111,2)</f>
        <v>0</v>
      </c>
      <c r="K111" s="220" t="s">
        <v>272</v>
      </c>
      <c r="L111" s="47"/>
      <c r="M111" s="225" t="s">
        <v>32</v>
      </c>
      <c r="N111" s="226" t="s">
        <v>48</v>
      </c>
      <c r="O111" s="87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9" t="s">
        <v>98</v>
      </c>
      <c r="AT111" s="229" t="s">
        <v>268</v>
      </c>
      <c r="AU111" s="229" t="s">
        <v>86</v>
      </c>
      <c r="AY111" s="19" t="s">
        <v>266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19" t="s">
        <v>84</v>
      </c>
      <c r="BK111" s="230">
        <f>ROUND(I111*H111,2)</f>
        <v>0</v>
      </c>
      <c r="BL111" s="19" t="s">
        <v>98</v>
      </c>
      <c r="BM111" s="229" t="s">
        <v>3694</v>
      </c>
    </row>
    <row r="112" s="2" customFormat="1">
      <c r="A112" s="41"/>
      <c r="B112" s="42"/>
      <c r="C112" s="43"/>
      <c r="D112" s="231" t="s">
        <v>274</v>
      </c>
      <c r="E112" s="43"/>
      <c r="F112" s="232" t="s">
        <v>3695</v>
      </c>
      <c r="G112" s="43"/>
      <c r="H112" s="43"/>
      <c r="I112" s="233"/>
      <c r="J112" s="43"/>
      <c r="K112" s="43"/>
      <c r="L112" s="47"/>
      <c r="M112" s="234"/>
      <c r="N112" s="235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19" t="s">
        <v>274</v>
      </c>
      <c r="AU112" s="19" t="s">
        <v>86</v>
      </c>
    </row>
    <row r="113" s="13" customFormat="1">
      <c r="A113" s="13"/>
      <c r="B113" s="236"/>
      <c r="C113" s="237"/>
      <c r="D113" s="238" t="s">
        <v>276</v>
      </c>
      <c r="E113" s="239" t="s">
        <v>32</v>
      </c>
      <c r="F113" s="240" t="s">
        <v>3696</v>
      </c>
      <c r="G113" s="237"/>
      <c r="H113" s="241">
        <v>250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276</v>
      </c>
      <c r="AU113" s="247" t="s">
        <v>86</v>
      </c>
      <c r="AV113" s="13" t="s">
        <v>86</v>
      </c>
      <c r="AW113" s="13" t="s">
        <v>39</v>
      </c>
      <c r="AX113" s="13" t="s">
        <v>84</v>
      </c>
      <c r="AY113" s="247" t="s">
        <v>266</v>
      </c>
    </row>
    <row r="114" s="2" customFormat="1" ht="24.15" customHeight="1">
      <c r="A114" s="41"/>
      <c r="B114" s="42"/>
      <c r="C114" s="218" t="s">
        <v>319</v>
      </c>
      <c r="D114" s="218" t="s">
        <v>268</v>
      </c>
      <c r="E114" s="219" t="s">
        <v>3697</v>
      </c>
      <c r="F114" s="220" t="s">
        <v>3698</v>
      </c>
      <c r="G114" s="221" t="s">
        <v>271</v>
      </c>
      <c r="H114" s="222">
        <v>250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86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3699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3700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86</v>
      </c>
    </row>
    <row r="116" s="2" customFormat="1" ht="16.5" customHeight="1">
      <c r="A116" s="41"/>
      <c r="B116" s="42"/>
      <c r="C116" s="248" t="s">
        <v>324</v>
      </c>
      <c r="D116" s="248" t="s">
        <v>336</v>
      </c>
      <c r="E116" s="249" t="s">
        <v>3701</v>
      </c>
      <c r="F116" s="250" t="s">
        <v>3702</v>
      </c>
      <c r="G116" s="251" t="s">
        <v>327</v>
      </c>
      <c r="H116" s="252">
        <v>7.5</v>
      </c>
      <c r="I116" s="253"/>
      <c r="J116" s="254">
        <f>ROUND(I116*H116,2)</f>
        <v>0</v>
      </c>
      <c r="K116" s="250" t="s">
        <v>272</v>
      </c>
      <c r="L116" s="255"/>
      <c r="M116" s="256" t="s">
        <v>32</v>
      </c>
      <c r="N116" s="257" t="s">
        <v>48</v>
      </c>
      <c r="O116" s="87"/>
      <c r="P116" s="227">
        <f>O116*H116</f>
        <v>0</v>
      </c>
      <c r="Q116" s="227">
        <v>0.001</v>
      </c>
      <c r="R116" s="227">
        <f>Q116*H116</f>
        <v>0.0074999999999999997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319</v>
      </c>
      <c r="AT116" s="229" t="s">
        <v>336</v>
      </c>
      <c r="AU116" s="229" t="s">
        <v>86</v>
      </c>
      <c r="AY116" s="19" t="s">
        <v>266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3703</v>
      </c>
    </row>
    <row r="117" s="13" customFormat="1">
      <c r="A117" s="13"/>
      <c r="B117" s="236"/>
      <c r="C117" s="237"/>
      <c r="D117" s="238" t="s">
        <v>276</v>
      </c>
      <c r="E117" s="239" t="s">
        <v>32</v>
      </c>
      <c r="F117" s="240" t="s">
        <v>3704</v>
      </c>
      <c r="G117" s="237"/>
      <c r="H117" s="241">
        <v>7.5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276</v>
      </c>
      <c r="AU117" s="247" t="s">
        <v>86</v>
      </c>
      <c r="AV117" s="13" t="s">
        <v>86</v>
      </c>
      <c r="AW117" s="13" t="s">
        <v>39</v>
      </c>
      <c r="AX117" s="13" t="s">
        <v>84</v>
      </c>
      <c r="AY117" s="247" t="s">
        <v>266</v>
      </c>
    </row>
    <row r="118" s="2" customFormat="1" ht="16.5" customHeight="1">
      <c r="A118" s="41"/>
      <c r="B118" s="42"/>
      <c r="C118" s="218" t="s">
        <v>330</v>
      </c>
      <c r="D118" s="218" t="s">
        <v>268</v>
      </c>
      <c r="E118" s="219" t="s">
        <v>3705</v>
      </c>
      <c r="F118" s="220" t="s">
        <v>3706</v>
      </c>
      <c r="G118" s="221" t="s">
        <v>271</v>
      </c>
      <c r="H118" s="222">
        <v>250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3707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3708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2" customFormat="1" ht="16.5" customHeight="1">
      <c r="A120" s="41"/>
      <c r="B120" s="42"/>
      <c r="C120" s="218" t="s">
        <v>335</v>
      </c>
      <c r="D120" s="218" t="s">
        <v>268</v>
      </c>
      <c r="E120" s="219" t="s">
        <v>3709</v>
      </c>
      <c r="F120" s="220" t="s">
        <v>3710</v>
      </c>
      <c r="G120" s="221" t="s">
        <v>288</v>
      </c>
      <c r="H120" s="222">
        <v>75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3711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3712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13" customFormat="1">
      <c r="A122" s="13"/>
      <c r="B122" s="236"/>
      <c r="C122" s="237"/>
      <c r="D122" s="238" t="s">
        <v>276</v>
      </c>
      <c r="E122" s="239" t="s">
        <v>719</v>
      </c>
      <c r="F122" s="240" t="s">
        <v>3713</v>
      </c>
      <c r="G122" s="237"/>
      <c r="H122" s="241">
        <v>75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276</v>
      </c>
      <c r="AU122" s="247" t="s">
        <v>86</v>
      </c>
      <c r="AV122" s="13" t="s">
        <v>86</v>
      </c>
      <c r="AW122" s="13" t="s">
        <v>39</v>
      </c>
      <c r="AX122" s="13" t="s">
        <v>84</v>
      </c>
      <c r="AY122" s="247" t="s">
        <v>266</v>
      </c>
    </row>
    <row r="123" s="12" customFormat="1" ht="22.8" customHeight="1">
      <c r="A123" s="12"/>
      <c r="B123" s="202"/>
      <c r="C123" s="203"/>
      <c r="D123" s="204" t="s">
        <v>76</v>
      </c>
      <c r="E123" s="216" t="s">
        <v>319</v>
      </c>
      <c r="F123" s="216" t="s">
        <v>1848</v>
      </c>
      <c r="G123" s="203"/>
      <c r="H123" s="203"/>
      <c r="I123" s="206"/>
      <c r="J123" s="217">
        <f>BK123</f>
        <v>0</v>
      </c>
      <c r="K123" s="203"/>
      <c r="L123" s="208"/>
      <c r="M123" s="209"/>
      <c r="N123" s="210"/>
      <c r="O123" s="210"/>
      <c r="P123" s="211">
        <f>SUM(P124:P176)</f>
        <v>0</v>
      </c>
      <c r="Q123" s="210"/>
      <c r="R123" s="211">
        <f>SUM(R124:R176)</f>
        <v>300.28329599999995</v>
      </c>
      <c r="S123" s="210"/>
      <c r="T123" s="212">
        <f>SUM(T124:T176)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3" t="s">
        <v>84</v>
      </c>
      <c r="AT123" s="214" t="s">
        <v>76</v>
      </c>
      <c r="AU123" s="214" t="s">
        <v>84</v>
      </c>
      <c r="AY123" s="213" t="s">
        <v>266</v>
      </c>
      <c r="BK123" s="215">
        <f>SUM(BK124:BK176)</f>
        <v>0</v>
      </c>
    </row>
    <row r="124" s="2" customFormat="1" ht="24.15" customHeight="1">
      <c r="A124" s="41"/>
      <c r="B124" s="42"/>
      <c r="C124" s="218" t="s">
        <v>8</v>
      </c>
      <c r="D124" s="218" t="s">
        <v>268</v>
      </c>
      <c r="E124" s="219" t="s">
        <v>3714</v>
      </c>
      <c r="F124" s="220" t="s">
        <v>3715</v>
      </c>
      <c r="G124" s="221" t="s">
        <v>661</v>
      </c>
      <c r="H124" s="222">
        <v>42</v>
      </c>
      <c r="I124" s="223"/>
      <c r="J124" s="224">
        <f>ROUND(I124*H124,2)</f>
        <v>0</v>
      </c>
      <c r="K124" s="220" t="s">
        <v>272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268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3716</v>
      </c>
    </row>
    <row r="125" s="2" customFormat="1">
      <c r="A125" s="41"/>
      <c r="B125" s="42"/>
      <c r="C125" s="43"/>
      <c r="D125" s="231" t="s">
        <v>274</v>
      </c>
      <c r="E125" s="43"/>
      <c r="F125" s="232" t="s">
        <v>3717</v>
      </c>
      <c r="G125" s="43"/>
      <c r="H125" s="43"/>
      <c r="I125" s="233"/>
      <c r="J125" s="43"/>
      <c r="K125" s="43"/>
      <c r="L125" s="47"/>
      <c r="M125" s="234"/>
      <c r="N125" s="235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274</v>
      </c>
      <c r="AU125" s="19" t="s">
        <v>86</v>
      </c>
    </row>
    <row r="126" s="2" customFormat="1" ht="24.15" customHeight="1">
      <c r="A126" s="41"/>
      <c r="B126" s="42"/>
      <c r="C126" s="218" t="s">
        <v>345</v>
      </c>
      <c r="D126" s="218" t="s">
        <v>268</v>
      </c>
      <c r="E126" s="219" t="s">
        <v>3458</v>
      </c>
      <c r="F126" s="220" t="s">
        <v>3459</v>
      </c>
      <c r="G126" s="221" t="s">
        <v>661</v>
      </c>
      <c r="H126" s="222">
        <v>42</v>
      </c>
      <c r="I126" s="223"/>
      <c r="J126" s="224">
        <f>ROUND(I126*H126,2)</f>
        <v>0</v>
      </c>
      <c r="K126" s="220" t="s">
        <v>272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0.00013999999999999999</v>
      </c>
      <c r="R126" s="227">
        <f>Q126*H126</f>
        <v>0.0058799999999999998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3718</v>
      </c>
    </row>
    <row r="127" s="2" customFormat="1">
      <c r="A127" s="41"/>
      <c r="B127" s="42"/>
      <c r="C127" s="43"/>
      <c r="D127" s="231" t="s">
        <v>274</v>
      </c>
      <c r="E127" s="43"/>
      <c r="F127" s="232" t="s">
        <v>3461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274</v>
      </c>
      <c r="AU127" s="19" t="s">
        <v>86</v>
      </c>
    </row>
    <row r="128" s="2" customFormat="1" ht="16.5" customHeight="1">
      <c r="A128" s="41"/>
      <c r="B128" s="42"/>
      <c r="C128" s="248" t="s">
        <v>350</v>
      </c>
      <c r="D128" s="248" t="s">
        <v>336</v>
      </c>
      <c r="E128" s="249" t="s">
        <v>3462</v>
      </c>
      <c r="F128" s="250" t="s">
        <v>3463</v>
      </c>
      <c r="G128" s="251" t="s">
        <v>661</v>
      </c>
      <c r="H128" s="252">
        <v>42.630000000000003</v>
      </c>
      <c r="I128" s="253"/>
      <c r="J128" s="254">
        <f>ROUND(I128*H128,2)</f>
        <v>0</v>
      </c>
      <c r="K128" s="250" t="s">
        <v>272</v>
      </c>
      <c r="L128" s="255"/>
      <c r="M128" s="256" t="s">
        <v>32</v>
      </c>
      <c r="N128" s="257" t="s">
        <v>48</v>
      </c>
      <c r="O128" s="87"/>
      <c r="P128" s="227">
        <f>O128*H128</f>
        <v>0</v>
      </c>
      <c r="Q128" s="227">
        <v>0.23000000000000001</v>
      </c>
      <c r="R128" s="227">
        <f>Q128*H128</f>
        <v>9.8049000000000017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319</v>
      </c>
      <c r="AT128" s="229" t="s">
        <v>336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3719</v>
      </c>
    </row>
    <row r="129" s="13" customFormat="1">
      <c r="A129" s="13"/>
      <c r="B129" s="236"/>
      <c r="C129" s="237"/>
      <c r="D129" s="238" t="s">
        <v>276</v>
      </c>
      <c r="E129" s="239" t="s">
        <v>32</v>
      </c>
      <c r="F129" s="240" t="s">
        <v>3720</v>
      </c>
      <c r="G129" s="237"/>
      <c r="H129" s="241">
        <v>42.630000000000003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276</v>
      </c>
      <c r="AU129" s="247" t="s">
        <v>86</v>
      </c>
      <c r="AV129" s="13" t="s">
        <v>86</v>
      </c>
      <c r="AW129" s="13" t="s">
        <v>39</v>
      </c>
      <c r="AX129" s="13" t="s">
        <v>84</v>
      </c>
      <c r="AY129" s="247" t="s">
        <v>266</v>
      </c>
    </row>
    <row r="130" s="2" customFormat="1" ht="24.15" customHeight="1">
      <c r="A130" s="41"/>
      <c r="B130" s="42"/>
      <c r="C130" s="218" t="s">
        <v>356</v>
      </c>
      <c r="D130" s="218" t="s">
        <v>268</v>
      </c>
      <c r="E130" s="219" t="s">
        <v>3721</v>
      </c>
      <c r="F130" s="220" t="s">
        <v>3722</v>
      </c>
      <c r="G130" s="221" t="s">
        <v>288</v>
      </c>
      <c r="H130" s="222">
        <v>24.600000000000001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2.2724600000000001</v>
      </c>
      <c r="R130" s="227">
        <f>Q130*H130</f>
        <v>55.902516000000006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3723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3724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15" customFormat="1">
      <c r="A132" s="15"/>
      <c r="B132" s="273"/>
      <c r="C132" s="274"/>
      <c r="D132" s="238" t="s">
        <v>276</v>
      </c>
      <c r="E132" s="275" t="s">
        <v>32</v>
      </c>
      <c r="F132" s="276" t="s">
        <v>3725</v>
      </c>
      <c r="G132" s="274"/>
      <c r="H132" s="275" t="s">
        <v>32</v>
      </c>
      <c r="I132" s="277"/>
      <c r="J132" s="274"/>
      <c r="K132" s="274"/>
      <c r="L132" s="278"/>
      <c r="M132" s="279"/>
      <c r="N132" s="280"/>
      <c r="O132" s="280"/>
      <c r="P132" s="280"/>
      <c r="Q132" s="280"/>
      <c r="R132" s="280"/>
      <c r="S132" s="280"/>
      <c r="T132" s="281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82" t="s">
        <v>276</v>
      </c>
      <c r="AU132" s="282" t="s">
        <v>86</v>
      </c>
      <c r="AV132" s="15" t="s">
        <v>84</v>
      </c>
      <c r="AW132" s="15" t="s">
        <v>39</v>
      </c>
      <c r="AX132" s="15" t="s">
        <v>77</v>
      </c>
      <c r="AY132" s="282" t="s">
        <v>266</v>
      </c>
    </row>
    <row r="133" s="13" customFormat="1">
      <c r="A133" s="13"/>
      <c r="B133" s="236"/>
      <c r="C133" s="237"/>
      <c r="D133" s="238" t="s">
        <v>276</v>
      </c>
      <c r="E133" s="239" t="s">
        <v>32</v>
      </c>
      <c r="F133" s="240" t="s">
        <v>3726</v>
      </c>
      <c r="G133" s="237"/>
      <c r="H133" s="241">
        <v>3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276</v>
      </c>
      <c r="AU133" s="247" t="s">
        <v>86</v>
      </c>
      <c r="AV133" s="13" t="s">
        <v>86</v>
      </c>
      <c r="AW133" s="13" t="s">
        <v>39</v>
      </c>
      <c r="AX133" s="13" t="s">
        <v>77</v>
      </c>
      <c r="AY133" s="247" t="s">
        <v>266</v>
      </c>
    </row>
    <row r="134" s="13" customFormat="1">
      <c r="A134" s="13"/>
      <c r="B134" s="236"/>
      <c r="C134" s="237"/>
      <c r="D134" s="238" t="s">
        <v>276</v>
      </c>
      <c r="E134" s="239" t="s">
        <v>32</v>
      </c>
      <c r="F134" s="240" t="s">
        <v>3727</v>
      </c>
      <c r="G134" s="237"/>
      <c r="H134" s="241">
        <v>2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276</v>
      </c>
      <c r="AU134" s="247" t="s">
        <v>86</v>
      </c>
      <c r="AV134" s="13" t="s">
        <v>86</v>
      </c>
      <c r="AW134" s="13" t="s">
        <v>39</v>
      </c>
      <c r="AX134" s="13" t="s">
        <v>77</v>
      </c>
      <c r="AY134" s="247" t="s">
        <v>266</v>
      </c>
    </row>
    <row r="135" s="13" customFormat="1">
      <c r="A135" s="13"/>
      <c r="B135" s="236"/>
      <c r="C135" s="237"/>
      <c r="D135" s="238" t="s">
        <v>276</v>
      </c>
      <c r="E135" s="239" t="s">
        <v>32</v>
      </c>
      <c r="F135" s="240" t="s">
        <v>3728</v>
      </c>
      <c r="G135" s="237"/>
      <c r="H135" s="241">
        <v>2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276</v>
      </c>
      <c r="AU135" s="247" t="s">
        <v>86</v>
      </c>
      <c r="AV135" s="13" t="s">
        <v>86</v>
      </c>
      <c r="AW135" s="13" t="s">
        <v>39</v>
      </c>
      <c r="AX135" s="13" t="s">
        <v>77</v>
      </c>
      <c r="AY135" s="247" t="s">
        <v>266</v>
      </c>
    </row>
    <row r="136" s="13" customFormat="1">
      <c r="A136" s="13"/>
      <c r="B136" s="236"/>
      <c r="C136" s="237"/>
      <c r="D136" s="238" t="s">
        <v>276</v>
      </c>
      <c r="E136" s="239" t="s">
        <v>32</v>
      </c>
      <c r="F136" s="240" t="s">
        <v>3729</v>
      </c>
      <c r="G136" s="237"/>
      <c r="H136" s="241">
        <v>2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276</v>
      </c>
      <c r="AU136" s="247" t="s">
        <v>86</v>
      </c>
      <c r="AV136" s="13" t="s">
        <v>86</v>
      </c>
      <c r="AW136" s="13" t="s">
        <v>39</v>
      </c>
      <c r="AX136" s="13" t="s">
        <v>77</v>
      </c>
      <c r="AY136" s="247" t="s">
        <v>266</v>
      </c>
    </row>
    <row r="137" s="13" customFormat="1">
      <c r="A137" s="13"/>
      <c r="B137" s="236"/>
      <c r="C137" s="237"/>
      <c r="D137" s="238" t="s">
        <v>276</v>
      </c>
      <c r="E137" s="239" t="s">
        <v>32</v>
      </c>
      <c r="F137" s="240" t="s">
        <v>3730</v>
      </c>
      <c r="G137" s="237"/>
      <c r="H137" s="241">
        <v>3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276</v>
      </c>
      <c r="AU137" s="247" t="s">
        <v>86</v>
      </c>
      <c r="AV137" s="13" t="s">
        <v>86</v>
      </c>
      <c r="AW137" s="13" t="s">
        <v>39</v>
      </c>
      <c r="AX137" s="13" t="s">
        <v>77</v>
      </c>
      <c r="AY137" s="247" t="s">
        <v>266</v>
      </c>
    </row>
    <row r="138" s="13" customFormat="1">
      <c r="A138" s="13"/>
      <c r="B138" s="236"/>
      <c r="C138" s="237"/>
      <c r="D138" s="238" t="s">
        <v>276</v>
      </c>
      <c r="E138" s="239" t="s">
        <v>32</v>
      </c>
      <c r="F138" s="240" t="s">
        <v>3731</v>
      </c>
      <c r="G138" s="237"/>
      <c r="H138" s="241">
        <v>5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276</v>
      </c>
      <c r="AU138" s="247" t="s">
        <v>86</v>
      </c>
      <c r="AV138" s="13" t="s">
        <v>86</v>
      </c>
      <c r="AW138" s="13" t="s">
        <v>39</v>
      </c>
      <c r="AX138" s="13" t="s">
        <v>77</v>
      </c>
      <c r="AY138" s="247" t="s">
        <v>266</v>
      </c>
    </row>
    <row r="139" s="13" customFormat="1">
      <c r="A139" s="13"/>
      <c r="B139" s="236"/>
      <c r="C139" s="237"/>
      <c r="D139" s="238" t="s">
        <v>276</v>
      </c>
      <c r="E139" s="239" t="s">
        <v>32</v>
      </c>
      <c r="F139" s="240" t="s">
        <v>3732</v>
      </c>
      <c r="G139" s="237"/>
      <c r="H139" s="241">
        <v>3.6000000000000001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276</v>
      </c>
      <c r="AU139" s="247" t="s">
        <v>86</v>
      </c>
      <c r="AV139" s="13" t="s">
        <v>86</v>
      </c>
      <c r="AW139" s="13" t="s">
        <v>39</v>
      </c>
      <c r="AX139" s="13" t="s">
        <v>77</v>
      </c>
      <c r="AY139" s="247" t="s">
        <v>266</v>
      </c>
    </row>
    <row r="140" s="13" customFormat="1">
      <c r="A140" s="13"/>
      <c r="B140" s="236"/>
      <c r="C140" s="237"/>
      <c r="D140" s="238" t="s">
        <v>276</v>
      </c>
      <c r="E140" s="239" t="s">
        <v>32</v>
      </c>
      <c r="F140" s="240" t="s">
        <v>3733</v>
      </c>
      <c r="G140" s="237"/>
      <c r="H140" s="241">
        <v>4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276</v>
      </c>
      <c r="AU140" s="247" t="s">
        <v>86</v>
      </c>
      <c r="AV140" s="13" t="s">
        <v>86</v>
      </c>
      <c r="AW140" s="13" t="s">
        <v>39</v>
      </c>
      <c r="AX140" s="13" t="s">
        <v>77</v>
      </c>
      <c r="AY140" s="247" t="s">
        <v>266</v>
      </c>
    </row>
    <row r="141" s="14" customFormat="1">
      <c r="A141" s="14"/>
      <c r="B141" s="259"/>
      <c r="C141" s="260"/>
      <c r="D141" s="238" t="s">
        <v>276</v>
      </c>
      <c r="E141" s="261" t="s">
        <v>32</v>
      </c>
      <c r="F141" s="262" t="s">
        <v>430</v>
      </c>
      <c r="G141" s="260"/>
      <c r="H141" s="263">
        <v>24.600000000000001</v>
      </c>
      <c r="I141" s="264"/>
      <c r="J141" s="260"/>
      <c r="K141" s="260"/>
      <c r="L141" s="265"/>
      <c r="M141" s="266"/>
      <c r="N141" s="267"/>
      <c r="O141" s="267"/>
      <c r="P141" s="267"/>
      <c r="Q141" s="267"/>
      <c r="R141" s="267"/>
      <c r="S141" s="267"/>
      <c r="T141" s="26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9" t="s">
        <v>276</v>
      </c>
      <c r="AU141" s="269" t="s">
        <v>86</v>
      </c>
      <c r="AV141" s="14" t="s">
        <v>98</v>
      </c>
      <c r="AW141" s="14" t="s">
        <v>39</v>
      </c>
      <c r="AX141" s="14" t="s">
        <v>84</v>
      </c>
      <c r="AY141" s="269" t="s">
        <v>266</v>
      </c>
    </row>
    <row r="142" s="2" customFormat="1" ht="24.15" customHeight="1">
      <c r="A142" s="41"/>
      <c r="B142" s="42"/>
      <c r="C142" s="218" t="s">
        <v>363</v>
      </c>
      <c r="D142" s="258" t="s">
        <v>268</v>
      </c>
      <c r="E142" s="219" t="s">
        <v>3734</v>
      </c>
      <c r="F142" s="220" t="s">
        <v>3735</v>
      </c>
      <c r="G142" s="221" t="s">
        <v>281</v>
      </c>
      <c r="H142" s="222">
        <v>2681</v>
      </c>
      <c r="I142" s="223"/>
      <c r="J142" s="224">
        <f>ROUND(I142*H142,2)</f>
        <v>0</v>
      </c>
      <c r="K142" s="220" t="s">
        <v>272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268</v>
      </c>
      <c r="AU142" s="229" t="s">
        <v>86</v>
      </c>
      <c r="AY142" s="19" t="s">
        <v>266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3736</v>
      </c>
    </row>
    <row r="143" s="2" customFormat="1">
      <c r="A143" s="41"/>
      <c r="B143" s="42"/>
      <c r="C143" s="43"/>
      <c r="D143" s="231" t="s">
        <v>274</v>
      </c>
      <c r="E143" s="43"/>
      <c r="F143" s="232" t="s">
        <v>3737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274</v>
      </c>
      <c r="AU143" s="19" t="s">
        <v>86</v>
      </c>
    </row>
    <row r="144" s="15" customFormat="1">
      <c r="A144" s="15"/>
      <c r="B144" s="273"/>
      <c r="C144" s="274"/>
      <c r="D144" s="238" t="s">
        <v>276</v>
      </c>
      <c r="E144" s="275" t="s">
        <v>32</v>
      </c>
      <c r="F144" s="276" t="s">
        <v>3738</v>
      </c>
      <c r="G144" s="274"/>
      <c r="H144" s="275" t="s">
        <v>32</v>
      </c>
      <c r="I144" s="277"/>
      <c r="J144" s="274"/>
      <c r="K144" s="274"/>
      <c r="L144" s="278"/>
      <c r="M144" s="279"/>
      <c r="N144" s="280"/>
      <c r="O144" s="280"/>
      <c r="P144" s="280"/>
      <c r="Q144" s="280"/>
      <c r="R144" s="280"/>
      <c r="S144" s="280"/>
      <c r="T144" s="281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82" t="s">
        <v>276</v>
      </c>
      <c r="AU144" s="282" t="s">
        <v>86</v>
      </c>
      <c r="AV144" s="15" t="s">
        <v>84</v>
      </c>
      <c r="AW144" s="15" t="s">
        <v>39</v>
      </c>
      <c r="AX144" s="15" t="s">
        <v>77</v>
      </c>
      <c r="AY144" s="282" t="s">
        <v>266</v>
      </c>
    </row>
    <row r="145" s="13" customFormat="1">
      <c r="A145" s="13"/>
      <c r="B145" s="236"/>
      <c r="C145" s="237"/>
      <c r="D145" s="238" t="s">
        <v>276</v>
      </c>
      <c r="E145" s="239" t="s">
        <v>539</v>
      </c>
      <c r="F145" s="240" t="s">
        <v>3739</v>
      </c>
      <c r="G145" s="237"/>
      <c r="H145" s="241">
        <v>229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276</v>
      </c>
      <c r="AU145" s="247" t="s">
        <v>86</v>
      </c>
      <c r="AV145" s="13" t="s">
        <v>86</v>
      </c>
      <c r="AW145" s="13" t="s">
        <v>39</v>
      </c>
      <c r="AX145" s="13" t="s">
        <v>77</v>
      </c>
      <c r="AY145" s="247" t="s">
        <v>266</v>
      </c>
    </row>
    <row r="146" s="15" customFormat="1">
      <c r="A146" s="15"/>
      <c r="B146" s="273"/>
      <c r="C146" s="274"/>
      <c r="D146" s="238" t="s">
        <v>276</v>
      </c>
      <c r="E146" s="275" t="s">
        <v>32</v>
      </c>
      <c r="F146" s="276" t="s">
        <v>3740</v>
      </c>
      <c r="G146" s="274"/>
      <c r="H146" s="275" t="s">
        <v>32</v>
      </c>
      <c r="I146" s="277"/>
      <c r="J146" s="274"/>
      <c r="K146" s="274"/>
      <c r="L146" s="278"/>
      <c r="M146" s="279"/>
      <c r="N146" s="280"/>
      <c r="O146" s="280"/>
      <c r="P146" s="280"/>
      <c r="Q146" s="280"/>
      <c r="R146" s="280"/>
      <c r="S146" s="280"/>
      <c r="T146" s="281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82" t="s">
        <v>276</v>
      </c>
      <c r="AU146" s="282" t="s">
        <v>86</v>
      </c>
      <c r="AV146" s="15" t="s">
        <v>84</v>
      </c>
      <c r="AW146" s="15" t="s">
        <v>39</v>
      </c>
      <c r="AX146" s="15" t="s">
        <v>77</v>
      </c>
      <c r="AY146" s="282" t="s">
        <v>266</v>
      </c>
    </row>
    <row r="147" s="13" customFormat="1">
      <c r="A147" s="13"/>
      <c r="B147" s="236"/>
      <c r="C147" s="237"/>
      <c r="D147" s="238" t="s">
        <v>276</v>
      </c>
      <c r="E147" s="239" t="s">
        <v>32</v>
      </c>
      <c r="F147" s="240" t="s">
        <v>3741</v>
      </c>
      <c r="G147" s="237"/>
      <c r="H147" s="241">
        <v>160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276</v>
      </c>
      <c r="AU147" s="247" t="s">
        <v>86</v>
      </c>
      <c r="AV147" s="13" t="s">
        <v>86</v>
      </c>
      <c r="AW147" s="13" t="s">
        <v>39</v>
      </c>
      <c r="AX147" s="13" t="s">
        <v>77</v>
      </c>
      <c r="AY147" s="247" t="s">
        <v>266</v>
      </c>
    </row>
    <row r="148" s="15" customFormat="1">
      <c r="A148" s="15"/>
      <c r="B148" s="273"/>
      <c r="C148" s="274"/>
      <c r="D148" s="238" t="s">
        <v>276</v>
      </c>
      <c r="E148" s="275" t="s">
        <v>32</v>
      </c>
      <c r="F148" s="276" t="s">
        <v>3742</v>
      </c>
      <c r="G148" s="274"/>
      <c r="H148" s="275" t="s">
        <v>32</v>
      </c>
      <c r="I148" s="277"/>
      <c r="J148" s="274"/>
      <c r="K148" s="274"/>
      <c r="L148" s="278"/>
      <c r="M148" s="279"/>
      <c r="N148" s="280"/>
      <c r="O148" s="280"/>
      <c r="P148" s="280"/>
      <c r="Q148" s="280"/>
      <c r="R148" s="280"/>
      <c r="S148" s="280"/>
      <c r="T148" s="281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82" t="s">
        <v>276</v>
      </c>
      <c r="AU148" s="282" t="s">
        <v>86</v>
      </c>
      <c r="AV148" s="15" t="s">
        <v>84</v>
      </c>
      <c r="AW148" s="15" t="s">
        <v>39</v>
      </c>
      <c r="AX148" s="15" t="s">
        <v>77</v>
      </c>
      <c r="AY148" s="282" t="s">
        <v>266</v>
      </c>
    </row>
    <row r="149" s="13" customFormat="1">
      <c r="A149" s="13"/>
      <c r="B149" s="236"/>
      <c r="C149" s="237"/>
      <c r="D149" s="238" t="s">
        <v>276</v>
      </c>
      <c r="E149" s="239" t="s">
        <v>32</v>
      </c>
      <c r="F149" s="240" t="s">
        <v>3743</v>
      </c>
      <c r="G149" s="237"/>
      <c r="H149" s="241">
        <v>4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276</v>
      </c>
      <c r="AU149" s="247" t="s">
        <v>86</v>
      </c>
      <c r="AV149" s="13" t="s">
        <v>86</v>
      </c>
      <c r="AW149" s="13" t="s">
        <v>39</v>
      </c>
      <c r="AX149" s="13" t="s">
        <v>77</v>
      </c>
      <c r="AY149" s="247" t="s">
        <v>266</v>
      </c>
    </row>
    <row r="150" s="15" customFormat="1">
      <c r="A150" s="15"/>
      <c r="B150" s="273"/>
      <c r="C150" s="274"/>
      <c r="D150" s="238" t="s">
        <v>276</v>
      </c>
      <c r="E150" s="275" t="s">
        <v>32</v>
      </c>
      <c r="F150" s="276" t="s">
        <v>3744</v>
      </c>
      <c r="G150" s="274"/>
      <c r="H150" s="275" t="s">
        <v>32</v>
      </c>
      <c r="I150" s="277"/>
      <c r="J150" s="274"/>
      <c r="K150" s="274"/>
      <c r="L150" s="278"/>
      <c r="M150" s="279"/>
      <c r="N150" s="280"/>
      <c r="O150" s="280"/>
      <c r="P150" s="280"/>
      <c r="Q150" s="280"/>
      <c r="R150" s="280"/>
      <c r="S150" s="280"/>
      <c r="T150" s="281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82" t="s">
        <v>276</v>
      </c>
      <c r="AU150" s="282" t="s">
        <v>86</v>
      </c>
      <c r="AV150" s="15" t="s">
        <v>84</v>
      </c>
      <c r="AW150" s="15" t="s">
        <v>39</v>
      </c>
      <c r="AX150" s="15" t="s">
        <v>77</v>
      </c>
      <c r="AY150" s="282" t="s">
        <v>266</v>
      </c>
    </row>
    <row r="151" s="13" customFormat="1">
      <c r="A151" s="13"/>
      <c r="B151" s="236"/>
      <c r="C151" s="237"/>
      <c r="D151" s="238" t="s">
        <v>276</v>
      </c>
      <c r="E151" s="239" t="s">
        <v>32</v>
      </c>
      <c r="F151" s="240" t="s">
        <v>3745</v>
      </c>
      <c r="G151" s="237"/>
      <c r="H151" s="241">
        <v>300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276</v>
      </c>
      <c r="AU151" s="247" t="s">
        <v>86</v>
      </c>
      <c r="AV151" s="13" t="s">
        <v>86</v>
      </c>
      <c r="AW151" s="13" t="s">
        <v>39</v>
      </c>
      <c r="AX151" s="13" t="s">
        <v>77</v>
      </c>
      <c r="AY151" s="247" t="s">
        <v>266</v>
      </c>
    </row>
    <row r="152" s="15" customFormat="1">
      <c r="A152" s="15"/>
      <c r="B152" s="273"/>
      <c r="C152" s="274"/>
      <c r="D152" s="238" t="s">
        <v>276</v>
      </c>
      <c r="E152" s="275" t="s">
        <v>32</v>
      </c>
      <c r="F152" s="276" t="s">
        <v>3746</v>
      </c>
      <c r="G152" s="274"/>
      <c r="H152" s="275" t="s">
        <v>32</v>
      </c>
      <c r="I152" s="277"/>
      <c r="J152" s="274"/>
      <c r="K152" s="274"/>
      <c r="L152" s="278"/>
      <c r="M152" s="279"/>
      <c r="N152" s="280"/>
      <c r="O152" s="280"/>
      <c r="P152" s="280"/>
      <c r="Q152" s="280"/>
      <c r="R152" s="280"/>
      <c r="S152" s="280"/>
      <c r="T152" s="281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82" t="s">
        <v>276</v>
      </c>
      <c r="AU152" s="282" t="s">
        <v>86</v>
      </c>
      <c r="AV152" s="15" t="s">
        <v>84</v>
      </c>
      <c r="AW152" s="15" t="s">
        <v>39</v>
      </c>
      <c r="AX152" s="15" t="s">
        <v>77</v>
      </c>
      <c r="AY152" s="282" t="s">
        <v>266</v>
      </c>
    </row>
    <row r="153" s="13" customFormat="1">
      <c r="A153" s="13"/>
      <c r="B153" s="236"/>
      <c r="C153" s="237"/>
      <c r="D153" s="238" t="s">
        <v>276</v>
      </c>
      <c r="E153" s="239" t="s">
        <v>32</v>
      </c>
      <c r="F153" s="240" t="s">
        <v>3747</v>
      </c>
      <c r="G153" s="237"/>
      <c r="H153" s="241">
        <v>56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276</v>
      </c>
      <c r="AU153" s="247" t="s">
        <v>86</v>
      </c>
      <c r="AV153" s="13" t="s">
        <v>86</v>
      </c>
      <c r="AW153" s="13" t="s">
        <v>39</v>
      </c>
      <c r="AX153" s="13" t="s">
        <v>77</v>
      </c>
      <c r="AY153" s="247" t="s">
        <v>266</v>
      </c>
    </row>
    <row r="154" s="15" customFormat="1">
      <c r="A154" s="15"/>
      <c r="B154" s="273"/>
      <c r="C154" s="274"/>
      <c r="D154" s="238" t="s">
        <v>276</v>
      </c>
      <c r="E154" s="275" t="s">
        <v>32</v>
      </c>
      <c r="F154" s="276" t="s">
        <v>3748</v>
      </c>
      <c r="G154" s="274"/>
      <c r="H154" s="275" t="s">
        <v>32</v>
      </c>
      <c r="I154" s="277"/>
      <c r="J154" s="274"/>
      <c r="K154" s="274"/>
      <c r="L154" s="278"/>
      <c r="M154" s="279"/>
      <c r="N154" s="280"/>
      <c r="O154" s="280"/>
      <c r="P154" s="280"/>
      <c r="Q154" s="280"/>
      <c r="R154" s="280"/>
      <c r="S154" s="280"/>
      <c r="T154" s="281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82" t="s">
        <v>276</v>
      </c>
      <c r="AU154" s="282" t="s">
        <v>86</v>
      </c>
      <c r="AV154" s="15" t="s">
        <v>84</v>
      </c>
      <c r="AW154" s="15" t="s">
        <v>39</v>
      </c>
      <c r="AX154" s="15" t="s">
        <v>77</v>
      </c>
      <c r="AY154" s="282" t="s">
        <v>266</v>
      </c>
    </row>
    <row r="155" s="13" customFormat="1">
      <c r="A155" s="13"/>
      <c r="B155" s="236"/>
      <c r="C155" s="237"/>
      <c r="D155" s="238" t="s">
        <v>276</v>
      </c>
      <c r="E155" s="239" t="s">
        <v>32</v>
      </c>
      <c r="F155" s="240" t="s">
        <v>3743</v>
      </c>
      <c r="G155" s="237"/>
      <c r="H155" s="241">
        <v>4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276</v>
      </c>
      <c r="AU155" s="247" t="s">
        <v>86</v>
      </c>
      <c r="AV155" s="13" t="s">
        <v>86</v>
      </c>
      <c r="AW155" s="13" t="s">
        <v>39</v>
      </c>
      <c r="AX155" s="13" t="s">
        <v>77</v>
      </c>
      <c r="AY155" s="247" t="s">
        <v>266</v>
      </c>
    </row>
    <row r="156" s="15" customFormat="1">
      <c r="A156" s="15"/>
      <c r="B156" s="273"/>
      <c r="C156" s="274"/>
      <c r="D156" s="238" t="s">
        <v>276</v>
      </c>
      <c r="E156" s="275" t="s">
        <v>32</v>
      </c>
      <c r="F156" s="276" t="s">
        <v>3749</v>
      </c>
      <c r="G156" s="274"/>
      <c r="H156" s="275" t="s">
        <v>32</v>
      </c>
      <c r="I156" s="277"/>
      <c r="J156" s="274"/>
      <c r="K156" s="274"/>
      <c r="L156" s="278"/>
      <c r="M156" s="279"/>
      <c r="N156" s="280"/>
      <c r="O156" s="280"/>
      <c r="P156" s="280"/>
      <c r="Q156" s="280"/>
      <c r="R156" s="280"/>
      <c r="S156" s="280"/>
      <c r="T156" s="281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2" t="s">
        <v>276</v>
      </c>
      <c r="AU156" s="282" t="s">
        <v>86</v>
      </c>
      <c r="AV156" s="15" t="s">
        <v>84</v>
      </c>
      <c r="AW156" s="15" t="s">
        <v>39</v>
      </c>
      <c r="AX156" s="15" t="s">
        <v>77</v>
      </c>
      <c r="AY156" s="282" t="s">
        <v>266</v>
      </c>
    </row>
    <row r="157" s="13" customFormat="1">
      <c r="A157" s="13"/>
      <c r="B157" s="236"/>
      <c r="C157" s="237"/>
      <c r="D157" s="238" t="s">
        <v>276</v>
      </c>
      <c r="E157" s="239" t="s">
        <v>32</v>
      </c>
      <c r="F157" s="240" t="s">
        <v>3750</v>
      </c>
      <c r="G157" s="237"/>
      <c r="H157" s="241">
        <v>17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276</v>
      </c>
      <c r="AU157" s="247" t="s">
        <v>86</v>
      </c>
      <c r="AV157" s="13" t="s">
        <v>86</v>
      </c>
      <c r="AW157" s="13" t="s">
        <v>39</v>
      </c>
      <c r="AX157" s="13" t="s">
        <v>77</v>
      </c>
      <c r="AY157" s="247" t="s">
        <v>266</v>
      </c>
    </row>
    <row r="158" s="15" customFormat="1">
      <c r="A158" s="15"/>
      <c r="B158" s="273"/>
      <c r="C158" s="274"/>
      <c r="D158" s="238" t="s">
        <v>276</v>
      </c>
      <c r="E158" s="275" t="s">
        <v>32</v>
      </c>
      <c r="F158" s="276" t="s">
        <v>3751</v>
      </c>
      <c r="G158" s="274"/>
      <c r="H158" s="275" t="s">
        <v>32</v>
      </c>
      <c r="I158" s="277"/>
      <c r="J158" s="274"/>
      <c r="K158" s="274"/>
      <c r="L158" s="278"/>
      <c r="M158" s="279"/>
      <c r="N158" s="280"/>
      <c r="O158" s="280"/>
      <c r="P158" s="280"/>
      <c r="Q158" s="280"/>
      <c r="R158" s="280"/>
      <c r="S158" s="280"/>
      <c r="T158" s="281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82" t="s">
        <v>276</v>
      </c>
      <c r="AU158" s="282" t="s">
        <v>86</v>
      </c>
      <c r="AV158" s="15" t="s">
        <v>84</v>
      </c>
      <c r="AW158" s="15" t="s">
        <v>39</v>
      </c>
      <c r="AX158" s="15" t="s">
        <v>77</v>
      </c>
      <c r="AY158" s="282" t="s">
        <v>266</v>
      </c>
    </row>
    <row r="159" s="13" customFormat="1">
      <c r="A159" s="13"/>
      <c r="B159" s="236"/>
      <c r="C159" s="237"/>
      <c r="D159" s="238" t="s">
        <v>276</v>
      </c>
      <c r="E159" s="239" t="s">
        <v>32</v>
      </c>
      <c r="F159" s="240" t="s">
        <v>3752</v>
      </c>
      <c r="G159" s="237"/>
      <c r="H159" s="241">
        <v>20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276</v>
      </c>
      <c r="AU159" s="247" t="s">
        <v>86</v>
      </c>
      <c r="AV159" s="13" t="s">
        <v>86</v>
      </c>
      <c r="AW159" s="13" t="s">
        <v>39</v>
      </c>
      <c r="AX159" s="13" t="s">
        <v>77</v>
      </c>
      <c r="AY159" s="247" t="s">
        <v>266</v>
      </c>
    </row>
    <row r="160" s="15" customFormat="1">
      <c r="A160" s="15"/>
      <c r="B160" s="273"/>
      <c r="C160" s="274"/>
      <c r="D160" s="238" t="s">
        <v>276</v>
      </c>
      <c r="E160" s="275" t="s">
        <v>32</v>
      </c>
      <c r="F160" s="276" t="s">
        <v>3753</v>
      </c>
      <c r="G160" s="274"/>
      <c r="H160" s="275" t="s">
        <v>32</v>
      </c>
      <c r="I160" s="277"/>
      <c r="J160" s="274"/>
      <c r="K160" s="274"/>
      <c r="L160" s="278"/>
      <c r="M160" s="279"/>
      <c r="N160" s="280"/>
      <c r="O160" s="280"/>
      <c r="P160" s="280"/>
      <c r="Q160" s="280"/>
      <c r="R160" s="280"/>
      <c r="S160" s="280"/>
      <c r="T160" s="281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82" t="s">
        <v>276</v>
      </c>
      <c r="AU160" s="282" t="s">
        <v>86</v>
      </c>
      <c r="AV160" s="15" t="s">
        <v>84</v>
      </c>
      <c r="AW160" s="15" t="s">
        <v>39</v>
      </c>
      <c r="AX160" s="15" t="s">
        <v>77</v>
      </c>
      <c r="AY160" s="282" t="s">
        <v>266</v>
      </c>
    </row>
    <row r="161" s="13" customFormat="1">
      <c r="A161" s="13"/>
      <c r="B161" s="236"/>
      <c r="C161" s="237"/>
      <c r="D161" s="238" t="s">
        <v>276</v>
      </c>
      <c r="E161" s="239" t="s">
        <v>32</v>
      </c>
      <c r="F161" s="240" t="s">
        <v>3752</v>
      </c>
      <c r="G161" s="237"/>
      <c r="H161" s="241">
        <v>20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276</v>
      </c>
      <c r="AU161" s="247" t="s">
        <v>86</v>
      </c>
      <c r="AV161" s="13" t="s">
        <v>86</v>
      </c>
      <c r="AW161" s="13" t="s">
        <v>39</v>
      </c>
      <c r="AX161" s="13" t="s">
        <v>77</v>
      </c>
      <c r="AY161" s="247" t="s">
        <v>266</v>
      </c>
    </row>
    <row r="162" s="15" customFormat="1">
      <c r="A162" s="15"/>
      <c r="B162" s="273"/>
      <c r="C162" s="274"/>
      <c r="D162" s="238" t="s">
        <v>276</v>
      </c>
      <c r="E162" s="275" t="s">
        <v>32</v>
      </c>
      <c r="F162" s="276" t="s">
        <v>3754</v>
      </c>
      <c r="G162" s="274"/>
      <c r="H162" s="275" t="s">
        <v>32</v>
      </c>
      <c r="I162" s="277"/>
      <c r="J162" s="274"/>
      <c r="K162" s="274"/>
      <c r="L162" s="278"/>
      <c r="M162" s="279"/>
      <c r="N162" s="280"/>
      <c r="O162" s="280"/>
      <c r="P162" s="280"/>
      <c r="Q162" s="280"/>
      <c r="R162" s="280"/>
      <c r="S162" s="280"/>
      <c r="T162" s="281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82" t="s">
        <v>276</v>
      </c>
      <c r="AU162" s="282" t="s">
        <v>86</v>
      </c>
      <c r="AV162" s="15" t="s">
        <v>84</v>
      </c>
      <c r="AW162" s="15" t="s">
        <v>39</v>
      </c>
      <c r="AX162" s="15" t="s">
        <v>77</v>
      </c>
      <c r="AY162" s="282" t="s">
        <v>266</v>
      </c>
    </row>
    <row r="163" s="13" customFormat="1">
      <c r="A163" s="13"/>
      <c r="B163" s="236"/>
      <c r="C163" s="237"/>
      <c r="D163" s="238" t="s">
        <v>276</v>
      </c>
      <c r="E163" s="239" t="s">
        <v>32</v>
      </c>
      <c r="F163" s="240" t="s">
        <v>3755</v>
      </c>
      <c r="G163" s="237"/>
      <c r="H163" s="241">
        <v>285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276</v>
      </c>
      <c r="AU163" s="247" t="s">
        <v>86</v>
      </c>
      <c r="AV163" s="13" t="s">
        <v>86</v>
      </c>
      <c r="AW163" s="13" t="s">
        <v>39</v>
      </c>
      <c r="AX163" s="13" t="s">
        <v>77</v>
      </c>
      <c r="AY163" s="247" t="s">
        <v>266</v>
      </c>
    </row>
    <row r="164" s="15" customFormat="1">
      <c r="A164" s="15"/>
      <c r="B164" s="273"/>
      <c r="C164" s="274"/>
      <c r="D164" s="238" t="s">
        <v>276</v>
      </c>
      <c r="E164" s="275" t="s">
        <v>32</v>
      </c>
      <c r="F164" s="276" t="s">
        <v>3756</v>
      </c>
      <c r="G164" s="274"/>
      <c r="H164" s="275" t="s">
        <v>32</v>
      </c>
      <c r="I164" s="277"/>
      <c r="J164" s="274"/>
      <c r="K164" s="274"/>
      <c r="L164" s="278"/>
      <c r="M164" s="279"/>
      <c r="N164" s="280"/>
      <c r="O164" s="280"/>
      <c r="P164" s="280"/>
      <c r="Q164" s="280"/>
      <c r="R164" s="280"/>
      <c r="S164" s="280"/>
      <c r="T164" s="281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82" t="s">
        <v>276</v>
      </c>
      <c r="AU164" s="282" t="s">
        <v>86</v>
      </c>
      <c r="AV164" s="15" t="s">
        <v>84</v>
      </c>
      <c r="AW164" s="15" t="s">
        <v>39</v>
      </c>
      <c r="AX164" s="15" t="s">
        <v>77</v>
      </c>
      <c r="AY164" s="282" t="s">
        <v>266</v>
      </c>
    </row>
    <row r="165" s="13" customFormat="1">
      <c r="A165" s="13"/>
      <c r="B165" s="236"/>
      <c r="C165" s="237"/>
      <c r="D165" s="238" t="s">
        <v>276</v>
      </c>
      <c r="E165" s="239" t="s">
        <v>32</v>
      </c>
      <c r="F165" s="240" t="s">
        <v>3757</v>
      </c>
      <c r="G165" s="237"/>
      <c r="H165" s="241">
        <v>1080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276</v>
      </c>
      <c r="AU165" s="247" t="s">
        <v>86</v>
      </c>
      <c r="AV165" s="13" t="s">
        <v>86</v>
      </c>
      <c r="AW165" s="13" t="s">
        <v>39</v>
      </c>
      <c r="AX165" s="13" t="s">
        <v>77</v>
      </c>
      <c r="AY165" s="247" t="s">
        <v>266</v>
      </c>
    </row>
    <row r="166" s="15" customFormat="1">
      <c r="A166" s="15"/>
      <c r="B166" s="273"/>
      <c r="C166" s="274"/>
      <c r="D166" s="238" t="s">
        <v>276</v>
      </c>
      <c r="E166" s="275" t="s">
        <v>32</v>
      </c>
      <c r="F166" s="276" t="s">
        <v>3758</v>
      </c>
      <c r="G166" s="274"/>
      <c r="H166" s="275" t="s">
        <v>32</v>
      </c>
      <c r="I166" s="277"/>
      <c r="J166" s="274"/>
      <c r="K166" s="274"/>
      <c r="L166" s="278"/>
      <c r="M166" s="279"/>
      <c r="N166" s="280"/>
      <c r="O166" s="280"/>
      <c r="P166" s="280"/>
      <c r="Q166" s="280"/>
      <c r="R166" s="280"/>
      <c r="S166" s="280"/>
      <c r="T166" s="28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82" t="s">
        <v>276</v>
      </c>
      <c r="AU166" s="282" t="s">
        <v>86</v>
      </c>
      <c r="AV166" s="15" t="s">
        <v>84</v>
      </c>
      <c r="AW166" s="15" t="s">
        <v>39</v>
      </c>
      <c r="AX166" s="15" t="s">
        <v>77</v>
      </c>
      <c r="AY166" s="282" t="s">
        <v>266</v>
      </c>
    </row>
    <row r="167" s="13" customFormat="1">
      <c r="A167" s="13"/>
      <c r="B167" s="236"/>
      <c r="C167" s="237"/>
      <c r="D167" s="238" t="s">
        <v>276</v>
      </c>
      <c r="E167" s="239" t="s">
        <v>32</v>
      </c>
      <c r="F167" s="240" t="s">
        <v>3741</v>
      </c>
      <c r="G167" s="237"/>
      <c r="H167" s="241">
        <v>160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276</v>
      </c>
      <c r="AU167" s="247" t="s">
        <v>86</v>
      </c>
      <c r="AV167" s="13" t="s">
        <v>86</v>
      </c>
      <c r="AW167" s="13" t="s">
        <v>39</v>
      </c>
      <c r="AX167" s="13" t="s">
        <v>77</v>
      </c>
      <c r="AY167" s="247" t="s">
        <v>266</v>
      </c>
    </row>
    <row r="168" s="15" customFormat="1">
      <c r="A168" s="15"/>
      <c r="B168" s="273"/>
      <c r="C168" s="274"/>
      <c r="D168" s="238" t="s">
        <v>276</v>
      </c>
      <c r="E168" s="275" t="s">
        <v>32</v>
      </c>
      <c r="F168" s="276" t="s">
        <v>3759</v>
      </c>
      <c r="G168" s="274"/>
      <c r="H168" s="275" t="s">
        <v>32</v>
      </c>
      <c r="I168" s="277"/>
      <c r="J168" s="274"/>
      <c r="K168" s="274"/>
      <c r="L168" s="278"/>
      <c r="M168" s="279"/>
      <c r="N168" s="280"/>
      <c r="O168" s="280"/>
      <c r="P168" s="280"/>
      <c r="Q168" s="280"/>
      <c r="R168" s="280"/>
      <c r="S168" s="280"/>
      <c r="T168" s="281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82" t="s">
        <v>276</v>
      </c>
      <c r="AU168" s="282" t="s">
        <v>86</v>
      </c>
      <c r="AV168" s="15" t="s">
        <v>84</v>
      </c>
      <c r="AW168" s="15" t="s">
        <v>39</v>
      </c>
      <c r="AX168" s="15" t="s">
        <v>77</v>
      </c>
      <c r="AY168" s="282" t="s">
        <v>266</v>
      </c>
    </row>
    <row r="169" s="13" customFormat="1">
      <c r="A169" s="13"/>
      <c r="B169" s="236"/>
      <c r="C169" s="237"/>
      <c r="D169" s="238" t="s">
        <v>276</v>
      </c>
      <c r="E169" s="239" t="s">
        <v>32</v>
      </c>
      <c r="F169" s="240" t="s">
        <v>3760</v>
      </c>
      <c r="G169" s="237"/>
      <c r="H169" s="241">
        <v>227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276</v>
      </c>
      <c r="AU169" s="247" t="s">
        <v>86</v>
      </c>
      <c r="AV169" s="13" t="s">
        <v>86</v>
      </c>
      <c r="AW169" s="13" t="s">
        <v>39</v>
      </c>
      <c r="AX169" s="13" t="s">
        <v>77</v>
      </c>
      <c r="AY169" s="247" t="s">
        <v>266</v>
      </c>
    </row>
    <row r="170" s="15" customFormat="1">
      <c r="A170" s="15"/>
      <c r="B170" s="273"/>
      <c r="C170" s="274"/>
      <c r="D170" s="238" t="s">
        <v>276</v>
      </c>
      <c r="E170" s="275" t="s">
        <v>32</v>
      </c>
      <c r="F170" s="276" t="s">
        <v>3761</v>
      </c>
      <c r="G170" s="274"/>
      <c r="H170" s="275" t="s">
        <v>32</v>
      </c>
      <c r="I170" s="277"/>
      <c r="J170" s="274"/>
      <c r="K170" s="274"/>
      <c r="L170" s="278"/>
      <c r="M170" s="279"/>
      <c r="N170" s="280"/>
      <c r="O170" s="280"/>
      <c r="P170" s="280"/>
      <c r="Q170" s="280"/>
      <c r="R170" s="280"/>
      <c r="S170" s="280"/>
      <c r="T170" s="281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82" t="s">
        <v>276</v>
      </c>
      <c r="AU170" s="282" t="s">
        <v>86</v>
      </c>
      <c r="AV170" s="15" t="s">
        <v>84</v>
      </c>
      <c r="AW170" s="15" t="s">
        <v>39</v>
      </c>
      <c r="AX170" s="15" t="s">
        <v>77</v>
      </c>
      <c r="AY170" s="282" t="s">
        <v>266</v>
      </c>
    </row>
    <row r="171" s="13" customFormat="1">
      <c r="A171" s="13"/>
      <c r="B171" s="236"/>
      <c r="C171" s="237"/>
      <c r="D171" s="238" t="s">
        <v>276</v>
      </c>
      <c r="E171" s="239" t="s">
        <v>32</v>
      </c>
      <c r="F171" s="240" t="s">
        <v>3762</v>
      </c>
      <c r="G171" s="237"/>
      <c r="H171" s="241">
        <v>119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276</v>
      </c>
      <c r="AU171" s="247" t="s">
        <v>86</v>
      </c>
      <c r="AV171" s="13" t="s">
        <v>86</v>
      </c>
      <c r="AW171" s="13" t="s">
        <v>39</v>
      </c>
      <c r="AX171" s="13" t="s">
        <v>77</v>
      </c>
      <c r="AY171" s="247" t="s">
        <v>266</v>
      </c>
    </row>
    <row r="172" s="14" customFormat="1">
      <c r="A172" s="14"/>
      <c r="B172" s="259"/>
      <c r="C172" s="260"/>
      <c r="D172" s="238" t="s">
        <v>276</v>
      </c>
      <c r="E172" s="261" t="s">
        <v>32</v>
      </c>
      <c r="F172" s="262" t="s">
        <v>430</v>
      </c>
      <c r="G172" s="260"/>
      <c r="H172" s="263">
        <v>2681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9" t="s">
        <v>276</v>
      </c>
      <c r="AU172" s="269" t="s">
        <v>86</v>
      </c>
      <c r="AV172" s="14" t="s">
        <v>98</v>
      </c>
      <c r="AW172" s="14" t="s">
        <v>39</v>
      </c>
      <c r="AX172" s="14" t="s">
        <v>84</v>
      </c>
      <c r="AY172" s="269" t="s">
        <v>266</v>
      </c>
    </row>
    <row r="173" s="2" customFormat="1" ht="21.75" customHeight="1">
      <c r="A173" s="41"/>
      <c r="B173" s="42"/>
      <c r="C173" s="218" t="s">
        <v>370</v>
      </c>
      <c r="D173" s="258" t="s">
        <v>268</v>
      </c>
      <c r="E173" s="219" t="s">
        <v>3763</v>
      </c>
      <c r="F173" s="220" t="s">
        <v>3764</v>
      </c>
      <c r="G173" s="221" t="s">
        <v>281</v>
      </c>
      <c r="H173" s="222">
        <v>100</v>
      </c>
      <c r="I173" s="223"/>
      <c r="J173" s="224">
        <f>ROUND(I173*H173,2)</f>
        <v>0</v>
      </c>
      <c r="K173" s="220" t="s">
        <v>428</v>
      </c>
      <c r="L173" s="47"/>
      <c r="M173" s="225" t="s">
        <v>32</v>
      </c>
      <c r="N173" s="226" t="s">
        <v>48</v>
      </c>
      <c r="O173" s="87"/>
      <c r="P173" s="227">
        <f>O173*H173</f>
        <v>0</v>
      </c>
      <c r="Q173" s="227">
        <v>2.3456999999999999</v>
      </c>
      <c r="R173" s="227">
        <f>Q173*H173</f>
        <v>234.56999999999999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98</v>
      </c>
      <c r="AT173" s="229" t="s">
        <v>268</v>
      </c>
      <c r="AU173" s="229" t="s">
        <v>86</v>
      </c>
      <c r="AY173" s="19" t="s">
        <v>266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98</v>
      </c>
      <c r="BM173" s="229" t="s">
        <v>3765</v>
      </c>
    </row>
    <row r="174" s="15" customFormat="1">
      <c r="A174" s="15"/>
      <c r="B174" s="273"/>
      <c r="C174" s="274"/>
      <c r="D174" s="238" t="s">
        <v>276</v>
      </c>
      <c r="E174" s="275" t="s">
        <v>32</v>
      </c>
      <c r="F174" s="276" t="s">
        <v>3766</v>
      </c>
      <c r="G174" s="274"/>
      <c r="H174" s="275" t="s">
        <v>32</v>
      </c>
      <c r="I174" s="277"/>
      <c r="J174" s="274"/>
      <c r="K174" s="274"/>
      <c r="L174" s="278"/>
      <c r="M174" s="279"/>
      <c r="N174" s="280"/>
      <c r="O174" s="280"/>
      <c r="P174" s="280"/>
      <c r="Q174" s="280"/>
      <c r="R174" s="280"/>
      <c r="S174" s="280"/>
      <c r="T174" s="281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82" t="s">
        <v>276</v>
      </c>
      <c r="AU174" s="282" t="s">
        <v>86</v>
      </c>
      <c r="AV174" s="15" t="s">
        <v>84</v>
      </c>
      <c r="AW174" s="15" t="s">
        <v>39</v>
      </c>
      <c r="AX174" s="15" t="s">
        <v>77</v>
      </c>
      <c r="AY174" s="282" t="s">
        <v>266</v>
      </c>
    </row>
    <row r="175" s="13" customFormat="1">
      <c r="A175" s="13"/>
      <c r="B175" s="236"/>
      <c r="C175" s="237"/>
      <c r="D175" s="238" t="s">
        <v>276</v>
      </c>
      <c r="E175" s="239" t="s">
        <v>32</v>
      </c>
      <c r="F175" s="240" t="s">
        <v>3767</v>
      </c>
      <c r="G175" s="237"/>
      <c r="H175" s="241">
        <v>100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276</v>
      </c>
      <c r="AU175" s="247" t="s">
        <v>86</v>
      </c>
      <c r="AV175" s="13" t="s">
        <v>86</v>
      </c>
      <c r="AW175" s="13" t="s">
        <v>39</v>
      </c>
      <c r="AX175" s="13" t="s">
        <v>77</v>
      </c>
      <c r="AY175" s="247" t="s">
        <v>266</v>
      </c>
    </row>
    <row r="176" s="14" customFormat="1">
      <c r="A176" s="14"/>
      <c r="B176" s="259"/>
      <c r="C176" s="260"/>
      <c r="D176" s="238" t="s">
        <v>276</v>
      </c>
      <c r="E176" s="261" t="s">
        <v>32</v>
      </c>
      <c r="F176" s="262" t="s">
        <v>430</v>
      </c>
      <c r="G176" s="260"/>
      <c r="H176" s="263">
        <v>100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276</v>
      </c>
      <c r="AU176" s="269" t="s">
        <v>86</v>
      </c>
      <c r="AV176" s="14" t="s">
        <v>98</v>
      </c>
      <c r="AW176" s="14" t="s">
        <v>39</v>
      </c>
      <c r="AX176" s="14" t="s">
        <v>84</v>
      </c>
      <c r="AY176" s="269" t="s">
        <v>266</v>
      </c>
    </row>
    <row r="177" s="12" customFormat="1" ht="22.8" customHeight="1">
      <c r="A177" s="12"/>
      <c r="B177" s="202"/>
      <c r="C177" s="203"/>
      <c r="D177" s="204" t="s">
        <v>76</v>
      </c>
      <c r="E177" s="216" t="s">
        <v>324</v>
      </c>
      <c r="F177" s="216" t="s">
        <v>456</v>
      </c>
      <c r="G177" s="203"/>
      <c r="H177" s="203"/>
      <c r="I177" s="206"/>
      <c r="J177" s="217">
        <f>BK177</f>
        <v>0</v>
      </c>
      <c r="K177" s="203"/>
      <c r="L177" s="208"/>
      <c r="M177" s="209"/>
      <c r="N177" s="210"/>
      <c r="O177" s="210"/>
      <c r="P177" s="211">
        <f>SUM(P178:P181)</f>
        <v>0</v>
      </c>
      <c r="Q177" s="210"/>
      <c r="R177" s="211">
        <f>SUM(R178:R181)</f>
        <v>0</v>
      </c>
      <c r="S177" s="210"/>
      <c r="T177" s="212">
        <f>SUM(T178:T181)</f>
        <v>950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3" t="s">
        <v>98</v>
      </c>
      <c r="AT177" s="214" t="s">
        <v>76</v>
      </c>
      <c r="AU177" s="214" t="s">
        <v>84</v>
      </c>
      <c r="AY177" s="213" t="s">
        <v>266</v>
      </c>
      <c r="BK177" s="215">
        <f>SUM(BK178:BK181)</f>
        <v>0</v>
      </c>
    </row>
    <row r="178" s="2" customFormat="1" ht="16.5" customHeight="1">
      <c r="A178" s="41"/>
      <c r="B178" s="42"/>
      <c r="C178" s="218" t="s">
        <v>377</v>
      </c>
      <c r="D178" s="218" t="s">
        <v>268</v>
      </c>
      <c r="E178" s="219" t="s">
        <v>3768</v>
      </c>
      <c r="F178" s="220" t="s">
        <v>3769</v>
      </c>
      <c r="G178" s="221" t="s">
        <v>288</v>
      </c>
      <c r="H178" s="222">
        <v>500</v>
      </c>
      <c r="I178" s="223"/>
      <c r="J178" s="224">
        <f>ROUND(I178*H178,2)</f>
        <v>0</v>
      </c>
      <c r="K178" s="220" t="s">
        <v>340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</v>
      </c>
      <c r="R178" s="227">
        <f>Q178*H178</f>
        <v>0</v>
      </c>
      <c r="S178" s="227">
        <v>1.8999999999999999</v>
      </c>
      <c r="T178" s="228">
        <f>S178*H178</f>
        <v>950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268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3770</v>
      </c>
    </row>
    <row r="179" s="15" customFormat="1">
      <c r="A179" s="15"/>
      <c r="B179" s="273"/>
      <c r="C179" s="274"/>
      <c r="D179" s="238" t="s">
        <v>276</v>
      </c>
      <c r="E179" s="275" t="s">
        <v>32</v>
      </c>
      <c r="F179" s="276" t="s">
        <v>3771</v>
      </c>
      <c r="G179" s="274"/>
      <c r="H179" s="275" t="s">
        <v>32</v>
      </c>
      <c r="I179" s="277"/>
      <c r="J179" s="274"/>
      <c r="K179" s="274"/>
      <c r="L179" s="278"/>
      <c r="M179" s="279"/>
      <c r="N179" s="280"/>
      <c r="O179" s="280"/>
      <c r="P179" s="280"/>
      <c r="Q179" s="280"/>
      <c r="R179" s="280"/>
      <c r="S179" s="280"/>
      <c r="T179" s="281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82" t="s">
        <v>276</v>
      </c>
      <c r="AU179" s="282" t="s">
        <v>86</v>
      </c>
      <c r="AV179" s="15" t="s">
        <v>84</v>
      </c>
      <c r="AW179" s="15" t="s">
        <v>39</v>
      </c>
      <c r="AX179" s="15" t="s">
        <v>77</v>
      </c>
      <c r="AY179" s="282" t="s">
        <v>266</v>
      </c>
    </row>
    <row r="180" s="15" customFormat="1">
      <c r="A180" s="15"/>
      <c r="B180" s="273"/>
      <c r="C180" s="274"/>
      <c r="D180" s="238" t="s">
        <v>276</v>
      </c>
      <c r="E180" s="275" t="s">
        <v>32</v>
      </c>
      <c r="F180" s="276" t="s">
        <v>3772</v>
      </c>
      <c r="G180" s="274"/>
      <c r="H180" s="275" t="s">
        <v>32</v>
      </c>
      <c r="I180" s="277"/>
      <c r="J180" s="274"/>
      <c r="K180" s="274"/>
      <c r="L180" s="278"/>
      <c r="M180" s="279"/>
      <c r="N180" s="280"/>
      <c r="O180" s="280"/>
      <c r="P180" s="280"/>
      <c r="Q180" s="280"/>
      <c r="R180" s="280"/>
      <c r="S180" s="280"/>
      <c r="T180" s="281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82" t="s">
        <v>276</v>
      </c>
      <c r="AU180" s="282" t="s">
        <v>86</v>
      </c>
      <c r="AV180" s="15" t="s">
        <v>84</v>
      </c>
      <c r="AW180" s="15" t="s">
        <v>39</v>
      </c>
      <c r="AX180" s="15" t="s">
        <v>77</v>
      </c>
      <c r="AY180" s="282" t="s">
        <v>266</v>
      </c>
    </row>
    <row r="181" s="13" customFormat="1">
      <c r="A181" s="13"/>
      <c r="B181" s="236"/>
      <c r="C181" s="237"/>
      <c r="D181" s="238" t="s">
        <v>276</v>
      </c>
      <c r="E181" s="239" t="s">
        <v>284</v>
      </c>
      <c r="F181" s="240" t="s">
        <v>3773</v>
      </c>
      <c r="G181" s="237"/>
      <c r="H181" s="241">
        <v>500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276</v>
      </c>
      <c r="AU181" s="247" t="s">
        <v>86</v>
      </c>
      <c r="AV181" s="13" t="s">
        <v>86</v>
      </c>
      <c r="AW181" s="13" t="s">
        <v>39</v>
      </c>
      <c r="AX181" s="13" t="s">
        <v>84</v>
      </c>
      <c r="AY181" s="247" t="s">
        <v>266</v>
      </c>
    </row>
    <row r="182" s="12" customFormat="1" ht="22.8" customHeight="1">
      <c r="A182" s="12"/>
      <c r="B182" s="202"/>
      <c r="C182" s="203"/>
      <c r="D182" s="204" t="s">
        <v>76</v>
      </c>
      <c r="E182" s="216" t="s">
        <v>464</v>
      </c>
      <c r="F182" s="216" t="s">
        <v>465</v>
      </c>
      <c r="G182" s="203"/>
      <c r="H182" s="203"/>
      <c r="I182" s="206"/>
      <c r="J182" s="217">
        <f>BK182</f>
        <v>0</v>
      </c>
      <c r="K182" s="203"/>
      <c r="L182" s="208"/>
      <c r="M182" s="209"/>
      <c r="N182" s="210"/>
      <c r="O182" s="210"/>
      <c r="P182" s="211">
        <f>SUM(P183:P193)</f>
        <v>0</v>
      </c>
      <c r="Q182" s="210"/>
      <c r="R182" s="211">
        <f>SUM(R183:R193)</f>
        <v>0</v>
      </c>
      <c r="S182" s="210"/>
      <c r="T182" s="212">
        <f>SUM(T183:T193)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3" t="s">
        <v>98</v>
      </c>
      <c r="AT182" s="214" t="s">
        <v>76</v>
      </c>
      <c r="AU182" s="214" t="s">
        <v>84</v>
      </c>
      <c r="AY182" s="213" t="s">
        <v>266</v>
      </c>
      <c r="BK182" s="215">
        <f>SUM(BK183:BK193)</f>
        <v>0</v>
      </c>
    </row>
    <row r="183" s="2" customFormat="1" ht="24.15" customHeight="1">
      <c r="A183" s="41"/>
      <c r="B183" s="42"/>
      <c r="C183" s="218" t="s">
        <v>384</v>
      </c>
      <c r="D183" s="218" t="s">
        <v>268</v>
      </c>
      <c r="E183" s="219" t="s">
        <v>3774</v>
      </c>
      <c r="F183" s="220" t="s">
        <v>3775</v>
      </c>
      <c r="G183" s="221" t="s">
        <v>339</v>
      </c>
      <c r="H183" s="222">
        <v>950</v>
      </c>
      <c r="I183" s="223"/>
      <c r="J183" s="224">
        <f>ROUND(I183*H183,2)</f>
        <v>0</v>
      </c>
      <c r="K183" s="220" t="s">
        <v>272</v>
      </c>
      <c r="L183" s="47"/>
      <c r="M183" s="225" t="s">
        <v>32</v>
      </c>
      <c r="N183" s="226" t="s">
        <v>48</v>
      </c>
      <c r="O183" s="87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29" t="s">
        <v>98</v>
      </c>
      <c r="AT183" s="229" t="s">
        <v>268</v>
      </c>
      <c r="AU183" s="229" t="s">
        <v>86</v>
      </c>
      <c r="AY183" s="19" t="s">
        <v>266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19" t="s">
        <v>84</v>
      </c>
      <c r="BK183" s="230">
        <f>ROUND(I183*H183,2)</f>
        <v>0</v>
      </c>
      <c r="BL183" s="19" t="s">
        <v>98</v>
      </c>
      <c r="BM183" s="229" t="s">
        <v>3776</v>
      </c>
    </row>
    <row r="184" s="2" customFormat="1">
      <c r="A184" s="41"/>
      <c r="B184" s="42"/>
      <c r="C184" s="43"/>
      <c r="D184" s="231" t="s">
        <v>274</v>
      </c>
      <c r="E184" s="43"/>
      <c r="F184" s="232" t="s">
        <v>3777</v>
      </c>
      <c r="G184" s="43"/>
      <c r="H184" s="43"/>
      <c r="I184" s="233"/>
      <c r="J184" s="43"/>
      <c r="K184" s="43"/>
      <c r="L184" s="47"/>
      <c r="M184" s="234"/>
      <c r="N184" s="235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19" t="s">
        <v>274</v>
      </c>
      <c r="AU184" s="19" t="s">
        <v>86</v>
      </c>
    </row>
    <row r="185" s="2" customFormat="1" ht="24.15" customHeight="1">
      <c r="A185" s="41"/>
      <c r="B185" s="42"/>
      <c r="C185" s="218" t="s">
        <v>390</v>
      </c>
      <c r="D185" s="218" t="s">
        <v>268</v>
      </c>
      <c r="E185" s="219" t="s">
        <v>3778</v>
      </c>
      <c r="F185" s="220" t="s">
        <v>3779</v>
      </c>
      <c r="G185" s="221" t="s">
        <v>697</v>
      </c>
      <c r="H185" s="222">
        <v>950</v>
      </c>
      <c r="I185" s="223"/>
      <c r="J185" s="224">
        <f>ROUND(I185*H185,2)</f>
        <v>0</v>
      </c>
      <c r="K185" s="220" t="s">
        <v>272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575</v>
      </c>
      <c r="AT185" s="229" t="s">
        <v>268</v>
      </c>
      <c r="AU185" s="229" t="s">
        <v>86</v>
      </c>
      <c r="AY185" s="19" t="s">
        <v>266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575</v>
      </c>
      <c r="BM185" s="229" t="s">
        <v>3780</v>
      </c>
    </row>
    <row r="186" s="2" customFormat="1">
      <c r="A186" s="41"/>
      <c r="B186" s="42"/>
      <c r="C186" s="43"/>
      <c r="D186" s="231" t="s">
        <v>274</v>
      </c>
      <c r="E186" s="43"/>
      <c r="F186" s="232" t="s">
        <v>3781</v>
      </c>
      <c r="G186" s="43"/>
      <c r="H186" s="43"/>
      <c r="I186" s="233"/>
      <c r="J186" s="43"/>
      <c r="K186" s="43"/>
      <c r="L186" s="47"/>
      <c r="M186" s="234"/>
      <c r="N186" s="235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19" t="s">
        <v>274</v>
      </c>
      <c r="AU186" s="19" t="s">
        <v>86</v>
      </c>
    </row>
    <row r="187" s="2" customFormat="1" ht="24.15" customHeight="1">
      <c r="A187" s="41"/>
      <c r="B187" s="42"/>
      <c r="C187" s="218" t="s">
        <v>7</v>
      </c>
      <c r="D187" s="218" t="s">
        <v>268</v>
      </c>
      <c r="E187" s="219" t="s">
        <v>3782</v>
      </c>
      <c r="F187" s="220" t="s">
        <v>3783</v>
      </c>
      <c r="G187" s="221" t="s">
        <v>697</v>
      </c>
      <c r="H187" s="222">
        <v>4750</v>
      </c>
      <c r="I187" s="223"/>
      <c r="J187" s="224">
        <f>ROUND(I187*H187,2)</f>
        <v>0</v>
      </c>
      <c r="K187" s="220" t="s">
        <v>272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575</v>
      </c>
      <c r="AT187" s="229" t="s">
        <v>268</v>
      </c>
      <c r="AU187" s="229" t="s">
        <v>86</v>
      </c>
      <c r="AY187" s="19" t="s">
        <v>266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575</v>
      </c>
      <c r="BM187" s="229" t="s">
        <v>3784</v>
      </c>
    </row>
    <row r="188" s="2" customFormat="1">
      <c r="A188" s="41"/>
      <c r="B188" s="42"/>
      <c r="C188" s="43"/>
      <c r="D188" s="231" t="s">
        <v>274</v>
      </c>
      <c r="E188" s="43"/>
      <c r="F188" s="232" t="s">
        <v>3785</v>
      </c>
      <c r="G188" s="43"/>
      <c r="H188" s="43"/>
      <c r="I188" s="233"/>
      <c r="J188" s="43"/>
      <c r="K188" s="43"/>
      <c r="L188" s="47"/>
      <c r="M188" s="234"/>
      <c r="N188" s="235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274</v>
      </c>
      <c r="AU188" s="19" t="s">
        <v>86</v>
      </c>
    </row>
    <row r="189" s="13" customFormat="1">
      <c r="A189" s="13"/>
      <c r="B189" s="236"/>
      <c r="C189" s="237"/>
      <c r="D189" s="238" t="s">
        <v>276</v>
      </c>
      <c r="E189" s="239" t="s">
        <v>32</v>
      </c>
      <c r="F189" s="240" t="s">
        <v>3786</v>
      </c>
      <c r="G189" s="237"/>
      <c r="H189" s="241">
        <v>4750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276</v>
      </c>
      <c r="AU189" s="247" t="s">
        <v>86</v>
      </c>
      <c r="AV189" s="13" t="s">
        <v>86</v>
      </c>
      <c r="AW189" s="13" t="s">
        <v>39</v>
      </c>
      <c r="AX189" s="13" t="s">
        <v>84</v>
      </c>
      <c r="AY189" s="247" t="s">
        <v>266</v>
      </c>
    </row>
    <row r="190" s="2" customFormat="1" ht="24.15" customHeight="1">
      <c r="A190" s="41"/>
      <c r="B190" s="42"/>
      <c r="C190" s="218" t="s">
        <v>401</v>
      </c>
      <c r="D190" s="218" t="s">
        <v>268</v>
      </c>
      <c r="E190" s="219" t="s">
        <v>3787</v>
      </c>
      <c r="F190" s="220" t="s">
        <v>2062</v>
      </c>
      <c r="G190" s="221" t="s">
        <v>339</v>
      </c>
      <c r="H190" s="222">
        <v>950</v>
      </c>
      <c r="I190" s="223"/>
      <c r="J190" s="224">
        <f>ROUND(I190*H190,2)</f>
        <v>0</v>
      </c>
      <c r="K190" s="220" t="s">
        <v>272</v>
      </c>
      <c r="L190" s="47"/>
      <c r="M190" s="225" t="s">
        <v>32</v>
      </c>
      <c r="N190" s="226" t="s">
        <v>48</v>
      </c>
      <c r="O190" s="87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98</v>
      </c>
      <c r="AT190" s="229" t="s">
        <v>268</v>
      </c>
      <c r="AU190" s="229" t="s">
        <v>86</v>
      </c>
      <c r="AY190" s="19" t="s">
        <v>266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98</v>
      </c>
      <c r="BM190" s="229" t="s">
        <v>3788</v>
      </c>
    </row>
    <row r="191" s="2" customFormat="1">
      <c r="A191" s="41"/>
      <c r="B191" s="42"/>
      <c r="C191" s="43"/>
      <c r="D191" s="231" t="s">
        <v>274</v>
      </c>
      <c r="E191" s="43"/>
      <c r="F191" s="232" t="s">
        <v>3789</v>
      </c>
      <c r="G191" s="43"/>
      <c r="H191" s="43"/>
      <c r="I191" s="233"/>
      <c r="J191" s="43"/>
      <c r="K191" s="43"/>
      <c r="L191" s="47"/>
      <c r="M191" s="234"/>
      <c r="N191" s="235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19" t="s">
        <v>274</v>
      </c>
      <c r="AU191" s="19" t="s">
        <v>86</v>
      </c>
    </row>
    <row r="192" s="2" customFormat="1" ht="24.15" customHeight="1">
      <c r="A192" s="41"/>
      <c r="B192" s="42"/>
      <c r="C192" s="218" t="s">
        <v>408</v>
      </c>
      <c r="D192" s="218" t="s">
        <v>268</v>
      </c>
      <c r="E192" s="219" t="s">
        <v>3790</v>
      </c>
      <c r="F192" s="220" t="s">
        <v>3791</v>
      </c>
      <c r="G192" s="221" t="s">
        <v>339</v>
      </c>
      <c r="H192" s="222">
        <v>13300</v>
      </c>
      <c r="I192" s="223"/>
      <c r="J192" s="224">
        <f>ROUND(I192*H192,2)</f>
        <v>0</v>
      </c>
      <c r="K192" s="220" t="s">
        <v>272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98</v>
      </c>
      <c r="AT192" s="229" t="s">
        <v>268</v>
      </c>
      <c r="AU192" s="229" t="s">
        <v>86</v>
      </c>
      <c r="AY192" s="19" t="s">
        <v>266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98</v>
      </c>
      <c r="BM192" s="229" t="s">
        <v>3792</v>
      </c>
    </row>
    <row r="193" s="2" customFormat="1">
      <c r="A193" s="41"/>
      <c r="B193" s="42"/>
      <c r="C193" s="43"/>
      <c r="D193" s="231" t="s">
        <v>274</v>
      </c>
      <c r="E193" s="43"/>
      <c r="F193" s="232" t="s">
        <v>3793</v>
      </c>
      <c r="G193" s="43"/>
      <c r="H193" s="43"/>
      <c r="I193" s="233"/>
      <c r="J193" s="43"/>
      <c r="K193" s="43"/>
      <c r="L193" s="47"/>
      <c r="M193" s="234"/>
      <c r="N193" s="235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19" t="s">
        <v>274</v>
      </c>
      <c r="AU193" s="19" t="s">
        <v>86</v>
      </c>
    </row>
    <row r="194" s="12" customFormat="1" ht="25.92" customHeight="1">
      <c r="A194" s="12"/>
      <c r="B194" s="202"/>
      <c r="C194" s="203"/>
      <c r="D194" s="204" t="s">
        <v>76</v>
      </c>
      <c r="E194" s="205" t="s">
        <v>485</v>
      </c>
      <c r="F194" s="205" t="s">
        <v>486</v>
      </c>
      <c r="G194" s="203"/>
      <c r="H194" s="203"/>
      <c r="I194" s="206"/>
      <c r="J194" s="207">
        <f>BK194</f>
        <v>0</v>
      </c>
      <c r="K194" s="203"/>
      <c r="L194" s="208"/>
      <c r="M194" s="209"/>
      <c r="N194" s="210"/>
      <c r="O194" s="210"/>
      <c r="P194" s="211">
        <f>P195</f>
        <v>0</v>
      </c>
      <c r="Q194" s="210"/>
      <c r="R194" s="211">
        <f>R195</f>
        <v>1.3130000000000002</v>
      </c>
      <c r="S194" s="210"/>
      <c r="T194" s="212">
        <f>T195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3" t="s">
        <v>98</v>
      </c>
      <c r="AT194" s="214" t="s">
        <v>76</v>
      </c>
      <c r="AU194" s="214" t="s">
        <v>77</v>
      </c>
      <c r="AY194" s="213" t="s">
        <v>266</v>
      </c>
      <c r="BK194" s="215">
        <f>BK195</f>
        <v>0</v>
      </c>
    </row>
    <row r="195" s="12" customFormat="1" ht="22.8" customHeight="1">
      <c r="A195" s="12"/>
      <c r="B195" s="202"/>
      <c r="C195" s="203"/>
      <c r="D195" s="204" t="s">
        <v>76</v>
      </c>
      <c r="E195" s="216" t="s">
        <v>487</v>
      </c>
      <c r="F195" s="216" t="s">
        <v>488</v>
      </c>
      <c r="G195" s="203"/>
      <c r="H195" s="203"/>
      <c r="I195" s="206"/>
      <c r="J195" s="217">
        <f>BK195</f>
        <v>0</v>
      </c>
      <c r="K195" s="203"/>
      <c r="L195" s="208"/>
      <c r="M195" s="209"/>
      <c r="N195" s="210"/>
      <c r="O195" s="210"/>
      <c r="P195" s="211">
        <f>P196</f>
        <v>0</v>
      </c>
      <c r="Q195" s="210"/>
      <c r="R195" s="211">
        <f>R196</f>
        <v>1.3130000000000002</v>
      </c>
      <c r="S195" s="210"/>
      <c r="T195" s="212">
        <f>T196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3" t="s">
        <v>98</v>
      </c>
      <c r="AT195" s="214" t="s">
        <v>76</v>
      </c>
      <c r="AU195" s="214" t="s">
        <v>84</v>
      </c>
      <c r="AY195" s="213" t="s">
        <v>266</v>
      </c>
      <c r="BK195" s="215">
        <f>BK196</f>
        <v>0</v>
      </c>
    </row>
    <row r="196" s="2" customFormat="1" ht="16.5" customHeight="1">
      <c r="A196" s="41"/>
      <c r="B196" s="42"/>
      <c r="C196" s="218" t="s">
        <v>413</v>
      </c>
      <c r="D196" s="218" t="s">
        <v>268</v>
      </c>
      <c r="E196" s="219" t="s">
        <v>3794</v>
      </c>
      <c r="F196" s="220" t="s">
        <v>3795</v>
      </c>
      <c r="G196" s="221" t="s">
        <v>1131</v>
      </c>
      <c r="H196" s="222">
        <v>13</v>
      </c>
      <c r="I196" s="223"/>
      <c r="J196" s="224">
        <f>ROUND(I196*H196,2)</f>
        <v>0</v>
      </c>
      <c r="K196" s="220" t="s">
        <v>340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0.10100000000000001</v>
      </c>
      <c r="R196" s="227">
        <f>Q196*H196</f>
        <v>1.3130000000000002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363</v>
      </c>
      <c r="AT196" s="229" t="s">
        <v>268</v>
      </c>
      <c r="AU196" s="229" t="s">
        <v>86</v>
      </c>
      <c r="AY196" s="19" t="s">
        <v>266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363</v>
      </c>
      <c r="BM196" s="229" t="s">
        <v>3796</v>
      </c>
    </row>
    <row r="197" s="12" customFormat="1" ht="25.92" customHeight="1">
      <c r="A197" s="12"/>
      <c r="B197" s="202"/>
      <c r="C197" s="203"/>
      <c r="D197" s="204" t="s">
        <v>76</v>
      </c>
      <c r="E197" s="205" t="s">
        <v>2161</v>
      </c>
      <c r="F197" s="205" t="s">
        <v>2162</v>
      </c>
      <c r="G197" s="203"/>
      <c r="H197" s="203"/>
      <c r="I197" s="206"/>
      <c r="J197" s="207">
        <f>BK197</f>
        <v>0</v>
      </c>
      <c r="K197" s="203"/>
      <c r="L197" s="208"/>
      <c r="M197" s="209"/>
      <c r="N197" s="210"/>
      <c r="O197" s="210"/>
      <c r="P197" s="211">
        <f>SUM(P198:P201)</f>
        <v>0</v>
      </c>
      <c r="Q197" s="210"/>
      <c r="R197" s="211">
        <f>SUM(R198:R201)</f>
        <v>0</v>
      </c>
      <c r="S197" s="210"/>
      <c r="T197" s="212">
        <f>SUM(T198:T201)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3" t="s">
        <v>98</v>
      </c>
      <c r="AT197" s="214" t="s">
        <v>76</v>
      </c>
      <c r="AU197" s="214" t="s">
        <v>77</v>
      </c>
      <c r="AY197" s="213" t="s">
        <v>266</v>
      </c>
      <c r="BK197" s="215">
        <f>SUM(BK198:BK201)</f>
        <v>0</v>
      </c>
    </row>
    <row r="198" s="2" customFormat="1" ht="16.5" customHeight="1">
      <c r="A198" s="41"/>
      <c r="B198" s="42"/>
      <c r="C198" s="218" t="s">
        <v>420</v>
      </c>
      <c r="D198" s="218" t="s">
        <v>268</v>
      </c>
      <c r="E198" s="219" t="s">
        <v>3797</v>
      </c>
      <c r="F198" s="220" t="s">
        <v>3798</v>
      </c>
      <c r="G198" s="221" t="s">
        <v>339</v>
      </c>
      <c r="H198" s="222">
        <v>950</v>
      </c>
      <c r="I198" s="223"/>
      <c r="J198" s="224">
        <f>ROUND(I198*H198,2)</f>
        <v>0</v>
      </c>
      <c r="K198" s="220" t="s">
        <v>340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2337</v>
      </c>
      <c r="AT198" s="229" t="s">
        <v>268</v>
      </c>
      <c r="AU198" s="229" t="s">
        <v>84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2337</v>
      </c>
      <c r="BM198" s="229" t="s">
        <v>3799</v>
      </c>
    </row>
    <row r="199" s="2" customFormat="1" ht="24.15" customHeight="1">
      <c r="A199" s="41"/>
      <c r="B199" s="42"/>
      <c r="C199" s="218" t="s">
        <v>431</v>
      </c>
      <c r="D199" s="218" t="s">
        <v>268</v>
      </c>
      <c r="E199" s="219" t="s">
        <v>555</v>
      </c>
      <c r="F199" s="220" t="s">
        <v>556</v>
      </c>
      <c r="G199" s="221" t="s">
        <v>339</v>
      </c>
      <c r="H199" s="222">
        <v>125</v>
      </c>
      <c r="I199" s="223"/>
      <c r="J199" s="224">
        <f>ROUND(I199*H199,2)</f>
        <v>0</v>
      </c>
      <c r="K199" s="220" t="s">
        <v>272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2337</v>
      </c>
      <c r="AT199" s="229" t="s">
        <v>268</v>
      </c>
      <c r="AU199" s="229" t="s">
        <v>84</v>
      </c>
      <c r="AY199" s="19" t="s">
        <v>266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2337</v>
      </c>
      <c r="BM199" s="229" t="s">
        <v>3800</v>
      </c>
    </row>
    <row r="200" s="2" customFormat="1">
      <c r="A200" s="41"/>
      <c r="B200" s="42"/>
      <c r="C200" s="43"/>
      <c r="D200" s="231" t="s">
        <v>274</v>
      </c>
      <c r="E200" s="43"/>
      <c r="F200" s="232" t="s">
        <v>558</v>
      </c>
      <c r="G200" s="43"/>
      <c r="H200" s="43"/>
      <c r="I200" s="233"/>
      <c r="J200" s="43"/>
      <c r="K200" s="43"/>
      <c r="L200" s="47"/>
      <c r="M200" s="234"/>
      <c r="N200" s="235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274</v>
      </c>
      <c r="AU200" s="19" t="s">
        <v>84</v>
      </c>
    </row>
    <row r="201" s="13" customFormat="1">
      <c r="A201" s="13"/>
      <c r="B201" s="236"/>
      <c r="C201" s="237"/>
      <c r="D201" s="238" t="s">
        <v>276</v>
      </c>
      <c r="E201" s="239" t="s">
        <v>559</v>
      </c>
      <c r="F201" s="240" t="s">
        <v>3801</v>
      </c>
      <c r="G201" s="237"/>
      <c r="H201" s="241">
        <v>125</v>
      </c>
      <c r="I201" s="242"/>
      <c r="J201" s="237"/>
      <c r="K201" s="237"/>
      <c r="L201" s="243"/>
      <c r="M201" s="270"/>
      <c r="N201" s="271"/>
      <c r="O201" s="271"/>
      <c r="P201" s="271"/>
      <c r="Q201" s="271"/>
      <c r="R201" s="271"/>
      <c r="S201" s="271"/>
      <c r="T201" s="27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276</v>
      </c>
      <c r="AU201" s="247" t="s">
        <v>84</v>
      </c>
      <c r="AV201" s="13" t="s">
        <v>86</v>
      </c>
      <c r="AW201" s="13" t="s">
        <v>39</v>
      </c>
      <c r="AX201" s="13" t="s">
        <v>84</v>
      </c>
      <c r="AY201" s="247" t="s">
        <v>266</v>
      </c>
    </row>
    <row r="202" s="2" customFormat="1" ht="6.96" customHeight="1">
      <c r="A202" s="41"/>
      <c r="B202" s="62"/>
      <c r="C202" s="63"/>
      <c r="D202" s="63"/>
      <c r="E202" s="63"/>
      <c r="F202" s="63"/>
      <c r="G202" s="63"/>
      <c r="H202" s="63"/>
      <c r="I202" s="63"/>
      <c r="J202" s="63"/>
      <c r="K202" s="63"/>
      <c r="L202" s="47"/>
      <c r="M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</row>
  </sheetData>
  <sheetProtection sheet="1" autoFilter="0" formatColumns="0" formatRows="0" objects="1" scenarios="1" spinCount="100000" saltValue="bCRkUJ0upXvosds6kqycm4J5Dssi2U4+68ZhrlOJ84fB8sY7xFolIUY0su5MGQ6CUy4lpuI3Q2ya71FUmjGBzA==" hashValue="b5i2mTOLDNQ8/yr0tqD/pS1oAPqNqnDgNHRKLgOCHwXzg9m0a0qMf9tBirBVH/to02U8SDJgnj7inYmcDUHo4g==" algorithmName="SHA-512" password="CC35"/>
  <autoFilter ref="C92:K2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3_02/139951123"/>
    <hyperlink ref="F100" r:id="rId2" display="https://podminky.urs.cz/item/CS_URS_2023_02/162451105"/>
    <hyperlink ref="F104" r:id="rId3" display="https://podminky.urs.cz/item/CS_URS_2023_02/167151101"/>
    <hyperlink ref="F106" r:id="rId4" display="https://podminky.urs.cz/item/CS_URS_2023_02/171251201"/>
    <hyperlink ref="F109" r:id="rId5" display="https://podminky.urs.cz/item/CS_URS_2023_02/174151101"/>
    <hyperlink ref="F112" r:id="rId6" display="https://podminky.urs.cz/item/CS_URS_2023_02/181351003"/>
    <hyperlink ref="F115" r:id="rId7" display="https://podminky.urs.cz/item/CS_URS_2023_02/181411131"/>
    <hyperlink ref="F119" r:id="rId8" display="https://podminky.urs.cz/item/CS_URS_2023_02/185803111"/>
    <hyperlink ref="F121" r:id="rId9" display="https://podminky.urs.cz/item/CS_URS_2023_02/185804312"/>
    <hyperlink ref="F125" r:id="rId10" display="https://podminky.urs.cz/item/CS_URS_2023_02/831382192"/>
    <hyperlink ref="F127" r:id="rId11" display="https://podminky.urs.cz/item/CS_URS_2023_02/831422121"/>
    <hyperlink ref="F131" r:id="rId12" display="https://podminky.urs.cz/item/CS_URS_2023_02/894102311"/>
    <hyperlink ref="F143" r:id="rId13" display="https://podminky.urs.cz/item/CS_URS_2023_02/899910212"/>
    <hyperlink ref="F184" r:id="rId14" display="https://podminky.urs.cz/item/CS_URS_2023_02/997013153"/>
    <hyperlink ref="F186" r:id="rId15" display="https://podminky.urs.cz/item/CS_URS_2023_02/997221141"/>
    <hyperlink ref="F188" r:id="rId16" display="https://podminky.urs.cz/item/CS_URS_2023_02/997221149"/>
    <hyperlink ref="F191" r:id="rId17" display="https://podminky.urs.cz/item/CS_URS_2023_02/997221551"/>
    <hyperlink ref="F193" r:id="rId18" display="https://podminky.urs.cz/item/CS_URS_2023_02/997221559"/>
    <hyperlink ref="F200" r:id="rId19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0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3802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3634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3803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ROUND(J97,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ROUND((SUM(BE97:BE116)),  2)</f>
        <v>0</v>
      </c>
      <c r="G37" s="41"/>
      <c r="H37" s="41"/>
      <c r="I37" s="162">
        <v>0.20999999999999999</v>
      </c>
      <c r="J37" s="161">
        <f>ROUND(((SUM(BE97:BE116))*I37),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ROUND((SUM(BF97:BF116)),  2)</f>
        <v>0</v>
      </c>
      <c r="G38" s="41"/>
      <c r="H38" s="41"/>
      <c r="I38" s="162">
        <v>0.12</v>
      </c>
      <c r="J38" s="161">
        <f>ROUND(((SUM(BF97:BF116))*I38),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ROUND((SUM(BG97:BG116)),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ROUND((SUM(BH97:BH116)),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ROUND((SUM(BI97:BI116)),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3802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3634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06.1 - Ochranná opatření na plynovodních vedeních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J97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J98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J99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2980</v>
      </c>
      <c r="E70" s="188"/>
      <c r="F70" s="188"/>
      <c r="G70" s="188"/>
      <c r="H70" s="188"/>
      <c r="I70" s="188"/>
      <c r="J70" s="189">
        <f>J102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245</v>
      </c>
      <c r="E71" s="188"/>
      <c r="F71" s="188"/>
      <c r="G71" s="188"/>
      <c r="H71" s="188"/>
      <c r="I71" s="188"/>
      <c r="J71" s="189">
        <f>J105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80"/>
      <c r="C72" s="181"/>
      <c r="D72" s="182" t="s">
        <v>246</v>
      </c>
      <c r="E72" s="183"/>
      <c r="F72" s="183"/>
      <c r="G72" s="183"/>
      <c r="H72" s="183"/>
      <c r="I72" s="183"/>
      <c r="J72" s="184">
        <f>J108</f>
        <v>0</v>
      </c>
      <c r="K72" s="181"/>
      <c r="L72" s="185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6"/>
      <c r="C73" s="127"/>
      <c r="D73" s="187" t="s">
        <v>247</v>
      </c>
      <c r="E73" s="188"/>
      <c r="F73" s="188"/>
      <c r="G73" s="188"/>
      <c r="H73" s="188"/>
      <c r="I73" s="188"/>
      <c r="J73" s="189">
        <f>J109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9" s="2" customFormat="1" ht="6.96" customHeight="1">
      <c r="A79" s="41"/>
      <c r="B79" s="64"/>
      <c r="C79" s="65"/>
      <c r="D79" s="65"/>
      <c r="E79" s="65"/>
      <c r="F79" s="65"/>
      <c r="G79" s="65"/>
      <c r="H79" s="65"/>
      <c r="I79" s="65"/>
      <c r="J79" s="65"/>
      <c r="K79" s="65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4.96" customHeight="1">
      <c r="A80" s="41"/>
      <c r="B80" s="42"/>
      <c r="C80" s="25" t="s">
        <v>251</v>
      </c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4" t="s">
        <v>16</v>
      </c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6.5" customHeight="1">
      <c r="A83" s="41"/>
      <c r="B83" s="42"/>
      <c r="C83" s="43"/>
      <c r="D83" s="43"/>
      <c r="E83" s="174" t="str">
        <f>E7</f>
        <v>ÚČOV nát. lab. LB - Stokový systém</v>
      </c>
      <c r="F83" s="34"/>
      <c r="G83" s="34"/>
      <c r="H83" s="34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" customFormat="1" ht="12" customHeight="1">
      <c r="B84" s="23"/>
      <c r="C84" s="34" t="s">
        <v>224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1" customFormat="1" ht="16.5" customHeight="1">
      <c r="B85" s="23"/>
      <c r="C85" s="24"/>
      <c r="D85" s="24"/>
      <c r="E85" s="174" t="s">
        <v>227</v>
      </c>
      <c r="F85" s="24"/>
      <c r="G85" s="24"/>
      <c r="H85" s="24"/>
      <c r="I85" s="24"/>
      <c r="J85" s="24"/>
      <c r="K85" s="24"/>
      <c r="L85" s="22"/>
    </row>
    <row r="86" s="1" customFormat="1" ht="12" customHeight="1">
      <c r="B86" s="23"/>
      <c r="C86" s="34" t="s">
        <v>230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1"/>
      <c r="B87" s="42"/>
      <c r="C87" s="43"/>
      <c r="D87" s="43"/>
      <c r="E87" s="175" t="s">
        <v>3802</v>
      </c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3634</v>
      </c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72" t="str">
        <f>E13</f>
        <v>SO 06.1 - Ochranná opatření na plynovodních vedeních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6.96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2" customHeight="1">
      <c r="A91" s="41"/>
      <c r="B91" s="42"/>
      <c r="C91" s="34" t="s">
        <v>22</v>
      </c>
      <c r="D91" s="43"/>
      <c r="E91" s="43"/>
      <c r="F91" s="29" t="str">
        <f>F16</f>
        <v>Praha 6, k.ú. Bubeneč</v>
      </c>
      <c r="G91" s="43"/>
      <c r="H91" s="43"/>
      <c r="I91" s="34" t="s">
        <v>24</v>
      </c>
      <c r="J91" s="75" t="str">
        <f>IF(J16="","",J16)</f>
        <v>4. 2. 2025</v>
      </c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30</v>
      </c>
      <c r="D93" s="43"/>
      <c r="E93" s="43"/>
      <c r="F93" s="29" t="str">
        <f>E19</f>
        <v>Hlavní město Praha</v>
      </c>
      <c r="G93" s="43"/>
      <c r="H93" s="43"/>
      <c r="I93" s="34" t="s">
        <v>37</v>
      </c>
      <c r="J93" s="39" t="str">
        <f>E25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5.15" customHeight="1">
      <c r="A94" s="41"/>
      <c r="B94" s="42"/>
      <c r="C94" s="34" t="s">
        <v>35</v>
      </c>
      <c r="D94" s="43"/>
      <c r="E94" s="43"/>
      <c r="F94" s="29" t="str">
        <f>IF(E22="","",E22)</f>
        <v>Vyplň údaj</v>
      </c>
      <c r="G94" s="43"/>
      <c r="H94" s="43"/>
      <c r="I94" s="34" t="s">
        <v>40</v>
      </c>
      <c r="J94" s="39" t="str">
        <f>E28</f>
        <v>SWECO a.s.</v>
      </c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0.32" customHeight="1">
      <c r="A95" s="41"/>
      <c r="B95" s="42"/>
      <c r="C95" s="43"/>
      <c r="D95" s="43"/>
      <c r="E95" s="43"/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11" customFormat="1" ht="29.28" customHeight="1">
      <c r="A96" s="191"/>
      <c r="B96" s="192"/>
      <c r="C96" s="193" t="s">
        <v>252</v>
      </c>
      <c r="D96" s="194" t="s">
        <v>62</v>
      </c>
      <c r="E96" s="194" t="s">
        <v>58</v>
      </c>
      <c r="F96" s="194" t="s">
        <v>59</v>
      </c>
      <c r="G96" s="194" t="s">
        <v>253</v>
      </c>
      <c r="H96" s="194" t="s">
        <v>254</v>
      </c>
      <c r="I96" s="194" t="s">
        <v>255</v>
      </c>
      <c r="J96" s="194" t="s">
        <v>236</v>
      </c>
      <c r="K96" s="195" t="s">
        <v>256</v>
      </c>
      <c r="L96" s="196"/>
      <c r="M96" s="95" t="s">
        <v>32</v>
      </c>
      <c r="N96" s="96" t="s">
        <v>47</v>
      </c>
      <c r="O96" s="96" t="s">
        <v>257</v>
      </c>
      <c r="P96" s="96" t="s">
        <v>258</v>
      </c>
      <c r="Q96" s="96" t="s">
        <v>259</v>
      </c>
      <c r="R96" s="96" t="s">
        <v>260</v>
      </c>
      <c r="S96" s="96" t="s">
        <v>261</v>
      </c>
      <c r="T96" s="97" t="s">
        <v>262</v>
      </c>
      <c r="U96" s="191"/>
      <c r="V96" s="191"/>
      <c r="W96" s="191"/>
      <c r="X96" s="191"/>
      <c r="Y96" s="191"/>
      <c r="Z96" s="191"/>
      <c r="AA96" s="191"/>
      <c r="AB96" s="191"/>
      <c r="AC96" s="191"/>
      <c r="AD96" s="191"/>
      <c r="AE96" s="191"/>
    </row>
    <row r="97" s="2" customFormat="1" ht="22.8" customHeight="1">
      <c r="A97" s="41"/>
      <c r="B97" s="42"/>
      <c r="C97" s="102" t="s">
        <v>263</v>
      </c>
      <c r="D97" s="43"/>
      <c r="E97" s="43"/>
      <c r="F97" s="43"/>
      <c r="G97" s="43"/>
      <c r="H97" s="43"/>
      <c r="I97" s="43"/>
      <c r="J97" s="197">
        <f>BK97</f>
        <v>0</v>
      </c>
      <c r="K97" s="43"/>
      <c r="L97" s="47"/>
      <c r="M97" s="98"/>
      <c r="N97" s="198"/>
      <c r="O97" s="99"/>
      <c r="P97" s="199">
        <f>P98+P108</f>
        <v>0</v>
      </c>
      <c r="Q97" s="99"/>
      <c r="R97" s="199">
        <f>R98+R108</f>
        <v>1.7732000000000001</v>
      </c>
      <c r="S97" s="99"/>
      <c r="T97" s="200">
        <f>T98+T108</f>
        <v>1.3520000000000001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19" t="s">
        <v>76</v>
      </c>
      <c r="AU97" s="19" t="s">
        <v>237</v>
      </c>
      <c r="BK97" s="201">
        <f>BK98+BK108</f>
        <v>0</v>
      </c>
    </row>
    <row r="98" s="12" customFormat="1" ht="25.92" customHeight="1">
      <c r="A98" s="12"/>
      <c r="B98" s="202"/>
      <c r="C98" s="203"/>
      <c r="D98" s="204" t="s">
        <v>76</v>
      </c>
      <c r="E98" s="205" t="s">
        <v>264</v>
      </c>
      <c r="F98" s="205" t="s">
        <v>265</v>
      </c>
      <c r="G98" s="203"/>
      <c r="H98" s="203"/>
      <c r="I98" s="206"/>
      <c r="J98" s="207">
        <f>BK98</f>
        <v>0</v>
      </c>
      <c r="K98" s="203"/>
      <c r="L98" s="208"/>
      <c r="M98" s="209"/>
      <c r="N98" s="210"/>
      <c r="O98" s="210"/>
      <c r="P98" s="211">
        <f>P99+P102+P105</f>
        <v>0</v>
      </c>
      <c r="Q98" s="210"/>
      <c r="R98" s="211">
        <f>R99+R102+R105</f>
        <v>0.46279999999999999</v>
      </c>
      <c r="S98" s="210"/>
      <c r="T98" s="212">
        <f>T99+T102+T105</f>
        <v>0.10400000000000001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3" t="s">
        <v>84</v>
      </c>
      <c r="AT98" s="214" t="s">
        <v>76</v>
      </c>
      <c r="AU98" s="214" t="s">
        <v>77</v>
      </c>
      <c r="AY98" s="213" t="s">
        <v>266</v>
      </c>
      <c r="BK98" s="215">
        <f>BK99+BK102+BK105</f>
        <v>0</v>
      </c>
    </row>
    <row r="99" s="12" customFormat="1" ht="22.8" customHeight="1">
      <c r="A99" s="12"/>
      <c r="B99" s="202"/>
      <c r="C99" s="203"/>
      <c r="D99" s="204" t="s">
        <v>76</v>
      </c>
      <c r="E99" s="216" t="s">
        <v>84</v>
      </c>
      <c r="F99" s="216" t="s">
        <v>267</v>
      </c>
      <c r="G99" s="203"/>
      <c r="H99" s="203"/>
      <c r="I99" s="206"/>
      <c r="J99" s="217">
        <f>BK99</f>
        <v>0</v>
      </c>
      <c r="K99" s="203"/>
      <c r="L99" s="208"/>
      <c r="M99" s="209"/>
      <c r="N99" s="210"/>
      <c r="O99" s="210"/>
      <c r="P99" s="211">
        <f>SUM(P100:P101)</f>
        <v>0</v>
      </c>
      <c r="Q99" s="210"/>
      <c r="R99" s="211">
        <f>SUM(R100:R101)</f>
        <v>0.45135999999999998</v>
      </c>
      <c r="S99" s="210"/>
      <c r="T99" s="212">
        <f>SUM(T100:T101)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98</v>
      </c>
      <c r="AT99" s="214" t="s">
        <v>76</v>
      </c>
      <c r="AU99" s="214" t="s">
        <v>84</v>
      </c>
      <c r="AY99" s="213" t="s">
        <v>266</v>
      </c>
      <c r="BK99" s="215">
        <f>SUM(BK100:BK101)</f>
        <v>0</v>
      </c>
    </row>
    <row r="100" s="2" customFormat="1" ht="49.05" customHeight="1">
      <c r="A100" s="41"/>
      <c r="B100" s="42"/>
      <c r="C100" s="218" t="s">
        <v>84</v>
      </c>
      <c r="D100" s="218" t="s">
        <v>268</v>
      </c>
      <c r="E100" s="219" t="s">
        <v>3804</v>
      </c>
      <c r="F100" s="220" t="s">
        <v>3805</v>
      </c>
      <c r="G100" s="221" t="s">
        <v>336</v>
      </c>
      <c r="H100" s="222">
        <v>52</v>
      </c>
      <c r="I100" s="223"/>
      <c r="J100" s="224">
        <f>ROUND(I100*H100,2)</f>
        <v>0</v>
      </c>
      <c r="K100" s="220" t="s">
        <v>272</v>
      </c>
      <c r="L100" s="47"/>
      <c r="M100" s="225" t="s">
        <v>32</v>
      </c>
      <c r="N100" s="226" t="s">
        <v>48</v>
      </c>
      <c r="O100" s="87"/>
      <c r="P100" s="227">
        <f>O100*H100</f>
        <v>0</v>
      </c>
      <c r="Q100" s="227">
        <v>0.0086800000000000002</v>
      </c>
      <c r="R100" s="227">
        <f>Q100*H100</f>
        <v>0.45135999999999998</v>
      </c>
      <c r="S100" s="227">
        <v>0</v>
      </c>
      <c r="T100" s="228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9" t="s">
        <v>98</v>
      </c>
      <c r="AT100" s="229" t="s">
        <v>268</v>
      </c>
      <c r="AU100" s="229" t="s">
        <v>86</v>
      </c>
      <c r="AY100" s="19" t="s">
        <v>266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19" t="s">
        <v>84</v>
      </c>
      <c r="BK100" s="230">
        <f>ROUND(I100*H100,2)</f>
        <v>0</v>
      </c>
      <c r="BL100" s="19" t="s">
        <v>98</v>
      </c>
      <c r="BM100" s="229" t="s">
        <v>3806</v>
      </c>
    </row>
    <row r="101" s="2" customFormat="1">
      <c r="A101" s="41"/>
      <c r="B101" s="42"/>
      <c r="C101" s="43"/>
      <c r="D101" s="231" t="s">
        <v>274</v>
      </c>
      <c r="E101" s="43"/>
      <c r="F101" s="232" t="s">
        <v>3807</v>
      </c>
      <c r="G101" s="43"/>
      <c r="H101" s="43"/>
      <c r="I101" s="233"/>
      <c r="J101" s="43"/>
      <c r="K101" s="43"/>
      <c r="L101" s="47"/>
      <c r="M101" s="234"/>
      <c r="N101" s="235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19" t="s">
        <v>274</v>
      </c>
      <c r="AU101" s="19" t="s">
        <v>86</v>
      </c>
    </row>
    <row r="102" s="12" customFormat="1" ht="22.8" customHeight="1">
      <c r="A102" s="12"/>
      <c r="B102" s="202"/>
      <c r="C102" s="203"/>
      <c r="D102" s="204" t="s">
        <v>76</v>
      </c>
      <c r="E102" s="216" t="s">
        <v>306</v>
      </c>
      <c r="F102" s="216" t="s">
        <v>3008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SUM(P103:P104)</f>
        <v>0</v>
      </c>
      <c r="Q102" s="210"/>
      <c r="R102" s="211">
        <f>SUM(R103:R104)</f>
        <v>0.011440000000000001</v>
      </c>
      <c r="S102" s="210"/>
      <c r="T102" s="212">
        <f>SUM(T103:T104)</f>
        <v>0.10400000000000001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98</v>
      </c>
      <c r="AT102" s="214" t="s">
        <v>76</v>
      </c>
      <c r="AU102" s="214" t="s">
        <v>84</v>
      </c>
      <c r="AY102" s="213" t="s">
        <v>266</v>
      </c>
      <c r="BK102" s="215">
        <f>SUM(BK103:BK104)</f>
        <v>0</v>
      </c>
    </row>
    <row r="103" s="2" customFormat="1" ht="24.15" customHeight="1">
      <c r="A103" s="41"/>
      <c r="B103" s="42"/>
      <c r="C103" s="218" t="s">
        <v>86</v>
      </c>
      <c r="D103" s="218" t="s">
        <v>268</v>
      </c>
      <c r="E103" s="219" t="s">
        <v>3808</v>
      </c>
      <c r="F103" s="220" t="s">
        <v>3809</v>
      </c>
      <c r="G103" s="221" t="s">
        <v>271</v>
      </c>
      <c r="H103" s="222">
        <v>52</v>
      </c>
      <c r="I103" s="223"/>
      <c r="J103" s="224">
        <f>ROUND(I103*H103,2)</f>
        <v>0</v>
      </c>
      <c r="K103" s="220" t="s">
        <v>272</v>
      </c>
      <c r="L103" s="47"/>
      <c r="M103" s="225" t="s">
        <v>32</v>
      </c>
      <c r="N103" s="226" t="s">
        <v>48</v>
      </c>
      <c r="O103" s="87"/>
      <c r="P103" s="227">
        <f>O103*H103</f>
        <v>0</v>
      </c>
      <c r="Q103" s="227">
        <v>0.00022000000000000001</v>
      </c>
      <c r="R103" s="227">
        <f>Q103*H103</f>
        <v>0.011440000000000001</v>
      </c>
      <c r="S103" s="227">
        <v>0.002</v>
      </c>
      <c r="T103" s="228">
        <f>S103*H103</f>
        <v>0.10400000000000001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9" t="s">
        <v>98</v>
      </c>
      <c r="AT103" s="229" t="s">
        <v>268</v>
      </c>
      <c r="AU103" s="229" t="s">
        <v>86</v>
      </c>
      <c r="AY103" s="19" t="s">
        <v>266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19" t="s">
        <v>84</v>
      </c>
      <c r="BK103" s="230">
        <f>ROUND(I103*H103,2)</f>
        <v>0</v>
      </c>
      <c r="BL103" s="19" t="s">
        <v>98</v>
      </c>
      <c r="BM103" s="229" t="s">
        <v>3810</v>
      </c>
    </row>
    <row r="104" s="2" customFormat="1">
      <c r="A104" s="41"/>
      <c r="B104" s="42"/>
      <c r="C104" s="43"/>
      <c r="D104" s="231" t="s">
        <v>274</v>
      </c>
      <c r="E104" s="43"/>
      <c r="F104" s="232" t="s">
        <v>3811</v>
      </c>
      <c r="G104" s="43"/>
      <c r="H104" s="43"/>
      <c r="I104" s="233"/>
      <c r="J104" s="43"/>
      <c r="K104" s="43"/>
      <c r="L104" s="47"/>
      <c r="M104" s="234"/>
      <c r="N104" s="235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274</v>
      </c>
      <c r="AU104" s="19" t="s">
        <v>86</v>
      </c>
    </row>
    <row r="105" s="12" customFormat="1" ht="22.8" customHeight="1">
      <c r="A105" s="12"/>
      <c r="B105" s="202"/>
      <c r="C105" s="203"/>
      <c r="D105" s="204" t="s">
        <v>76</v>
      </c>
      <c r="E105" s="216" t="s">
        <v>478</v>
      </c>
      <c r="F105" s="216" t="s">
        <v>479</v>
      </c>
      <c r="G105" s="203"/>
      <c r="H105" s="203"/>
      <c r="I105" s="206"/>
      <c r="J105" s="217">
        <f>BK105</f>
        <v>0</v>
      </c>
      <c r="K105" s="203"/>
      <c r="L105" s="208"/>
      <c r="M105" s="209"/>
      <c r="N105" s="210"/>
      <c r="O105" s="210"/>
      <c r="P105" s="211">
        <f>SUM(P106:P107)</f>
        <v>0</v>
      </c>
      <c r="Q105" s="210"/>
      <c r="R105" s="211">
        <f>SUM(R106:R107)</f>
        <v>0</v>
      </c>
      <c r="S105" s="210"/>
      <c r="T105" s="212">
        <f>SUM(T106:T107)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98</v>
      </c>
      <c r="AT105" s="214" t="s">
        <v>76</v>
      </c>
      <c r="AU105" s="214" t="s">
        <v>84</v>
      </c>
      <c r="AY105" s="213" t="s">
        <v>266</v>
      </c>
      <c r="BK105" s="215">
        <f>SUM(BK106:BK107)</f>
        <v>0</v>
      </c>
    </row>
    <row r="106" s="2" customFormat="1" ht="21.75" customHeight="1">
      <c r="A106" s="41"/>
      <c r="B106" s="42"/>
      <c r="C106" s="218" t="s">
        <v>93</v>
      </c>
      <c r="D106" s="218" t="s">
        <v>268</v>
      </c>
      <c r="E106" s="219" t="s">
        <v>3812</v>
      </c>
      <c r="F106" s="220" t="s">
        <v>3813</v>
      </c>
      <c r="G106" s="221" t="s">
        <v>339</v>
      </c>
      <c r="H106" s="222">
        <v>0.46300000000000002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86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3814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3815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86</v>
      </c>
    </row>
    <row r="108" s="12" customFormat="1" ht="25.92" customHeight="1">
      <c r="A108" s="12"/>
      <c r="B108" s="202"/>
      <c r="C108" s="203"/>
      <c r="D108" s="204" t="s">
        <v>76</v>
      </c>
      <c r="E108" s="205" t="s">
        <v>485</v>
      </c>
      <c r="F108" s="205" t="s">
        <v>486</v>
      </c>
      <c r="G108" s="203"/>
      <c r="H108" s="203"/>
      <c r="I108" s="206"/>
      <c r="J108" s="207">
        <f>BK108</f>
        <v>0</v>
      </c>
      <c r="K108" s="203"/>
      <c r="L108" s="208"/>
      <c r="M108" s="209"/>
      <c r="N108" s="210"/>
      <c r="O108" s="210"/>
      <c r="P108" s="211">
        <f>P109</f>
        <v>0</v>
      </c>
      <c r="Q108" s="210"/>
      <c r="R108" s="211">
        <f>R109</f>
        <v>1.3104</v>
      </c>
      <c r="S108" s="210"/>
      <c r="T108" s="212">
        <f>T109</f>
        <v>1.248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3" t="s">
        <v>86</v>
      </c>
      <c r="AT108" s="214" t="s">
        <v>76</v>
      </c>
      <c r="AU108" s="214" t="s">
        <v>77</v>
      </c>
      <c r="AY108" s="213" t="s">
        <v>266</v>
      </c>
      <c r="BK108" s="215">
        <f>BK109</f>
        <v>0</v>
      </c>
    </row>
    <row r="109" s="12" customFormat="1" ht="22.8" customHeight="1">
      <c r="A109" s="12"/>
      <c r="B109" s="202"/>
      <c r="C109" s="203"/>
      <c r="D109" s="204" t="s">
        <v>76</v>
      </c>
      <c r="E109" s="216" t="s">
        <v>487</v>
      </c>
      <c r="F109" s="216" t="s">
        <v>488</v>
      </c>
      <c r="G109" s="203"/>
      <c r="H109" s="203"/>
      <c r="I109" s="206"/>
      <c r="J109" s="217">
        <f>BK109</f>
        <v>0</v>
      </c>
      <c r="K109" s="203"/>
      <c r="L109" s="208"/>
      <c r="M109" s="209"/>
      <c r="N109" s="210"/>
      <c r="O109" s="210"/>
      <c r="P109" s="211">
        <f>SUM(P110:P116)</f>
        <v>0</v>
      </c>
      <c r="Q109" s="210"/>
      <c r="R109" s="211">
        <f>SUM(R110:R116)</f>
        <v>1.3104</v>
      </c>
      <c r="S109" s="210"/>
      <c r="T109" s="212">
        <f>SUM(T110:T116)</f>
        <v>1.248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3" t="s">
        <v>98</v>
      </c>
      <c r="AT109" s="214" t="s">
        <v>76</v>
      </c>
      <c r="AU109" s="214" t="s">
        <v>84</v>
      </c>
      <c r="AY109" s="213" t="s">
        <v>266</v>
      </c>
      <c r="BK109" s="215">
        <f>SUM(BK110:BK116)</f>
        <v>0</v>
      </c>
    </row>
    <row r="110" s="2" customFormat="1" ht="16.5" customHeight="1">
      <c r="A110" s="41"/>
      <c r="B110" s="42"/>
      <c r="C110" s="218" t="s">
        <v>98</v>
      </c>
      <c r="D110" s="218" t="s">
        <v>268</v>
      </c>
      <c r="E110" s="219" t="s">
        <v>3816</v>
      </c>
      <c r="F110" s="220" t="s">
        <v>3817</v>
      </c>
      <c r="G110" s="221" t="s">
        <v>327</v>
      </c>
      <c r="H110" s="222">
        <v>1248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5.0000000000000002E-05</v>
      </c>
      <c r="R110" s="227">
        <f>Q110*H110</f>
        <v>0.062400000000000004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363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363</v>
      </c>
      <c r="BM110" s="229" t="s">
        <v>3818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3819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2" customFormat="1" ht="16.5" customHeight="1">
      <c r="A112" s="41"/>
      <c r="B112" s="42"/>
      <c r="C112" s="248" t="s">
        <v>301</v>
      </c>
      <c r="D112" s="248" t="s">
        <v>336</v>
      </c>
      <c r="E112" s="249" t="s">
        <v>3820</v>
      </c>
      <c r="F112" s="250" t="s">
        <v>3821</v>
      </c>
      <c r="G112" s="251" t="s">
        <v>339</v>
      </c>
      <c r="H112" s="252">
        <v>1.248</v>
      </c>
      <c r="I112" s="253"/>
      <c r="J112" s="254">
        <f>ROUND(I112*H112,2)</f>
        <v>0</v>
      </c>
      <c r="K112" s="250" t="s">
        <v>272</v>
      </c>
      <c r="L112" s="255"/>
      <c r="M112" s="256" t="s">
        <v>32</v>
      </c>
      <c r="N112" s="257" t="s">
        <v>48</v>
      </c>
      <c r="O112" s="87"/>
      <c r="P112" s="227">
        <f>O112*H112</f>
        <v>0</v>
      </c>
      <c r="Q112" s="227">
        <v>1</v>
      </c>
      <c r="R112" s="227">
        <f>Q112*H112</f>
        <v>1.248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472</v>
      </c>
      <c r="AT112" s="229" t="s">
        <v>336</v>
      </c>
      <c r="AU112" s="229" t="s">
        <v>86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363</v>
      </c>
      <c r="BM112" s="229" t="s">
        <v>3822</v>
      </c>
    </row>
    <row r="113" s="2" customFormat="1" ht="21.75" customHeight="1">
      <c r="A113" s="41"/>
      <c r="B113" s="42"/>
      <c r="C113" s="218" t="s">
        <v>306</v>
      </c>
      <c r="D113" s="218" t="s">
        <v>268</v>
      </c>
      <c r="E113" s="219" t="s">
        <v>3823</v>
      </c>
      <c r="F113" s="220" t="s">
        <v>3824</v>
      </c>
      <c r="G113" s="221" t="s">
        <v>327</v>
      </c>
      <c r="H113" s="222">
        <v>1248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0</v>
      </c>
      <c r="R113" s="227">
        <f>Q113*H113</f>
        <v>0</v>
      </c>
      <c r="S113" s="227">
        <v>0.001</v>
      </c>
      <c r="T113" s="228">
        <f>S113*H113</f>
        <v>1.248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363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363</v>
      </c>
      <c r="BM113" s="229" t="s">
        <v>3825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3826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24.15" customHeight="1">
      <c r="A115" s="41"/>
      <c r="B115" s="42"/>
      <c r="C115" s="218" t="s">
        <v>312</v>
      </c>
      <c r="D115" s="218" t="s">
        <v>268</v>
      </c>
      <c r="E115" s="219" t="s">
        <v>516</v>
      </c>
      <c r="F115" s="220" t="s">
        <v>517</v>
      </c>
      <c r="G115" s="221" t="s">
        <v>339</v>
      </c>
      <c r="H115" s="222">
        <v>1.3100000000000001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363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363</v>
      </c>
      <c r="BM115" s="229" t="s">
        <v>3827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519</v>
      </c>
      <c r="G116" s="43"/>
      <c r="H116" s="43"/>
      <c r="I116" s="233"/>
      <c r="J116" s="43"/>
      <c r="K116" s="43"/>
      <c r="L116" s="47"/>
      <c r="M116" s="288"/>
      <c r="N116" s="289"/>
      <c r="O116" s="290"/>
      <c r="P116" s="290"/>
      <c r="Q116" s="290"/>
      <c r="R116" s="290"/>
      <c r="S116" s="290"/>
      <c r="T116" s="291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2" customFormat="1" ht="6.96" customHeight="1">
      <c r="A117" s="41"/>
      <c r="B117" s="62"/>
      <c r="C117" s="63"/>
      <c r="D117" s="63"/>
      <c r="E117" s="63"/>
      <c r="F117" s="63"/>
      <c r="G117" s="63"/>
      <c r="H117" s="63"/>
      <c r="I117" s="63"/>
      <c r="J117" s="63"/>
      <c r="K117" s="63"/>
      <c r="L117" s="47"/>
      <c r="M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</row>
  </sheetData>
  <sheetProtection sheet="1" autoFilter="0" formatColumns="0" formatRows="0" objects="1" scenarios="1" spinCount="100000" saltValue="nF0ZZS26imcjdfyHUIMlHfP76iRG/0lIKN0fh9SJutIQhwmIWQH1m+skqJ056BzIUCctXy7MulHVlNfYpOTNXA==" hashValue="t2lFe07f8BMDcX2V5VsN4lJDZP5PMse8+dUoT3B1rUVqFOcJN74c+YuDi/WjVis7m4bQz2dF2Gy/0jRJbSUUfg==" algorithmName="SHA-512" password="CC35"/>
  <autoFilter ref="C96:K11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3_02/119001401"/>
    <hyperlink ref="F104" r:id="rId2" display="https://podminky.urs.cz/item/CS_URS_2023_02/619996145"/>
    <hyperlink ref="F107" r:id="rId3" display="https://podminky.urs.cz/item/CS_URS_2023_02/998271201"/>
    <hyperlink ref="F111" r:id="rId4" display="https://podminky.urs.cz/item/CS_URS_2023_02/767995114"/>
    <hyperlink ref="F114" r:id="rId5" display="https://podminky.urs.cz/item/CS_URS_2023_02/767996702"/>
    <hyperlink ref="F116" r:id="rId6" display="https://podminky.urs.cz/item/CS_URS_2023_02/998767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183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3802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3634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3828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21.84" customHeight="1">
      <c r="A17" s="41"/>
      <c r="B17" s="47"/>
      <c r="C17" s="41"/>
      <c r="D17" s="293" t="s">
        <v>26</v>
      </c>
      <c r="E17" s="41"/>
      <c r="F17" s="294" t="s">
        <v>3829</v>
      </c>
      <c r="G17" s="41"/>
      <c r="H17" s="41"/>
      <c r="I17" s="293" t="s">
        <v>28</v>
      </c>
      <c r="J17" s="294" t="s">
        <v>3830</v>
      </c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ROUND(J103,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ROUND((SUM(BE103:BE216)),  2)</f>
        <v>0</v>
      </c>
      <c r="G37" s="41"/>
      <c r="H37" s="41"/>
      <c r="I37" s="162">
        <v>0.20999999999999999</v>
      </c>
      <c r="J37" s="161">
        <f>ROUND(((SUM(BE103:BE216))*I37),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ROUND((SUM(BF103:BF216)),  2)</f>
        <v>0</v>
      </c>
      <c r="G38" s="41"/>
      <c r="H38" s="41"/>
      <c r="I38" s="162">
        <v>0.12</v>
      </c>
      <c r="J38" s="161">
        <f>ROUND(((SUM(BF103:BF216))*I38),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ROUND((SUM(BG103:BG216)),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ROUND((SUM(BH103:BH216)),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ROUND((SUM(BI103:BI216)),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3802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3634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06.5 - Přeložka kabelů CETIN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J103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3831</v>
      </c>
      <c r="E68" s="183"/>
      <c r="F68" s="183"/>
      <c r="G68" s="183"/>
      <c r="H68" s="183"/>
      <c r="I68" s="183"/>
      <c r="J68" s="184">
        <f>J104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J105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2828</v>
      </c>
      <c r="E70" s="188"/>
      <c r="F70" s="188"/>
      <c r="G70" s="188"/>
      <c r="H70" s="188"/>
      <c r="I70" s="188"/>
      <c r="J70" s="189">
        <f>J112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243</v>
      </c>
      <c r="E71" s="188"/>
      <c r="F71" s="188"/>
      <c r="G71" s="188"/>
      <c r="H71" s="188"/>
      <c r="I71" s="188"/>
      <c r="J71" s="189">
        <f>J125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244</v>
      </c>
      <c r="E72" s="188"/>
      <c r="F72" s="188"/>
      <c r="G72" s="188"/>
      <c r="H72" s="188"/>
      <c r="I72" s="188"/>
      <c r="J72" s="189">
        <f>J128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246</v>
      </c>
      <c r="E73" s="183"/>
      <c r="F73" s="183"/>
      <c r="G73" s="183"/>
      <c r="H73" s="183"/>
      <c r="I73" s="183"/>
      <c r="J73" s="184">
        <f>J130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6"/>
      <c r="C74" s="127"/>
      <c r="D74" s="187" t="s">
        <v>3832</v>
      </c>
      <c r="E74" s="188"/>
      <c r="F74" s="188"/>
      <c r="G74" s="188"/>
      <c r="H74" s="188"/>
      <c r="I74" s="188"/>
      <c r="J74" s="189">
        <f>J131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80"/>
      <c r="C75" s="181"/>
      <c r="D75" s="182" t="s">
        <v>248</v>
      </c>
      <c r="E75" s="183"/>
      <c r="F75" s="183"/>
      <c r="G75" s="183"/>
      <c r="H75" s="183"/>
      <c r="I75" s="183"/>
      <c r="J75" s="184">
        <f>J143</f>
        <v>0</v>
      </c>
      <c r="K75" s="181"/>
      <c r="L75" s="18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10" customFormat="1" ht="19.92" customHeight="1">
      <c r="A76" s="10"/>
      <c r="B76" s="186"/>
      <c r="C76" s="127"/>
      <c r="D76" s="187" t="s">
        <v>249</v>
      </c>
      <c r="E76" s="188"/>
      <c r="F76" s="188"/>
      <c r="G76" s="188"/>
      <c r="H76" s="188"/>
      <c r="I76" s="188"/>
      <c r="J76" s="189">
        <f>J144</f>
        <v>0</v>
      </c>
      <c r="K76" s="127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7"/>
      <c r="D77" s="187" t="s">
        <v>3833</v>
      </c>
      <c r="E77" s="188"/>
      <c r="F77" s="188"/>
      <c r="G77" s="188"/>
      <c r="H77" s="188"/>
      <c r="I77" s="188"/>
      <c r="J77" s="189">
        <f>J148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6"/>
      <c r="C78" s="127"/>
      <c r="D78" s="187" t="s">
        <v>3834</v>
      </c>
      <c r="E78" s="188"/>
      <c r="F78" s="188"/>
      <c r="G78" s="188"/>
      <c r="H78" s="188"/>
      <c r="I78" s="188"/>
      <c r="J78" s="189">
        <f>J181</f>
        <v>0</v>
      </c>
      <c r="K78" s="127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9" customFormat="1" ht="24.96" customHeight="1">
      <c r="A79" s="9"/>
      <c r="B79" s="180"/>
      <c r="C79" s="181"/>
      <c r="D79" s="182" t="s">
        <v>1548</v>
      </c>
      <c r="E79" s="183"/>
      <c r="F79" s="183"/>
      <c r="G79" s="183"/>
      <c r="H79" s="183"/>
      <c r="I79" s="183"/>
      <c r="J79" s="184">
        <f>J208</f>
        <v>0</v>
      </c>
      <c r="K79" s="181"/>
      <c r="L79" s="185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2" customFormat="1" ht="21.84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6.96" customHeight="1">
      <c r="A81" s="41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5" s="2" customFormat="1" ht="6.96" customHeight="1">
      <c r="A85" s="41"/>
      <c r="B85" s="64"/>
      <c r="C85" s="65"/>
      <c r="D85" s="65"/>
      <c r="E85" s="65"/>
      <c r="F85" s="65"/>
      <c r="G85" s="65"/>
      <c r="H85" s="65"/>
      <c r="I85" s="65"/>
      <c r="J85" s="65"/>
      <c r="K85" s="65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24.96" customHeight="1">
      <c r="A86" s="41"/>
      <c r="B86" s="42"/>
      <c r="C86" s="25" t="s">
        <v>251</v>
      </c>
      <c r="D86" s="43"/>
      <c r="E86" s="43"/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2" customHeight="1">
      <c r="A88" s="41"/>
      <c r="B88" s="42"/>
      <c r="C88" s="34" t="s">
        <v>16</v>
      </c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6.5" customHeight="1">
      <c r="A89" s="41"/>
      <c r="B89" s="42"/>
      <c r="C89" s="43"/>
      <c r="D89" s="43"/>
      <c r="E89" s="174" t="str">
        <f>E7</f>
        <v>ÚČOV nát. lab. LB - Stokový systém</v>
      </c>
      <c r="F89" s="34"/>
      <c r="G89" s="34"/>
      <c r="H89" s="34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1" customFormat="1" ht="12" customHeight="1">
      <c r="B90" s="23"/>
      <c r="C90" s="34" t="s">
        <v>224</v>
      </c>
      <c r="D90" s="24"/>
      <c r="E90" s="24"/>
      <c r="F90" s="24"/>
      <c r="G90" s="24"/>
      <c r="H90" s="24"/>
      <c r="I90" s="24"/>
      <c r="J90" s="24"/>
      <c r="K90" s="24"/>
      <c r="L90" s="22"/>
    </row>
    <row r="91" s="1" customFormat="1" ht="16.5" customHeight="1">
      <c r="B91" s="23"/>
      <c r="C91" s="24"/>
      <c r="D91" s="24"/>
      <c r="E91" s="174" t="s">
        <v>227</v>
      </c>
      <c r="F91" s="24"/>
      <c r="G91" s="24"/>
      <c r="H91" s="24"/>
      <c r="I91" s="24"/>
      <c r="J91" s="24"/>
      <c r="K91" s="24"/>
      <c r="L91" s="22"/>
    </row>
    <row r="92" s="1" customFormat="1" ht="12" customHeight="1">
      <c r="B92" s="23"/>
      <c r="C92" s="34" t="s">
        <v>230</v>
      </c>
      <c r="D92" s="24"/>
      <c r="E92" s="24"/>
      <c r="F92" s="24"/>
      <c r="G92" s="24"/>
      <c r="H92" s="24"/>
      <c r="I92" s="24"/>
      <c r="J92" s="24"/>
      <c r="K92" s="24"/>
      <c r="L92" s="22"/>
    </row>
    <row r="93" s="2" customFormat="1" ht="16.5" customHeight="1">
      <c r="A93" s="41"/>
      <c r="B93" s="42"/>
      <c r="C93" s="43"/>
      <c r="D93" s="43"/>
      <c r="E93" s="175" t="s">
        <v>3802</v>
      </c>
      <c r="F93" s="43"/>
      <c r="G93" s="43"/>
      <c r="H93" s="43"/>
      <c r="I93" s="43"/>
      <c r="J93" s="43"/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2" customHeight="1">
      <c r="A94" s="41"/>
      <c r="B94" s="42"/>
      <c r="C94" s="34" t="s">
        <v>3634</v>
      </c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6.5" customHeight="1">
      <c r="A95" s="41"/>
      <c r="B95" s="42"/>
      <c r="C95" s="43"/>
      <c r="D95" s="43"/>
      <c r="E95" s="72" t="str">
        <f>E13</f>
        <v>SO 06.5 - Přeložka kabelů CETIN</v>
      </c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6.96" customHeight="1">
      <c r="A96" s="41"/>
      <c r="B96" s="42"/>
      <c r="C96" s="43"/>
      <c r="D96" s="43"/>
      <c r="E96" s="43"/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2" customHeight="1">
      <c r="A97" s="41"/>
      <c r="B97" s="42"/>
      <c r="C97" s="34" t="s">
        <v>22</v>
      </c>
      <c r="D97" s="43"/>
      <c r="E97" s="43"/>
      <c r="F97" s="29" t="str">
        <f>F16</f>
        <v>Praha 6, k.ú. Bubeneč</v>
      </c>
      <c r="G97" s="43"/>
      <c r="H97" s="43"/>
      <c r="I97" s="34" t="s">
        <v>24</v>
      </c>
      <c r="J97" s="75" t="str">
        <f>IF(J16="","",J16)</f>
        <v>4. 2. 2025</v>
      </c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6.96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5.15" customHeight="1">
      <c r="A99" s="41"/>
      <c r="B99" s="42"/>
      <c r="C99" s="34" t="s">
        <v>30</v>
      </c>
      <c r="D99" s="43"/>
      <c r="E99" s="43"/>
      <c r="F99" s="29" t="str">
        <f>E19</f>
        <v>Hlavní město Praha</v>
      </c>
      <c r="G99" s="43"/>
      <c r="H99" s="43"/>
      <c r="I99" s="34" t="s">
        <v>37</v>
      </c>
      <c r="J99" s="39" t="str">
        <f>E25</f>
        <v>SWECO a.s.</v>
      </c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15.15" customHeight="1">
      <c r="A100" s="41"/>
      <c r="B100" s="42"/>
      <c r="C100" s="34" t="s">
        <v>35</v>
      </c>
      <c r="D100" s="43"/>
      <c r="E100" s="43"/>
      <c r="F100" s="29" t="str">
        <f>IF(E22="","",E22)</f>
        <v>Vyplň údaj</v>
      </c>
      <c r="G100" s="43"/>
      <c r="H100" s="43"/>
      <c r="I100" s="34" t="s">
        <v>40</v>
      </c>
      <c r="J100" s="39" t="str">
        <f>E28</f>
        <v>SWECO a.s.</v>
      </c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0.32" customHeight="1">
      <c r="A101" s="41"/>
      <c r="B101" s="42"/>
      <c r="C101" s="43"/>
      <c r="D101" s="43"/>
      <c r="E101" s="43"/>
      <c r="F101" s="43"/>
      <c r="G101" s="43"/>
      <c r="H101" s="43"/>
      <c r="I101" s="43"/>
      <c r="J101" s="43"/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11" customFormat="1" ht="29.28" customHeight="1">
      <c r="A102" s="191"/>
      <c r="B102" s="192"/>
      <c r="C102" s="193" t="s">
        <v>252</v>
      </c>
      <c r="D102" s="194" t="s">
        <v>62</v>
      </c>
      <c r="E102" s="194" t="s">
        <v>58</v>
      </c>
      <c r="F102" s="194" t="s">
        <v>59</v>
      </c>
      <c r="G102" s="194" t="s">
        <v>253</v>
      </c>
      <c r="H102" s="194" t="s">
        <v>254</v>
      </c>
      <c r="I102" s="194" t="s">
        <v>255</v>
      </c>
      <c r="J102" s="194" t="s">
        <v>236</v>
      </c>
      <c r="K102" s="195" t="s">
        <v>256</v>
      </c>
      <c r="L102" s="196"/>
      <c r="M102" s="95" t="s">
        <v>32</v>
      </c>
      <c r="N102" s="96" t="s">
        <v>47</v>
      </c>
      <c r="O102" s="96" t="s">
        <v>257</v>
      </c>
      <c r="P102" s="96" t="s">
        <v>258</v>
      </c>
      <c r="Q102" s="96" t="s">
        <v>259</v>
      </c>
      <c r="R102" s="96" t="s">
        <v>260</v>
      </c>
      <c r="S102" s="96" t="s">
        <v>261</v>
      </c>
      <c r="T102" s="97" t="s">
        <v>262</v>
      </c>
      <c r="U102" s="191"/>
      <c r="V102" s="191"/>
      <c r="W102" s="191"/>
      <c r="X102" s="191"/>
      <c r="Y102" s="191"/>
      <c r="Z102" s="191"/>
      <c r="AA102" s="191"/>
      <c r="AB102" s="191"/>
      <c r="AC102" s="191"/>
      <c r="AD102" s="191"/>
      <c r="AE102" s="191"/>
    </row>
    <row r="103" s="2" customFormat="1" ht="22.8" customHeight="1">
      <c r="A103" s="41"/>
      <c r="B103" s="42"/>
      <c r="C103" s="102" t="s">
        <v>263</v>
      </c>
      <c r="D103" s="43"/>
      <c r="E103" s="43"/>
      <c r="F103" s="43"/>
      <c r="G103" s="43"/>
      <c r="H103" s="43"/>
      <c r="I103" s="43"/>
      <c r="J103" s="197">
        <f>BK103</f>
        <v>0</v>
      </c>
      <c r="K103" s="43"/>
      <c r="L103" s="47"/>
      <c r="M103" s="98"/>
      <c r="N103" s="198"/>
      <c r="O103" s="99"/>
      <c r="P103" s="199">
        <f>P104+P130+P143+P208</f>
        <v>0</v>
      </c>
      <c r="Q103" s="99"/>
      <c r="R103" s="199">
        <f>R104+R130+R143+R208</f>
        <v>74.114374900000016</v>
      </c>
      <c r="S103" s="99"/>
      <c r="T103" s="200">
        <f>T104+T130+T143+T208</f>
        <v>132.52499999999998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76</v>
      </c>
      <c r="AU103" s="19" t="s">
        <v>237</v>
      </c>
      <c r="BK103" s="201">
        <f>BK104+BK130+BK143+BK208</f>
        <v>0</v>
      </c>
    </row>
    <row r="104" s="12" customFormat="1" ht="25.92" customHeight="1">
      <c r="A104" s="12"/>
      <c r="B104" s="202"/>
      <c r="C104" s="203"/>
      <c r="D104" s="204" t="s">
        <v>76</v>
      </c>
      <c r="E104" s="205" t="s">
        <v>3835</v>
      </c>
      <c r="F104" s="205" t="s">
        <v>265</v>
      </c>
      <c r="G104" s="203"/>
      <c r="H104" s="203"/>
      <c r="I104" s="206"/>
      <c r="J104" s="207">
        <f>BK104</f>
        <v>0</v>
      </c>
      <c r="K104" s="203"/>
      <c r="L104" s="208"/>
      <c r="M104" s="209"/>
      <c r="N104" s="210"/>
      <c r="O104" s="210"/>
      <c r="P104" s="211">
        <f>P105+P112+P125+P128</f>
        <v>0</v>
      </c>
      <c r="Q104" s="210"/>
      <c r="R104" s="211">
        <f>R105+R112+R125+R128</f>
        <v>72.295100000000005</v>
      </c>
      <c r="S104" s="210"/>
      <c r="T104" s="212">
        <f>T105+T112+T125+T128</f>
        <v>132.52499999999998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84</v>
      </c>
      <c r="AT104" s="214" t="s">
        <v>76</v>
      </c>
      <c r="AU104" s="214" t="s">
        <v>77</v>
      </c>
      <c r="AY104" s="213" t="s">
        <v>266</v>
      </c>
      <c r="BK104" s="215">
        <f>BK105+BK112+BK125+BK128</f>
        <v>0</v>
      </c>
    </row>
    <row r="105" s="12" customFormat="1" ht="22.8" customHeight="1">
      <c r="A105" s="12"/>
      <c r="B105" s="202"/>
      <c r="C105" s="203"/>
      <c r="D105" s="204" t="s">
        <v>76</v>
      </c>
      <c r="E105" s="216" t="s">
        <v>84</v>
      </c>
      <c r="F105" s="216" t="s">
        <v>267</v>
      </c>
      <c r="G105" s="203"/>
      <c r="H105" s="203"/>
      <c r="I105" s="206"/>
      <c r="J105" s="217">
        <f>BK105</f>
        <v>0</v>
      </c>
      <c r="K105" s="203"/>
      <c r="L105" s="208"/>
      <c r="M105" s="209"/>
      <c r="N105" s="210"/>
      <c r="O105" s="210"/>
      <c r="P105" s="211">
        <f>SUM(P106:P111)</f>
        <v>0</v>
      </c>
      <c r="Q105" s="210"/>
      <c r="R105" s="211">
        <f>SUM(R106:R111)</f>
        <v>0</v>
      </c>
      <c r="S105" s="210"/>
      <c r="T105" s="212">
        <f>SUM(T106:T111)</f>
        <v>129.42499999999998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98</v>
      </c>
      <c r="AT105" s="214" t="s">
        <v>76</v>
      </c>
      <c r="AU105" s="214" t="s">
        <v>84</v>
      </c>
      <c r="AY105" s="213" t="s">
        <v>266</v>
      </c>
      <c r="BK105" s="215">
        <f>SUM(BK106:BK111)</f>
        <v>0</v>
      </c>
    </row>
    <row r="106" s="2" customFormat="1" ht="37.8" customHeight="1">
      <c r="A106" s="41"/>
      <c r="B106" s="42"/>
      <c r="C106" s="218" t="s">
        <v>84</v>
      </c>
      <c r="D106" s="218" t="s">
        <v>268</v>
      </c>
      <c r="E106" s="219" t="s">
        <v>2833</v>
      </c>
      <c r="F106" s="220" t="s">
        <v>2834</v>
      </c>
      <c r="G106" s="221" t="s">
        <v>271</v>
      </c>
      <c r="H106" s="222">
        <v>155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</v>
      </c>
      <c r="R106" s="227">
        <f>Q106*H106</f>
        <v>0</v>
      </c>
      <c r="S106" s="227">
        <v>0.28999999999999998</v>
      </c>
      <c r="T106" s="228">
        <f>S106*H106</f>
        <v>44.949999999999996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86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3836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2836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86</v>
      </c>
    </row>
    <row r="108" s="2" customFormat="1" ht="33" customHeight="1">
      <c r="A108" s="41"/>
      <c r="B108" s="42"/>
      <c r="C108" s="218" t="s">
        <v>86</v>
      </c>
      <c r="D108" s="218" t="s">
        <v>268</v>
      </c>
      <c r="E108" s="219" t="s">
        <v>2837</v>
      </c>
      <c r="F108" s="220" t="s">
        <v>2838</v>
      </c>
      <c r="G108" s="221" t="s">
        <v>271</v>
      </c>
      <c r="H108" s="222">
        <v>155</v>
      </c>
      <c r="I108" s="223"/>
      <c r="J108" s="224">
        <f>ROUND(I108*H108,2)</f>
        <v>0</v>
      </c>
      <c r="K108" s="220" t="s">
        <v>272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</v>
      </c>
      <c r="R108" s="227">
        <f>Q108*H108</f>
        <v>0</v>
      </c>
      <c r="S108" s="227">
        <v>0.32500000000000001</v>
      </c>
      <c r="T108" s="228">
        <f>S108*H108</f>
        <v>50.375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268</v>
      </c>
      <c r="AU108" s="229" t="s">
        <v>86</v>
      </c>
      <c r="AY108" s="19" t="s">
        <v>266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3837</v>
      </c>
    </row>
    <row r="109" s="2" customFormat="1">
      <c r="A109" s="41"/>
      <c r="B109" s="42"/>
      <c r="C109" s="43"/>
      <c r="D109" s="231" t="s">
        <v>274</v>
      </c>
      <c r="E109" s="43"/>
      <c r="F109" s="232" t="s">
        <v>2840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274</v>
      </c>
      <c r="AU109" s="19" t="s">
        <v>86</v>
      </c>
    </row>
    <row r="110" s="2" customFormat="1" ht="33" customHeight="1">
      <c r="A110" s="41"/>
      <c r="B110" s="42"/>
      <c r="C110" s="218" t="s">
        <v>93</v>
      </c>
      <c r="D110" s="218" t="s">
        <v>268</v>
      </c>
      <c r="E110" s="219" t="s">
        <v>3641</v>
      </c>
      <c r="F110" s="220" t="s">
        <v>3642</v>
      </c>
      <c r="G110" s="221" t="s">
        <v>271</v>
      </c>
      <c r="H110" s="222">
        <v>155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0.22</v>
      </c>
      <c r="T110" s="228">
        <f>S110*H110</f>
        <v>34.100000000000001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3838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3644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12" customFormat="1" ht="22.8" customHeight="1">
      <c r="A112" s="12"/>
      <c r="B112" s="202"/>
      <c r="C112" s="203"/>
      <c r="D112" s="204" t="s">
        <v>76</v>
      </c>
      <c r="E112" s="216" t="s">
        <v>301</v>
      </c>
      <c r="F112" s="216" t="s">
        <v>2841</v>
      </c>
      <c r="G112" s="203"/>
      <c r="H112" s="203"/>
      <c r="I112" s="206"/>
      <c r="J112" s="217">
        <f>BK112</f>
        <v>0</v>
      </c>
      <c r="K112" s="203"/>
      <c r="L112" s="208"/>
      <c r="M112" s="209"/>
      <c r="N112" s="210"/>
      <c r="O112" s="210"/>
      <c r="P112" s="211">
        <f>SUM(P113:P124)</f>
        <v>0</v>
      </c>
      <c r="Q112" s="210"/>
      <c r="R112" s="211">
        <f>SUM(R113:R124)</f>
        <v>72.295100000000005</v>
      </c>
      <c r="S112" s="210"/>
      <c r="T112" s="212">
        <f>SUM(T113:T124)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13" t="s">
        <v>98</v>
      </c>
      <c r="AT112" s="214" t="s">
        <v>76</v>
      </c>
      <c r="AU112" s="214" t="s">
        <v>84</v>
      </c>
      <c r="AY112" s="213" t="s">
        <v>266</v>
      </c>
      <c r="BK112" s="215">
        <f>SUM(BK113:BK124)</f>
        <v>0</v>
      </c>
    </row>
    <row r="113" s="2" customFormat="1" ht="21.75" customHeight="1">
      <c r="A113" s="41"/>
      <c r="B113" s="42"/>
      <c r="C113" s="218" t="s">
        <v>98</v>
      </c>
      <c r="D113" s="218" t="s">
        <v>268</v>
      </c>
      <c r="E113" s="219" t="s">
        <v>2842</v>
      </c>
      <c r="F113" s="220" t="s">
        <v>2843</v>
      </c>
      <c r="G113" s="221" t="s">
        <v>271</v>
      </c>
      <c r="H113" s="222">
        <v>155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0.46000000000000002</v>
      </c>
      <c r="R113" s="227">
        <f>Q113*H113</f>
        <v>71.299999999999997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98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98</v>
      </c>
      <c r="BM113" s="229" t="s">
        <v>3839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2845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24.15" customHeight="1">
      <c r="A115" s="41"/>
      <c r="B115" s="42"/>
      <c r="C115" s="218" t="s">
        <v>301</v>
      </c>
      <c r="D115" s="218" t="s">
        <v>268</v>
      </c>
      <c r="E115" s="219" t="s">
        <v>2846</v>
      </c>
      <c r="F115" s="220" t="s">
        <v>2847</v>
      </c>
      <c r="G115" s="221" t="s">
        <v>271</v>
      </c>
      <c r="H115" s="222">
        <v>155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3840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2849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86</v>
      </c>
    </row>
    <row r="117" s="2" customFormat="1" ht="24.15" customHeight="1">
      <c r="A117" s="41"/>
      <c r="B117" s="42"/>
      <c r="C117" s="218" t="s">
        <v>306</v>
      </c>
      <c r="D117" s="218" t="s">
        <v>268</v>
      </c>
      <c r="E117" s="219" t="s">
        <v>2850</v>
      </c>
      <c r="F117" s="220" t="s">
        <v>2851</v>
      </c>
      <c r="G117" s="221" t="s">
        <v>271</v>
      </c>
      <c r="H117" s="222">
        <v>155</v>
      </c>
      <c r="I117" s="223"/>
      <c r="J117" s="224">
        <f>ROUND(I117*H117,2)</f>
        <v>0</v>
      </c>
      <c r="K117" s="220" t="s">
        <v>272</v>
      </c>
      <c r="L117" s="47"/>
      <c r="M117" s="225" t="s">
        <v>32</v>
      </c>
      <c r="N117" s="226" t="s">
        <v>48</v>
      </c>
      <c r="O117" s="87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9" t="s">
        <v>98</v>
      </c>
      <c r="AT117" s="229" t="s">
        <v>268</v>
      </c>
      <c r="AU117" s="229" t="s">
        <v>86</v>
      </c>
      <c r="AY117" s="19" t="s">
        <v>266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19" t="s">
        <v>84</v>
      </c>
      <c r="BK117" s="230">
        <f>ROUND(I117*H117,2)</f>
        <v>0</v>
      </c>
      <c r="BL117" s="19" t="s">
        <v>98</v>
      </c>
      <c r="BM117" s="229" t="s">
        <v>3841</v>
      </c>
    </row>
    <row r="118" s="2" customFormat="1">
      <c r="A118" s="41"/>
      <c r="B118" s="42"/>
      <c r="C118" s="43"/>
      <c r="D118" s="231" t="s">
        <v>274</v>
      </c>
      <c r="E118" s="43"/>
      <c r="F118" s="232" t="s">
        <v>2853</v>
      </c>
      <c r="G118" s="43"/>
      <c r="H118" s="43"/>
      <c r="I118" s="233"/>
      <c r="J118" s="43"/>
      <c r="K118" s="43"/>
      <c r="L118" s="47"/>
      <c r="M118" s="234"/>
      <c r="N118" s="235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19" t="s">
        <v>274</v>
      </c>
      <c r="AU118" s="19" t="s">
        <v>86</v>
      </c>
    </row>
    <row r="119" s="2" customFormat="1" ht="16.5" customHeight="1">
      <c r="A119" s="41"/>
      <c r="B119" s="42"/>
      <c r="C119" s="218" t="s">
        <v>312</v>
      </c>
      <c r="D119" s="218" t="s">
        <v>268</v>
      </c>
      <c r="E119" s="219" t="s">
        <v>2854</v>
      </c>
      <c r="F119" s="220" t="s">
        <v>2855</v>
      </c>
      <c r="G119" s="221" t="s">
        <v>271</v>
      </c>
      <c r="H119" s="222">
        <v>155</v>
      </c>
      <c r="I119" s="223"/>
      <c r="J119" s="224">
        <f>ROUND(I119*H119,2)</f>
        <v>0</v>
      </c>
      <c r="K119" s="220" t="s">
        <v>272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0.0060099999999999997</v>
      </c>
      <c r="R119" s="227">
        <f>Q119*H119</f>
        <v>0.93154999999999999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98</v>
      </c>
      <c r="AT119" s="229" t="s">
        <v>268</v>
      </c>
      <c r="AU119" s="229" t="s">
        <v>86</v>
      </c>
      <c r="AY119" s="19" t="s">
        <v>266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98</v>
      </c>
      <c r="BM119" s="229" t="s">
        <v>3842</v>
      </c>
    </row>
    <row r="120" s="2" customFormat="1">
      <c r="A120" s="41"/>
      <c r="B120" s="42"/>
      <c r="C120" s="43"/>
      <c r="D120" s="231" t="s">
        <v>274</v>
      </c>
      <c r="E120" s="43"/>
      <c r="F120" s="232" t="s">
        <v>2857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274</v>
      </c>
      <c r="AU120" s="19" t="s">
        <v>86</v>
      </c>
    </row>
    <row r="121" s="2" customFormat="1" ht="16.5" customHeight="1">
      <c r="A121" s="41"/>
      <c r="B121" s="42"/>
      <c r="C121" s="218" t="s">
        <v>319</v>
      </c>
      <c r="D121" s="218" t="s">
        <v>268</v>
      </c>
      <c r="E121" s="219" t="s">
        <v>2858</v>
      </c>
      <c r="F121" s="220" t="s">
        <v>2859</v>
      </c>
      <c r="G121" s="221" t="s">
        <v>271</v>
      </c>
      <c r="H121" s="222">
        <v>155</v>
      </c>
      <c r="I121" s="223"/>
      <c r="J121" s="224">
        <f>ROUND(I121*H121,2)</f>
        <v>0</v>
      </c>
      <c r="K121" s="220" t="s">
        <v>272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0.00040999999999999999</v>
      </c>
      <c r="R121" s="227">
        <f>Q121*H121</f>
        <v>0.063549999999999995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268</v>
      </c>
      <c r="AU121" s="229" t="s">
        <v>86</v>
      </c>
      <c r="AY121" s="19" t="s">
        <v>266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3843</v>
      </c>
    </row>
    <row r="122" s="2" customFormat="1">
      <c r="A122" s="41"/>
      <c r="B122" s="42"/>
      <c r="C122" s="43"/>
      <c r="D122" s="231" t="s">
        <v>274</v>
      </c>
      <c r="E122" s="43"/>
      <c r="F122" s="232" t="s">
        <v>2861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274</v>
      </c>
      <c r="AU122" s="19" t="s">
        <v>86</v>
      </c>
    </row>
    <row r="123" s="2" customFormat="1" ht="24.15" customHeight="1">
      <c r="A123" s="41"/>
      <c r="B123" s="42"/>
      <c r="C123" s="218" t="s">
        <v>324</v>
      </c>
      <c r="D123" s="218" t="s">
        <v>268</v>
      </c>
      <c r="E123" s="219" t="s">
        <v>2862</v>
      </c>
      <c r="F123" s="220" t="s">
        <v>2863</v>
      </c>
      <c r="G123" s="221" t="s">
        <v>271</v>
      </c>
      <c r="H123" s="222">
        <v>155</v>
      </c>
      <c r="I123" s="223"/>
      <c r="J123" s="224">
        <f>ROUND(I123*H123,2)</f>
        <v>0</v>
      </c>
      <c r="K123" s="220" t="s">
        <v>272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3844</v>
      </c>
    </row>
    <row r="124" s="2" customFormat="1">
      <c r="A124" s="41"/>
      <c r="B124" s="42"/>
      <c r="C124" s="43"/>
      <c r="D124" s="231" t="s">
        <v>274</v>
      </c>
      <c r="E124" s="43"/>
      <c r="F124" s="232" t="s">
        <v>2865</v>
      </c>
      <c r="G124" s="43"/>
      <c r="H124" s="43"/>
      <c r="I124" s="233"/>
      <c r="J124" s="43"/>
      <c r="K124" s="43"/>
      <c r="L124" s="47"/>
      <c r="M124" s="234"/>
      <c r="N124" s="235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19" t="s">
        <v>274</v>
      </c>
      <c r="AU124" s="19" t="s">
        <v>86</v>
      </c>
    </row>
    <row r="125" s="12" customFormat="1" ht="22.8" customHeight="1">
      <c r="A125" s="12"/>
      <c r="B125" s="202"/>
      <c r="C125" s="203"/>
      <c r="D125" s="204" t="s">
        <v>76</v>
      </c>
      <c r="E125" s="216" t="s">
        <v>324</v>
      </c>
      <c r="F125" s="216" t="s">
        <v>456</v>
      </c>
      <c r="G125" s="203"/>
      <c r="H125" s="203"/>
      <c r="I125" s="206"/>
      <c r="J125" s="217">
        <f>BK125</f>
        <v>0</v>
      </c>
      <c r="K125" s="203"/>
      <c r="L125" s="208"/>
      <c r="M125" s="209"/>
      <c r="N125" s="210"/>
      <c r="O125" s="210"/>
      <c r="P125" s="211">
        <f>SUM(P126:P127)</f>
        <v>0</v>
      </c>
      <c r="Q125" s="210"/>
      <c r="R125" s="211">
        <f>SUM(R126:R127)</f>
        <v>0</v>
      </c>
      <c r="S125" s="210"/>
      <c r="T125" s="212">
        <f>SUM(T126:T127)</f>
        <v>3.1000000000000001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3" t="s">
        <v>98</v>
      </c>
      <c r="AT125" s="214" t="s">
        <v>76</v>
      </c>
      <c r="AU125" s="214" t="s">
        <v>84</v>
      </c>
      <c r="AY125" s="213" t="s">
        <v>266</v>
      </c>
      <c r="BK125" s="215">
        <f>SUM(BK126:BK127)</f>
        <v>0</v>
      </c>
    </row>
    <row r="126" s="2" customFormat="1" ht="33" customHeight="1">
      <c r="A126" s="41"/>
      <c r="B126" s="42"/>
      <c r="C126" s="218" t="s">
        <v>330</v>
      </c>
      <c r="D126" s="218" t="s">
        <v>268</v>
      </c>
      <c r="E126" s="219" t="s">
        <v>2866</v>
      </c>
      <c r="F126" s="220" t="s">
        <v>2867</v>
      </c>
      <c r="G126" s="221" t="s">
        <v>271</v>
      </c>
      <c r="H126" s="222">
        <v>155</v>
      </c>
      <c r="I126" s="223"/>
      <c r="J126" s="224">
        <f>ROUND(I126*H126,2)</f>
        <v>0</v>
      </c>
      <c r="K126" s="220" t="s">
        <v>272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0</v>
      </c>
      <c r="R126" s="227">
        <f>Q126*H126</f>
        <v>0</v>
      </c>
      <c r="S126" s="227">
        <v>0.02</v>
      </c>
      <c r="T126" s="228">
        <f>S126*H126</f>
        <v>3.1000000000000001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3845</v>
      </c>
    </row>
    <row r="127" s="2" customFormat="1">
      <c r="A127" s="41"/>
      <c r="B127" s="42"/>
      <c r="C127" s="43"/>
      <c r="D127" s="231" t="s">
        <v>274</v>
      </c>
      <c r="E127" s="43"/>
      <c r="F127" s="232" t="s">
        <v>2869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274</v>
      </c>
      <c r="AU127" s="19" t="s">
        <v>86</v>
      </c>
    </row>
    <row r="128" s="12" customFormat="1" ht="22.8" customHeight="1">
      <c r="A128" s="12"/>
      <c r="B128" s="202"/>
      <c r="C128" s="203"/>
      <c r="D128" s="204" t="s">
        <v>76</v>
      </c>
      <c r="E128" s="216" t="s">
        <v>464</v>
      </c>
      <c r="F128" s="216" t="s">
        <v>465</v>
      </c>
      <c r="G128" s="203"/>
      <c r="H128" s="203"/>
      <c r="I128" s="206"/>
      <c r="J128" s="217">
        <f>BK128</f>
        <v>0</v>
      </c>
      <c r="K128" s="203"/>
      <c r="L128" s="208"/>
      <c r="M128" s="209"/>
      <c r="N128" s="210"/>
      <c r="O128" s="210"/>
      <c r="P128" s="211">
        <f>P129</f>
        <v>0</v>
      </c>
      <c r="Q128" s="210"/>
      <c r="R128" s="211">
        <f>R129</f>
        <v>0</v>
      </c>
      <c r="S128" s="210"/>
      <c r="T128" s="212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3" t="s">
        <v>98</v>
      </c>
      <c r="AT128" s="214" t="s">
        <v>76</v>
      </c>
      <c r="AU128" s="214" t="s">
        <v>84</v>
      </c>
      <c r="AY128" s="213" t="s">
        <v>266</v>
      </c>
      <c r="BK128" s="215">
        <f>BK129</f>
        <v>0</v>
      </c>
    </row>
    <row r="129" s="2" customFormat="1" ht="24.15" customHeight="1">
      <c r="A129" s="41"/>
      <c r="B129" s="42"/>
      <c r="C129" s="218" t="s">
        <v>335</v>
      </c>
      <c r="D129" s="218" t="s">
        <v>268</v>
      </c>
      <c r="E129" s="219" t="s">
        <v>2061</v>
      </c>
      <c r="F129" s="220" t="s">
        <v>2062</v>
      </c>
      <c r="G129" s="221" t="s">
        <v>339</v>
      </c>
      <c r="H129" s="222">
        <v>132.52500000000001</v>
      </c>
      <c r="I129" s="223"/>
      <c r="J129" s="224">
        <f>ROUND(I129*H129,2)</f>
        <v>0</v>
      </c>
      <c r="K129" s="220" t="s">
        <v>340</v>
      </c>
      <c r="L129" s="47"/>
      <c r="M129" s="225" t="s">
        <v>32</v>
      </c>
      <c r="N129" s="226" t="s">
        <v>48</v>
      </c>
      <c r="O129" s="87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98</v>
      </c>
      <c r="AT129" s="229" t="s">
        <v>268</v>
      </c>
      <c r="AU129" s="229" t="s">
        <v>86</v>
      </c>
      <c r="AY129" s="19" t="s">
        <v>266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3846</v>
      </c>
    </row>
    <row r="130" s="12" customFormat="1" ht="25.92" customHeight="1">
      <c r="A130" s="12"/>
      <c r="B130" s="202"/>
      <c r="C130" s="203"/>
      <c r="D130" s="204" t="s">
        <v>76</v>
      </c>
      <c r="E130" s="205" t="s">
        <v>485</v>
      </c>
      <c r="F130" s="205" t="s">
        <v>486</v>
      </c>
      <c r="G130" s="203"/>
      <c r="H130" s="203"/>
      <c r="I130" s="206"/>
      <c r="J130" s="207">
        <f>BK130</f>
        <v>0</v>
      </c>
      <c r="K130" s="203"/>
      <c r="L130" s="208"/>
      <c r="M130" s="209"/>
      <c r="N130" s="210"/>
      <c r="O130" s="210"/>
      <c r="P130" s="211">
        <f>P131</f>
        <v>0</v>
      </c>
      <c r="Q130" s="210"/>
      <c r="R130" s="211">
        <f>R131</f>
        <v>0.0378</v>
      </c>
      <c r="S130" s="210"/>
      <c r="T130" s="212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3" t="s">
        <v>86</v>
      </c>
      <c r="AT130" s="214" t="s">
        <v>76</v>
      </c>
      <c r="AU130" s="214" t="s">
        <v>77</v>
      </c>
      <c r="AY130" s="213" t="s">
        <v>266</v>
      </c>
      <c r="BK130" s="215">
        <f>BK131</f>
        <v>0</v>
      </c>
    </row>
    <row r="131" s="12" customFormat="1" ht="22.8" customHeight="1">
      <c r="A131" s="12"/>
      <c r="B131" s="202"/>
      <c r="C131" s="203"/>
      <c r="D131" s="204" t="s">
        <v>76</v>
      </c>
      <c r="E131" s="216" t="s">
        <v>3847</v>
      </c>
      <c r="F131" s="216" t="s">
        <v>3848</v>
      </c>
      <c r="G131" s="203"/>
      <c r="H131" s="203"/>
      <c r="I131" s="206"/>
      <c r="J131" s="217">
        <f>BK131</f>
        <v>0</v>
      </c>
      <c r="K131" s="203"/>
      <c r="L131" s="208"/>
      <c r="M131" s="209"/>
      <c r="N131" s="210"/>
      <c r="O131" s="210"/>
      <c r="P131" s="211">
        <f>SUM(P132:P142)</f>
        <v>0</v>
      </c>
      <c r="Q131" s="210"/>
      <c r="R131" s="211">
        <f>SUM(R132:R142)</f>
        <v>0.0378</v>
      </c>
      <c r="S131" s="210"/>
      <c r="T131" s="212">
        <f>SUM(T132:T142)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3" t="s">
        <v>98</v>
      </c>
      <c r="AT131" s="214" t="s">
        <v>76</v>
      </c>
      <c r="AU131" s="214" t="s">
        <v>84</v>
      </c>
      <c r="AY131" s="213" t="s">
        <v>266</v>
      </c>
      <c r="BK131" s="215">
        <f>SUM(BK132:BK142)</f>
        <v>0</v>
      </c>
    </row>
    <row r="132" s="2" customFormat="1" ht="24.15" customHeight="1">
      <c r="A132" s="41"/>
      <c r="B132" s="42"/>
      <c r="C132" s="218" t="s">
        <v>345</v>
      </c>
      <c r="D132" s="218" t="s">
        <v>268</v>
      </c>
      <c r="E132" s="219" t="s">
        <v>3849</v>
      </c>
      <c r="F132" s="220" t="s">
        <v>3850</v>
      </c>
      <c r="G132" s="221" t="s">
        <v>336</v>
      </c>
      <c r="H132" s="222">
        <v>90</v>
      </c>
      <c r="I132" s="223"/>
      <c r="J132" s="224">
        <f>ROUND(I132*H132,2)</f>
        <v>0</v>
      </c>
      <c r="K132" s="220" t="s">
        <v>272</v>
      </c>
      <c r="L132" s="47"/>
      <c r="M132" s="225" t="s">
        <v>32</v>
      </c>
      <c r="N132" s="226" t="s">
        <v>48</v>
      </c>
      <c r="O132" s="87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98</v>
      </c>
      <c r="AT132" s="229" t="s">
        <v>268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3851</v>
      </c>
    </row>
    <row r="133" s="2" customFormat="1">
      <c r="A133" s="41"/>
      <c r="B133" s="42"/>
      <c r="C133" s="43"/>
      <c r="D133" s="231" t="s">
        <v>274</v>
      </c>
      <c r="E133" s="43"/>
      <c r="F133" s="232" t="s">
        <v>3852</v>
      </c>
      <c r="G133" s="43"/>
      <c r="H133" s="43"/>
      <c r="I133" s="233"/>
      <c r="J133" s="43"/>
      <c r="K133" s="43"/>
      <c r="L133" s="47"/>
      <c r="M133" s="234"/>
      <c r="N133" s="235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274</v>
      </c>
      <c r="AU133" s="19" t="s">
        <v>86</v>
      </c>
    </row>
    <row r="134" s="2" customFormat="1" ht="16.5" customHeight="1">
      <c r="A134" s="41"/>
      <c r="B134" s="42"/>
      <c r="C134" s="248" t="s">
        <v>350</v>
      </c>
      <c r="D134" s="248" t="s">
        <v>336</v>
      </c>
      <c r="E134" s="249" t="s">
        <v>3853</v>
      </c>
      <c r="F134" s="250" t="s">
        <v>3854</v>
      </c>
      <c r="G134" s="251" t="s">
        <v>336</v>
      </c>
      <c r="H134" s="252">
        <v>90</v>
      </c>
      <c r="I134" s="253"/>
      <c r="J134" s="254">
        <f>ROUND(I134*H134,2)</f>
        <v>0</v>
      </c>
      <c r="K134" s="250" t="s">
        <v>340</v>
      </c>
      <c r="L134" s="255"/>
      <c r="M134" s="256" t="s">
        <v>32</v>
      </c>
      <c r="N134" s="257" t="s">
        <v>48</v>
      </c>
      <c r="O134" s="87"/>
      <c r="P134" s="227">
        <f>O134*H134</f>
        <v>0</v>
      </c>
      <c r="Q134" s="227">
        <v>0.00042000000000000002</v>
      </c>
      <c r="R134" s="227">
        <f>Q134*H134</f>
        <v>0.0378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319</v>
      </c>
      <c r="AT134" s="229" t="s">
        <v>336</v>
      </c>
      <c r="AU134" s="229" t="s">
        <v>86</v>
      </c>
      <c r="AY134" s="19" t="s">
        <v>266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3855</v>
      </c>
    </row>
    <row r="135" s="2" customFormat="1" ht="16.5" customHeight="1">
      <c r="A135" s="41"/>
      <c r="B135" s="42"/>
      <c r="C135" s="248" t="s">
        <v>356</v>
      </c>
      <c r="D135" s="248" t="s">
        <v>336</v>
      </c>
      <c r="E135" s="249" t="s">
        <v>3856</v>
      </c>
      <c r="F135" s="250" t="s">
        <v>3857</v>
      </c>
      <c r="G135" s="251" t="s">
        <v>452</v>
      </c>
      <c r="H135" s="252">
        <v>4</v>
      </c>
      <c r="I135" s="253"/>
      <c r="J135" s="254">
        <f>ROUND(I135*H135,2)</f>
        <v>0</v>
      </c>
      <c r="K135" s="250" t="s">
        <v>340</v>
      </c>
      <c r="L135" s="255"/>
      <c r="M135" s="256" t="s">
        <v>32</v>
      </c>
      <c r="N135" s="257" t="s">
        <v>48</v>
      </c>
      <c r="O135" s="87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319</v>
      </c>
      <c r="AT135" s="229" t="s">
        <v>336</v>
      </c>
      <c r="AU135" s="229" t="s">
        <v>86</v>
      </c>
      <c r="AY135" s="19" t="s">
        <v>266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98</v>
      </c>
      <c r="BM135" s="229" t="s">
        <v>3858</v>
      </c>
    </row>
    <row r="136" s="2" customFormat="1" ht="16.5" customHeight="1">
      <c r="A136" s="41"/>
      <c r="B136" s="42"/>
      <c r="C136" s="248" t="s">
        <v>363</v>
      </c>
      <c r="D136" s="248" t="s">
        <v>336</v>
      </c>
      <c r="E136" s="249" t="s">
        <v>3859</v>
      </c>
      <c r="F136" s="250" t="s">
        <v>3860</v>
      </c>
      <c r="G136" s="251" t="s">
        <v>452</v>
      </c>
      <c r="H136" s="252">
        <v>6</v>
      </c>
      <c r="I136" s="253"/>
      <c r="J136" s="254">
        <f>ROUND(I136*H136,2)</f>
        <v>0</v>
      </c>
      <c r="K136" s="250" t="s">
        <v>340</v>
      </c>
      <c r="L136" s="255"/>
      <c r="M136" s="256" t="s">
        <v>32</v>
      </c>
      <c r="N136" s="257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319</v>
      </c>
      <c r="AT136" s="229" t="s">
        <v>336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3861</v>
      </c>
    </row>
    <row r="137" s="2" customFormat="1" ht="33" customHeight="1">
      <c r="A137" s="41"/>
      <c r="B137" s="42"/>
      <c r="C137" s="218" t="s">
        <v>370</v>
      </c>
      <c r="D137" s="218" t="s">
        <v>268</v>
      </c>
      <c r="E137" s="219" t="s">
        <v>3862</v>
      </c>
      <c r="F137" s="220" t="s">
        <v>3863</v>
      </c>
      <c r="G137" s="221" t="s">
        <v>336</v>
      </c>
      <c r="H137" s="222">
        <v>60</v>
      </c>
      <c r="I137" s="223"/>
      <c r="J137" s="224">
        <f>ROUND(I137*H137,2)</f>
        <v>0</v>
      </c>
      <c r="K137" s="220" t="s">
        <v>272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268</v>
      </c>
      <c r="AU137" s="229" t="s">
        <v>86</v>
      </c>
      <c r="AY137" s="19" t="s">
        <v>266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3864</v>
      </c>
    </row>
    <row r="138" s="2" customFormat="1">
      <c r="A138" s="41"/>
      <c r="B138" s="42"/>
      <c r="C138" s="43"/>
      <c r="D138" s="231" t="s">
        <v>274</v>
      </c>
      <c r="E138" s="43"/>
      <c r="F138" s="232" t="s">
        <v>3865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274</v>
      </c>
      <c r="AU138" s="19" t="s">
        <v>86</v>
      </c>
    </row>
    <row r="139" s="2" customFormat="1" ht="24.15" customHeight="1">
      <c r="A139" s="41"/>
      <c r="B139" s="42"/>
      <c r="C139" s="218" t="s">
        <v>377</v>
      </c>
      <c r="D139" s="218" t="s">
        <v>268</v>
      </c>
      <c r="E139" s="219" t="s">
        <v>3866</v>
      </c>
      <c r="F139" s="220" t="s">
        <v>3867</v>
      </c>
      <c r="G139" s="221" t="s">
        <v>452</v>
      </c>
      <c r="H139" s="222">
        <v>1</v>
      </c>
      <c r="I139" s="223"/>
      <c r="J139" s="224">
        <f>ROUND(I139*H139,2)</f>
        <v>0</v>
      </c>
      <c r="K139" s="220" t="s">
        <v>272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268</v>
      </c>
      <c r="AU139" s="229" t="s">
        <v>86</v>
      </c>
      <c r="AY139" s="19" t="s">
        <v>266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3868</v>
      </c>
    </row>
    <row r="140" s="2" customFormat="1">
      <c r="A140" s="41"/>
      <c r="B140" s="42"/>
      <c r="C140" s="43"/>
      <c r="D140" s="231" t="s">
        <v>274</v>
      </c>
      <c r="E140" s="43"/>
      <c r="F140" s="232" t="s">
        <v>3869</v>
      </c>
      <c r="G140" s="43"/>
      <c r="H140" s="43"/>
      <c r="I140" s="233"/>
      <c r="J140" s="43"/>
      <c r="K140" s="43"/>
      <c r="L140" s="47"/>
      <c r="M140" s="234"/>
      <c r="N140" s="235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274</v>
      </c>
      <c r="AU140" s="19" t="s">
        <v>86</v>
      </c>
    </row>
    <row r="141" s="2" customFormat="1" ht="24.15" customHeight="1">
      <c r="A141" s="41"/>
      <c r="B141" s="42"/>
      <c r="C141" s="218" t="s">
        <v>384</v>
      </c>
      <c r="D141" s="218" t="s">
        <v>268</v>
      </c>
      <c r="E141" s="219" t="s">
        <v>3870</v>
      </c>
      <c r="F141" s="220" t="s">
        <v>3871</v>
      </c>
      <c r="G141" s="221" t="s">
        <v>339</v>
      </c>
      <c r="H141" s="222">
        <v>0.037999999999999999</v>
      </c>
      <c r="I141" s="223"/>
      <c r="J141" s="224">
        <f>ROUND(I141*H141,2)</f>
        <v>0</v>
      </c>
      <c r="K141" s="220" t="s">
        <v>272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268</v>
      </c>
      <c r="AU141" s="229" t="s">
        <v>86</v>
      </c>
      <c r="AY141" s="19" t="s">
        <v>266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3872</v>
      </c>
    </row>
    <row r="142" s="2" customFormat="1">
      <c r="A142" s="41"/>
      <c r="B142" s="42"/>
      <c r="C142" s="43"/>
      <c r="D142" s="231" t="s">
        <v>274</v>
      </c>
      <c r="E142" s="43"/>
      <c r="F142" s="232" t="s">
        <v>3873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274</v>
      </c>
      <c r="AU142" s="19" t="s">
        <v>86</v>
      </c>
    </row>
    <row r="143" s="12" customFormat="1" ht="25.92" customHeight="1">
      <c r="A143" s="12"/>
      <c r="B143" s="202"/>
      <c r="C143" s="203"/>
      <c r="D143" s="204" t="s">
        <v>76</v>
      </c>
      <c r="E143" s="205" t="s">
        <v>336</v>
      </c>
      <c r="F143" s="205" t="s">
        <v>520</v>
      </c>
      <c r="G143" s="203"/>
      <c r="H143" s="203"/>
      <c r="I143" s="206"/>
      <c r="J143" s="207">
        <f>BK143</f>
        <v>0</v>
      </c>
      <c r="K143" s="203"/>
      <c r="L143" s="208"/>
      <c r="M143" s="209"/>
      <c r="N143" s="210"/>
      <c r="O143" s="210"/>
      <c r="P143" s="211">
        <f>P144+P148+P181</f>
        <v>0</v>
      </c>
      <c r="Q143" s="210"/>
      <c r="R143" s="211">
        <f>R144+R148+R181</f>
        <v>1.7814749000000001</v>
      </c>
      <c r="S143" s="210"/>
      <c r="T143" s="212">
        <f>T144+T148+T181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93</v>
      </c>
      <c r="AT143" s="214" t="s">
        <v>76</v>
      </c>
      <c r="AU143" s="214" t="s">
        <v>77</v>
      </c>
      <c r="AY143" s="213" t="s">
        <v>266</v>
      </c>
      <c r="BK143" s="215">
        <f>BK144+BK148+BK181</f>
        <v>0</v>
      </c>
    </row>
    <row r="144" s="12" customFormat="1" ht="22.8" customHeight="1">
      <c r="A144" s="12"/>
      <c r="B144" s="202"/>
      <c r="C144" s="203"/>
      <c r="D144" s="204" t="s">
        <v>76</v>
      </c>
      <c r="E144" s="216" t="s">
        <v>521</v>
      </c>
      <c r="F144" s="216" t="s">
        <v>522</v>
      </c>
      <c r="G144" s="203"/>
      <c r="H144" s="203"/>
      <c r="I144" s="206"/>
      <c r="J144" s="217">
        <f>BK144</f>
        <v>0</v>
      </c>
      <c r="K144" s="203"/>
      <c r="L144" s="208"/>
      <c r="M144" s="209"/>
      <c r="N144" s="210"/>
      <c r="O144" s="210"/>
      <c r="P144" s="211">
        <f>SUM(P145:P147)</f>
        <v>0</v>
      </c>
      <c r="Q144" s="210"/>
      <c r="R144" s="211">
        <f>SUM(R145:R147)</f>
        <v>0</v>
      </c>
      <c r="S144" s="210"/>
      <c r="T144" s="212">
        <f>SUM(T145:T147)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98</v>
      </c>
      <c r="AT144" s="214" t="s">
        <v>76</v>
      </c>
      <c r="AU144" s="214" t="s">
        <v>84</v>
      </c>
      <c r="AY144" s="213" t="s">
        <v>266</v>
      </c>
      <c r="BK144" s="215">
        <f>SUM(BK145:BK147)</f>
        <v>0</v>
      </c>
    </row>
    <row r="145" s="2" customFormat="1" ht="16.5" customHeight="1">
      <c r="A145" s="41"/>
      <c r="B145" s="42"/>
      <c r="C145" s="218" t="s">
        <v>390</v>
      </c>
      <c r="D145" s="218" t="s">
        <v>268</v>
      </c>
      <c r="E145" s="219" t="s">
        <v>3874</v>
      </c>
      <c r="F145" s="220" t="s">
        <v>3875</v>
      </c>
      <c r="G145" s="221" t="s">
        <v>452</v>
      </c>
      <c r="H145" s="222">
        <v>1</v>
      </c>
      <c r="I145" s="223"/>
      <c r="J145" s="224">
        <f>ROUND(I145*H145,2)</f>
        <v>0</v>
      </c>
      <c r="K145" s="220" t="s">
        <v>340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86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3876</v>
      </c>
    </row>
    <row r="146" s="2" customFormat="1" ht="16.5" customHeight="1">
      <c r="A146" s="41"/>
      <c r="B146" s="42"/>
      <c r="C146" s="218" t="s">
        <v>7</v>
      </c>
      <c r="D146" s="218" t="s">
        <v>268</v>
      </c>
      <c r="E146" s="219" t="s">
        <v>3877</v>
      </c>
      <c r="F146" s="220" t="s">
        <v>3878</v>
      </c>
      <c r="G146" s="221" t="s">
        <v>452</v>
      </c>
      <c r="H146" s="222">
        <v>1</v>
      </c>
      <c r="I146" s="223"/>
      <c r="J146" s="224">
        <f>ROUND(I146*H146,2)</f>
        <v>0</v>
      </c>
      <c r="K146" s="220" t="s">
        <v>340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98</v>
      </c>
      <c r="AT146" s="229" t="s">
        <v>268</v>
      </c>
      <c r="AU146" s="229" t="s">
        <v>86</v>
      </c>
      <c r="AY146" s="19" t="s">
        <v>266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98</v>
      </c>
      <c r="BM146" s="229" t="s">
        <v>3879</v>
      </c>
    </row>
    <row r="147" s="2" customFormat="1" ht="16.5" customHeight="1">
      <c r="A147" s="41"/>
      <c r="B147" s="42"/>
      <c r="C147" s="218" t="s">
        <v>401</v>
      </c>
      <c r="D147" s="218" t="s">
        <v>268</v>
      </c>
      <c r="E147" s="219" t="s">
        <v>3880</v>
      </c>
      <c r="F147" s="220" t="s">
        <v>3881</v>
      </c>
      <c r="G147" s="221" t="s">
        <v>452</v>
      </c>
      <c r="H147" s="222">
        <v>1</v>
      </c>
      <c r="I147" s="223"/>
      <c r="J147" s="224">
        <f>ROUND(I147*H147,2)</f>
        <v>0</v>
      </c>
      <c r="K147" s="220" t="s">
        <v>340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268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3882</v>
      </c>
    </row>
    <row r="148" s="12" customFormat="1" ht="22.8" customHeight="1">
      <c r="A148" s="12"/>
      <c r="B148" s="202"/>
      <c r="C148" s="203"/>
      <c r="D148" s="204" t="s">
        <v>76</v>
      </c>
      <c r="E148" s="216" t="s">
        <v>3883</v>
      </c>
      <c r="F148" s="216" t="s">
        <v>3884</v>
      </c>
      <c r="G148" s="203"/>
      <c r="H148" s="203"/>
      <c r="I148" s="206"/>
      <c r="J148" s="217">
        <f>BK148</f>
        <v>0</v>
      </c>
      <c r="K148" s="203"/>
      <c r="L148" s="208"/>
      <c r="M148" s="209"/>
      <c r="N148" s="210"/>
      <c r="O148" s="210"/>
      <c r="P148" s="211">
        <f>SUM(P149:P180)</f>
        <v>0</v>
      </c>
      <c r="Q148" s="210"/>
      <c r="R148" s="211">
        <f>SUM(R149:R180)</f>
        <v>0.18012</v>
      </c>
      <c r="S148" s="210"/>
      <c r="T148" s="212">
        <f>SUM(T149:T180)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3" t="s">
        <v>98</v>
      </c>
      <c r="AT148" s="214" t="s">
        <v>76</v>
      </c>
      <c r="AU148" s="214" t="s">
        <v>84</v>
      </c>
      <c r="AY148" s="213" t="s">
        <v>266</v>
      </c>
      <c r="BK148" s="215">
        <f>SUM(BK149:BK180)</f>
        <v>0</v>
      </c>
    </row>
    <row r="149" s="2" customFormat="1" ht="44.25" customHeight="1">
      <c r="A149" s="41"/>
      <c r="B149" s="42"/>
      <c r="C149" s="218" t="s">
        <v>408</v>
      </c>
      <c r="D149" s="218" t="s">
        <v>268</v>
      </c>
      <c r="E149" s="219" t="s">
        <v>3885</v>
      </c>
      <c r="F149" s="220" t="s">
        <v>3886</v>
      </c>
      <c r="G149" s="221" t="s">
        <v>336</v>
      </c>
      <c r="H149" s="222">
        <v>22</v>
      </c>
      <c r="I149" s="223"/>
      <c r="J149" s="224">
        <f>ROUND(I149*H149,2)</f>
        <v>0</v>
      </c>
      <c r="K149" s="220" t="s">
        <v>272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268</v>
      </c>
      <c r="AU149" s="229" t="s">
        <v>86</v>
      </c>
      <c r="AY149" s="19" t="s">
        <v>266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3887</v>
      </c>
    </row>
    <row r="150" s="2" customFormat="1">
      <c r="A150" s="41"/>
      <c r="B150" s="42"/>
      <c r="C150" s="43"/>
      <c r="D150" s="231" t="s">
        <v>274</v>
      </c>
      <c r="E150" s="43"/>
      <c r="F150" s="232" t="s">
        <v>3888</v>
      </c>
      <c r="G150" s="43"/>
      <c r="H150" s="43"/>
      <c r="I150" s="233"/>
      <c r="J150" s="43"/>
      <c r="K150" s="43"/>
      <c r="L150" s="47"/>
      <c r="M150" s="234"/>
      <c r="N150" s="235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274</v>
      </c>
      <c r="AU150" s="19" t="s">
        <v>86</v>
      </c>
    </row>
    <row r="151" s="2" customFormat="1" ht="24.15" customHeight="1">
      <c r="A151" s="41"/>
      <c r="B151" s="42"/>
      <c r="C151" s="248" t="s">
        <v>413</v>
      </c>
      <c r="D151" s="248" t="s">
        <v>336</v>
      </c>
      <c r="E151" s="249" t="s">
        <v>3889</v>
      </c>
      <c r="F151" s="250" t="s">
        <v>3890</v>
      </c>
      <c r="G151" s="251" t="s">
        <v>336</v>
      </c>
      <c r="H151" s="252">
        <v>22</v>
      </c>
      <c r="I151" s="253"/>
      <c r="J151" s="254">
        <f>ROUND(I151*H151,2)</f>
        <v>0</v>
      </c>
      <c r="K151" s="250" t="s">
        <v>272</v>
      </c>
      <c r="L151" s="255"/>
      <c r="M151" s="256" t="s">
        <v>32</v>
      </c>
      <c r="N151" s="257" t="s">
        <v>48</v>
      </c>
      <c r="O151" s="87"/>
      <c r="P151" s="227">
        <f>O151*H151</f>
        <v>0</v>
      </c>
      <c r="Q151" s="227">
        <v>0.00189</v>
      </c>
      <c r="R151" s="227">
        <f>Q151*H151</f>
        <v>0.041579999999999999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319</v>
      </c>
      <c r="AT151" s="229" t="s">
        <v>336</v>
      </c>
      <c r="AU151" s="229" t="s">
        <v>86</v>
      </c>
      <c r="AY151" s="19" t="s">
        <v>266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3891</v>
      </c>
    </row>
    <row r="152" s="2" customFormat="1" ht="44.25" customHeight="1">
      <c r="A152" s="41"/>
      <c r="B152" s="42"/>
      <c r="C152" s="218" t="s">
        <v>420</v>
      </c>
      <c r="D152" s="218" t="s">
        <v>268</v>
      </c>
      <c r="E152" s="219" t="s">
        <v>3892</v>
      </c>
      <c r="F152" s="220" t="s">
        <v>3886</v>
      </c>
      <c r="G152" s="221" t="s">
        <v>336</v>
      </c>
      <c r="H152" s="222">
        <v>25</v>
      </c>
      <c r="I152" s="223"/>
      <c r="J152" s="224">
        <f>ROUND(I152*H152,2)</f>
        <v>0</v>
      </c>
      <c r="K152" s="220" t="s">
        <v>272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268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3893</v>
      </c>
    </row>
    <row r="153" s="2" customFormat="1">
      <c r="A153" s="41"/>
      <c r="B153" s="42"/>
      <c r="C153" s="43"/>
      <c r="D153" s="231" t="s">
        <v>274</v>
      </c>
      <c r="E153" s="43"/>
      <c r="F153" s="232" t="s">
        <v>3894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274</v>
      </c>
      <c r="AU153" s="19" t="s">
        <v>86</v>
      </c>
    </row>
    <row r="154" s="2" customFormat="1" ht="21.75" customHeight="1">
      <c r="A154" s="41"/>
      <c r="B154" s="42"/>
      <c r="C154" s="248" t="s">
        <v>431</v>
      </c>
      <c r="D154" s="248" t="s">
        <v>336</v>
      </c>
      <c r="E154" s="249" t="s">
        <v>3895</v>
      </c>
      <c r="F154" s="250" t="s">
        <v>3896</v>
      </c>
      <c r="G154" s="251" t="s">
        <v>336</v>
      </c>
      <c r="H154" s="252">
        <v>25</v>
      </c>
      <c r="I154" s="253"/>
      <c r="J154" s="254">
        <f>ROUND(I154*H154,2)</f>
        <v>0</v>
      </c>
      <c r="K154" s="250" t="s">
        <v>272</v>
      </c>
      <c r="L154" s="255"/>
      <c r="M154" s="256" t="s">
        <v>32</v>
      </c>
      <c r="N154" s="257" t="s">
        <v>48</v>
      </c>
      <c r="O154" s="87"/>
      <c r="P154" s="227">
        <f>O154*H154</f>
        <v>0</v>
      </c>
      <c r="Q154" s="227">
        <v>0.0010100000000000001</v>
      </c>
      <c r="R154" s="227">
        <f>Q154*H154</f>
        <v>0.025250000000000002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319</v>
      </c>
      <c r="AT154" s="229" t="s">
        <v>336</v>
      </c>
      <c r="AU154" s="229" t="s">
        <v>86</v>
      </c>
      <c r="AY154" s="19" t="s">
        <v>266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3897</v>
      </c>
    </row>
    <row r="155" s="2" customFormat="1" ht="44.25" customHeight="1">
      <c r="A155" s="41"/>
      <c r="B155" s="42"/>
      <c r="C155" s="218" t="s">
        <v>436</v>
      </c>
      <c r="D155" s="218" t="s">
        <v>268</v>
      </c>
      <c r="E155" s="219" t="s">
        <v>3898</v>
      </c>
      <c r="F155" s="220" t="s">
        <v>3886</v>
      </c>
      <c r="G155" s="221" t="s">
        <v>336</v>
      </c>
      <c r="H155" s="222">
        <v>23</v>
      </c>
      <c r="I155" s="223"/>
      <c r="J155" s="224">
        <f>ROUND(I155*H155,2)</f>
        <v>0</v>
      </c>
      <c r="K155" s="220" t="s">
        <v>272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98</v>
      </c>
      <c r="AT155" s="229" t="s">
        <v>268</v>
      </c>
      <c r="AU155" s="229" t="s">
        <v>86</v>
      </c>
      <c r="AY155" s="19" t="s">
        <v>266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98</v>
      </c>
      <c r="BM155" s="229" t="s">
        <v>3899</v>
      </c>
    </row>
    <row r="156" s="2" customFormat="1">
      <c r="A156" s="41"/>
      <c r="B156" s="42"/>
      <c r="C156" s="43"/>
      <c r="D156" s="231" t="s">
        <v>274</v>
      </c>
      <c r="E156" s="43"/>
      <c r="F156" s="232" t="s">
        <v>3900</v>
      </c>
      <c r="G156" s="43"/>
      <c r="H156" s="43"/>
      <c r="I156" s="233"/>
      <c r="J156" s="43"/>
      <c r="K156" s="43"/>
      <c r="L156" s="47"/>
      <c r="M156" s="234"/>
      <c r="N156" s="235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19" t="s">
        <v>274</v>
      </c>
      <c r="AU156" s="19" t="s">
        <v>86</v>
      </c>
    </row>
    <row r="157" s="2" customFormat="1" ht="21.75" customHeight="1">
      <c r="A157" s="41"/>
      <c r="B157" s="42"/>
      <c r="C157" s="248" t="s">
        <v>444</v>
      </c>
      <c r="D157" s="248" t="s">
        <v>336</v>
      </c>
      <c r="E157" s="249" t="s">
        <v>3901</v>
      </c>
      <c r="F157" s="250" t="s">
        <v>3902</v>
      </c>
      <c r="G157" s="251" t="s">
        <v>336</v>
      </c>
      <c r="H157" s="252">
        <v>23</v>
      </c>
      <c r="I157" s="253"/>
      <c r="J157" s="254">
        <f>ROUND(I157*H157,2)</f>
        <v>0</v>
      </c>
      <c r="K157" s="250" t="s">
        <v>272</v>
      </c>
      <c r="L157" s="255"/>
      <c r="M157" s="256" t="s">
        <v>32</v>
      </c>
      <c r="N157" s="257" t="s">
        <v>48</v>
      </c>
      <c r="O157" s="87"/>
      <c r="P157" s="227">
        <f>O157*H157</f>
        <v>0</v>
      </c>
      <c r="Q157" s="227">
        <v>0.00075000000000000002</v>
      </c>
      <c r="R157" s="227">
        <f>Q157*H157</f>
        <v>0.017250000000000001</v>
      </c>
      <c r="S157" s="227">
        <v>0</v>
      </c>
      <c r="T157" s="228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9" t="s">
        <v>319</v>
      </c>
      <c r="AT157" s="229" t="s">
        <v>336</v>
      </c>
      <c r="AU157" s="229" t="s">
        <v>86</v>
      </c>
      <c r="AY157" s="19" t="s">
        <v>266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19" t="s">
        <v>84</v>
      </c>
      <c r="BK157" s="230">
        <f>ROUND(I157*H157,2)</f>
        <v>0</v>
      </c>
      <c r="BL157" s="19" t="s">
        <v>98</v>
      </c>
      <c r="BM157" s="229" t="s">
        <v>3903</v>
      </c>
    </row>
    <row r="158" s="2" customFormat="1" ht="44.25" customHeight="1">
      <c r="A158" s="41"/>
      <c r="B158" s="42"/>
      <c r="C158" s="218" t="s">
        <v>449</v>
      </c>
      <c r="D158" s="218" t="s">
        <v>268</v>
      </c>
      <c r="E158" s="219" t="s">
        <v>3904</v>
      </c>
      <c r="F158" s="220" t="s">
        <v>3886</v>
      </c>
      <c r="G158" s="221" t="s">
        <v>336</v>
      </c>
      <c r="H158" s="222">
        <v>47</v>
      </c>
      <c r="I158" s="223"/>
      <c r="J158" s="224">
        <f>ROUND(I158*H158,2)</f>
        <v>0</v>
      </c>
      <c r="K158" s="220" t="s">
        <v>272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268</v>
      </c>
      <c r="AU158" s="229" t="s">
        <v>86</v>
      </c>
      <c r="AY158" s="19" t="s">
        <v>266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3905</v>
      </c>
    </row>
    <row r="159" s="2" customFormat="1">
      <c r="A159" s="41"/>
      <c r="B159" s="42"/>
      <c r="C159" s="43"/>
      <c r="D159" s="231" t="s">
        <v>274</v>
      </c>
      <c r="E159" s="43"/>
      <c r="F159" s="232" t="s">
        <v>3906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274</v>
      </c>
      <c r="AU159" s="19" t="s">
        <v>86</v>
      </c>
    </row>
    <row r="160" s="2" customFormat="1" ht="21.75" customHeight="1">
      <c r="A160" s="41"/>
      <c r="B160" s="42"/>
      <c r="C160" s="248" t="s">
        <v>457</v>
      </c>
      <c r="D160" s="248" t="s">
        <v>336</v>
      </c>
      <c r="E160" s="249" t="s">
        <v>3907</v>
      </c>
      <c r="F160" s="250" t="s">
        <v>3908</v>
      </c>
      <c r="G160" s="251" t="s">
        <v>336</v>
      </c>
      <c r="H160" s="252">
        <v>47</v>
      </c>
      <c r="I160" s="253"/>
      <c r="J160" s="254">
        <f>ROUND(I160*H160,2)</f>
        <v>0</v>
      </c>
      <c r="K160" s="250" t="s">
        <v>272</v>
      </c>
      <c r="L160" s="255"/>
      <c r="M160" s="256" t="s">
        <v>32</v>
      </c>
      <c r="N160" s="257" t="s">
        <v>48</v>
      </c>
      <c r="O160" s="87"/>
      <c r="P160" s="227">
        <f>O160*H160</f>
        <v>0</v>
      </c>
      <c r="Q160" s="227">
        <v>0.00055999999999999995</v>
      </c>
      <c r="R160" s="227">
        <f>Q160*H160</f>
        <v>0.026319999999999996</v>
      </c>
      <c r="S160" s="227">
        <v>0</v>
      </c>
      <c r="T160" s="228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9" t="s">
        <v>319</v>
      </c>
      <c r="AT160" s="229" t="s">
        <v>336</v>
      </c>
      <c r="AU160" s="229" t="s">
        <v>86</v>
      </c>
      <c r="AY160" s="19" t="s">
        <v>266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19" t="s">
        <v>84</v>
      </c>
      <c r="BK160" s="230">
        <f>ROUND(I160*H160,2)</f>
        <v>0</v>
      </c>
      <c r="BL160" s="19" t="s">
        <v>98</v>
      </c>
      <c r="BM160" s="229" t="s">
        <v>3909</v>
      </c>
    </row>
    <row r="161" s="2" customFormat="1" ht="44.25" customHeight="1">
      <c r="A161" s="41"/>
      <c r="B161" s="42"/>
      <c r="C161" s="218" t="s">
        <v>466</v>
      </c>
      <c r="D161" s="218" t="s">
        <v>268</v>
      </c>
      <c r="E161" s="219" t="s">
        <v>3910</v>
      </c>
      <c r="F161" s="220" t="s">
        <v>3886</v>
      </c>
      <c r="G161" s="221" t="s">
        <v>336</v>
      </c>
      <c r="H161" s="222">
        <v>22</v>
      </c>
      <c r="I161" s="223"/>
      <c r="J161" s="224">
        <f>ROUND(I161*H161,2)</f>
        <v>0</v>
      </c>
      <c r="K161" s="220" t="s">
        <v>272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268</v>
      </c>
      <c r="AU161" s="229" t="s">
        <v>86</v>
      </c>
      <c r="AY161" s="19" t="s">
        <v>266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3911</v>
      </c>
    </row>
    <row r="162" s="2" customFormat="1">
      <c r="A162" s="41"/>
      <c r="B162" s="42"/>
      <c r="C162" s="43"/>
      <c r="D162" s="231" t="s">
        <v>274</v>
      </c>
      <c r="E162" s="43"/>
      <c r="F162" s="232" t="s">
        <v>3912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274</v>
      </c>
      <c r="AU162" s="19" t="s">
        <v>86</v>
      </c>
    </row>
    <row r="163" s="2" customFormat="1" ht="21.75" customHeight="1">
      <c r="A163" s="41"/>
      <c r="B163" s="42"/>
      <c r="C163" s="248" t="s">
        <v>472</v>
      </c>
      <c r="D163" s="248" t="s">
        <v>336</v>
      </c>
      <c r="E163" s="249" t="s">
        <v>3913</v>
      </c>
      <c r="F163" s="250" t="s">
        <v>3914</v>
      </c>
      <c r="G163" s="251" t="s">
        <v>336</v>
      </c>
      <c r="H163" s="252">
        <v>22</v>
      </c>
      <c r="I163" s="253"/>
      <c r="J163" s="254">
        <f>ROUND(I163*H163,2)</f>
        <v>0</v>
      </c>
      <c r="K163" s="250" t="s">
        <v>272</v>
      </c>
      <c r="L163" s="255"/>
      <c r="M163" s="256" t="s">
        <v>32</v>
      </c>
      <c r="N163" s="257" t="s">
        <v>48</v>
      </c>
      <c r="O163" s="87"/>
      <c r="P163" s="227">
        <f>O163*H163</f>
        <v>0</v>
      </c>
      <c r="Q163" s="227">
        <v>0.00018000000000000001</v>
      </c>
      <c r="R163" s="227">
        <f>Q163*H163</f>
        <v>0.00396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319</v>
      </c>
      <c r="AT163" s="229" t="s">
        <v>336</v>
      </c>
      <c r="AU163" s="229" t="s">
        <v>86</v>
      </c>
      <c r="AY163" s="19" t="s">
        <v>266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3915</v>
      </c>
    </row>
    <row r="164" s="2" customFormat="1" ht="44.25" customHeight="1">
      <c r="A164" s="41"/>
      <c r="B164" s="42"/>
      <c r="C164" s="218" t="s">
        <v>480</v>
      </c>
      <c r="D164" s="218" t="s">
        <v>268</v>
      </c>
      <c r="E164" s="219" t="s">
        <v>3916</v>
      </c>
      <c r="F164" s="220" t="s">
        <v>3917</v>
      </c>
      <c r="G164" s="221" t="s">
        <v>336</v>
      </c>
      <c r="H164" s="222">
        <v>36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3918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3919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2" customFormat="1" ht="21.75" customHeight="1">
      <c r="A166" s="41"/>
      <c r="B166" s="42"/>
      <c r="C166" s="248" t="s">
        <v>489</v>
      </c>
      <c r="D166" s="248" t="s">
        <v>336</v>
      </c>
      <c r="E166" s="249" t="s">
        <v>3920</v>
      </c>
      <c r="F166" s="250" t="s">
        <v>3921</v>
      </c>
      <c r="G166" s="251" t="s">
        <v>336</v>
      </c>
      <c r="H166" s="252">
        <v>36</v>
      </c>
      <c r="I166" s="253"/>
      <c r="J166" s="254">
        <f>ROUND(I166*H166,2)</f>
        <v>0</v>
      </c>
      <c r="K166" s="250" t="s">
        <v>272</v>
      </c>
      <c r="L166" s="255"/>
      <c r="M166" s="256" t="s">
        <v>32</v>
      </c>
      <c r="N166" s="257" t="s">
        <v>48</v>
      </c>
      <c r="O166" s="87"/>
      <c r="P166" s="227">
        <f>O166*H166</f>
        <v>0</v>
      </c>
      <c r="Q166" s="227">
        <v>0.00166</v>
      </c>
      <c r="R166" s="227">
        <f>Q166*H166</f>
        <v>0.059760000000000001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319</v>
      </c>
      <c r="AT166" s="229" t="s">
        <v>336</v>
      </c>
      <c r="AU166" s="229" t="s">
        <v>86</v>
      </c>
      <c r="AY166" s="19" t="s">
        <v>266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3922</v>
      </c>
    </row>
    <row r="167" s="2" customFormat="1" ht="49.05" customHeight="1">
      <c r="A167" s="41"/>
      <c r="B167" s="42"/>
      <c r="C167" s="218" t="s">
        <v>498</v>
      </c>
      <c r="D167" s="218" t="s">
        <v>268</v>
      </c>
      <c r="E167" s="219" t="s">
        <v>3923</v>
      </c>
      <c r="F167" s="220" t="s">
        <v>3924</v>
      </c>
      <c r="G167" s="221" t="s">
        <v>452</v>
      </c>
      <c r="H167" s="222">
        <v>1</v>
      </c>
      <c r="I167" s="223"/>
      <c r="J167" s="224">
        <f>ROUND(I167*H167,2)</f>
        <v>0</v>
      </c>
      <c r="K167" s="220" t="s">
        <v>272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98</v>
      </c>
      <c r="AT167" s="229" t="s">
        <v>268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98</v>
      </c>
      <c r="BM167" s="229" t="s">
        <v>3925</v>
      </c>
    </row>
    <row r="168" s="2" customFormat="1">
      <c r="A168" s="41"/>
      <c r="B168" s="42"/>
      <c r="C168" s="43"/>
      <c r="D168" s="231" t="s">
        <v>274</v>
      </c>
      <c r="E168" s="43"/>
      <c r="F168" s="232" t="s">
        <v>3926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274</v>
      </c>
      <c r="AU168" s="19" t="s">
        <v>86</v>
      </c>
    </row>
    <row r="169" s="2" customFormat="1" ht="16.5" customHeight="1">
      <c r="A169" s="41"/>
      <c r="B169" s="42"/>
      <c r="C169" s="248" t="s">
        <v>504</v>
      </c>
      <c r="D169" s="248" t="s">
        <v>336</v>
      </c>
      <c r="E169" s="249" t="s">
        <v>3927</v>
      </c>
      <c r="F169" s="250" t="s">
        <v>3928</v>
      </c>
      <c r="G169" s="251" t="s">
        <v>452</v>
      </c>
      <c r="H169" s="252">
        <v>1</v>
      </c>
      <c r="I169" s="253"/>
      <c r="J169" s="254">
        <f>ROUND(I169*H169,2)</f>
        <v>0</v>
      </c>
      <c r="K169" s="250" t="s">
        <v>340</v>
      </c>
      <c r="L169" s="255"/>
      <c r="M169" s="256" t="s">
        <v>32</v>
      </c>
      <c r="N169" s="257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319</v>
      </c>
      <c r="AT169" s="229" t="s">
        <v>336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3929</v>
      </c>
    </row>
    <row r="170" s="2" customFormat="1" ht="49.05" customHeight="1">
      <c r="A170" s="41"/>
      <c r="B170" s="42"/>
      <c r="C170" s="218" t="s">
        <v>510</v>
      </c>
      <c r="D170" s="218" t="s">
        <v>268</v>
      </c>
      <c r="E170" s="219" t="s">
        <v>3930</v>
      </c>
      <c r="F170" s="220" t="s">
        <v>3931</v>
      </c>
      <c r="G170" s="221" t="s">
        <v>452</v>
      </c>
      <c r="H170" s="222">
        <v>7</v>
      </c>
      <c r="I170" s="223"/>
      <c r="J170" s="224">
        <f>ROUND(I170*H170,2)</f>
        <v>0</v>
      </c>
      <c r="K170" s="220" t="s">
        <v>272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98</v>
      </c>
      <c r="AT170" s="229" t="s">
        <v>268</v>
      </c>
      <c r="AU170" s="229" t="s">
        <v>86</v>
      </c>
      <c r="AY170" s="19" t="s">
        <v>266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98</v>
      </c>
      <c r="BM170" s="229" t="s">
        <v>3932</v>
      </c>
    </row>
    <row r="171" s="2" customFormat="1">
      <c r="A171" s="41"/>
      <c r="B171" s="42"/>
      <c r="C171" s="43"/>
      <c r="D171" s="231" t="s">
        <v>274</v>
      </c>
      <c r="E171" s="43"/>
      <c r="F171" s="232" t="s">
        <v>3933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274</v>
      </c>
      <c r="AU171" s="19" t="s">
        <v>86</v>
      </c>
    </row>
    <row r="172" s="2" customFormat="1" ht="16.5" customHeight="1">
      <c r="A172" s="41"/>
      <c r="B172" s="42"/>
      <c r="C172" s="248" t="s">
        <v>515</v>
      </c>
      <c r="D172" s="248" t="s">
        <v>336</v>
      </c>
      <c r="E172" s="249" t="s">
        <v>3934</v>
      </c>
      <c r="F172" s="250" t="s">
        <v>3935</v>
      </c>
      <c r="G172" s="251" t="s">
        <v>452</v>
      </c>
      <c r="H172" s="252">
        <v>7</v>
      </c>
      <c r="I172" s="253"/>
      <c r="J172" s="254">
        <f>ROUND(I172*H172,2)</f>
        <v>0</v>
      </c>
      <c r="K172" s="250" t="s">
        <v>340</v>
      </c>
      <c r="L172" s="255"/>
      <c r="M172" s="256" t="s">
        <v>32</v>
      </c>
      <c r="N172" s="257" t="s">
        <v>48</v>
      </c>
      <c r="O172" s="87"/>
      <c r="P172" s="227">
        <f>O172*H172</f>
        <v>0</v>
      </c>
      <c r="Q172" s="227">
        <v>0.00050000000000000001</v>
      </c>
      <c r="R172" s="227">
        <f>Q172*H172</f>
        <v>0.0035000000000000001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319</v>
      </c>
      <c r="AT172" s="229" t="s">
        <v>336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3936</v>
      </c>
    </row>
    <row r="173" s="2" customFormat="1" ht="49.05" customHeight="1">
      <c r="A173" s="41"/>
      <c r="B173" s="42"/>
      <c r="C173" s="218" t="s">
        <v>523</v>
      </c>
      <c r="D173" s="218" t="s">
        <v>268</v>
      </c>
      <c r="E173" s="219" t="s">
        <v>3937</v>
      </c>
      <c r="F173" s="220" t="s">
        <v>3938</v>
      </c>
      <c r="G173" s="221" t="s">
        <v>452</v>
      </c>
      <c r="H173" s="222">
        <v>4</v>
      </c>
      <c r="I173" s="223"/>
      <c r="J173" s="224">
        <f>ROUND(I173*H173,2)</f>
        <v>0</v>
      </c>
      <c r="K173" s="220" t="s">
        <v>272</v>
      </c>
      <c r="L173" s="47"/>
      <c r="M173" s="225" t="s">
        <v>32</v>
      </c>
      <c r="N173" s="226" t="s">
        <v>48</v>
      </c>
      <c r="O173" s="87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98</v>
      </c>
      <c r="AT173" s="229" t="s">
        <v>268</v>
      </c>
      <c r="AU173" s="229" t="s">
        <v>86</v>
      </c>
      <c r="AY173" s="19" t="s">
        <v>266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98</v>
      </c>
      <c r="BM173" s="229" t="s">
        <v>3939</v>
      </c>
    </row>
    <row r="174" s="2" customFormat="1">
      <c r="A174" s="41"/>
      <c r="B174" s="42"/>
      <c r="C174" s="43"/>
      <c r="D174" s="231" t="s">
        <v>274</v>
      </c>
      <c r="E174" s="43"/>
      <c r="F174" s="232" t="s">
        <v>3940</v>
      </c>
      <c r="G174" s="43"/>
      <c r="H174" s="43"/>
      <c r="I174" s="233"/>
      <c r="J174" s="43"/>
      <c r="K174" s="43"/>
      <c r="L174" s="47"/>
      <c r="M174" s="234"/>
      <c r="N174" s="235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19" t="s">
        <v>274</v>
      </c>
      <c r="AU174" s="19" t="s">
        <v>86</v>
      </c>
    </row>
    <row r="175" s="2" customFormat="1" ht="16.5" customHeight="1">
      <c r="A175" s="41"/>
      <c r="B175" s="42"/>
      <c r="C175" s="248" t="s">
        <v>530</v>
      </c>
      <c r="D175" s="248" t="s">
        <v>336</v>
      </c>
      <c r="E175" s="249" t="s">
        <v>3941</v>
      </c>
      <c r="F175" s="250" t="s">
        <v>3935</v>
      </c>
      <c r="G175" s="251" t="s">
        <v>452</v>
      </c>
      <c r="H175" s="252">
        <v>4</v>
      </c>
      <c r="I175" s="253"/>
      <c r="J175" s="254">
        <f>ROUND(I175*H175,2)</f>
        <v>0</v>
      </c>
      <c r="K175" s="250" t="s">
        <v>340</v>
      </c>
      <c r="L175" s="255"/>
      <c r="M175" s="256" t="s">
        <v>32</v>
      </c>
      <c r="N175" s="257" t="s">
        <v>48</v>
      </c>
      <c r="O175" s="87"/>
      <c r="P175" s="227">
        <f>O175*H175</f>
        <v>0</v>
      </c>
      <c r="Q175" s="227">
        <v>0.00050000000000000001</v>
      </c>
      <c r="R175" s="227">
        <f>Q175*H175</f>
        <v>0.002</v>
      </c>
      <c r="S175" s="227">
        <v>0</v>
      </c>
      <c r="T175" s="228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9" t="s">
        <v>319</v>
      </c>
      <c r="AT175" s="229" t="s">
        <v>336</v>
      </c>
      <c r="AU175" s="229" t="s">
        <v>86</v>
      </c>
      <c r="AY175" s="19" t="s">
        <v>266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19" t="s">
        <v>84</v>
      </c>
      <c r="BK175" s="230">
        <f>ROUND(I175*H175,2)</f>
        <v>0</v>
      </c>
      <c r="BL175" s="19" t="s">
        <v>98</v>
      </c>
      <c r="BM175" s="229" t="s">
        <v>3942</v>
      </c>
    </row>
    <row r="176" s="2" customFormat="1" ht="49.05" customHeight="1">
      <c r="A176" s="41"/>
      <c r="B176" s="42"/>
      <c r="C176" s="218" t="s">
        <v>534</v>
      </c>
      <c r="D176" s="218" t="s">
        <v>268</v>
      </c>
      <c r="E176" s="219" t="s">
        <v>3943</v>
      </c>
      <c r="F176" s="220" t="s">
        <v>3944</v>
      </c>
      <c r="G176" s="221" t="s">
        <v>452</v>
      </c>
      <c r="H176" s="222">
        <v>1</v>
      </c>
      <c r="I176" s="223"/>
      <c r="J176" s="224">
        <f>ROUND(I176*H176,2)</f>
        <v>0</v>
      </c>
      <c r="K176" s="220" t="s">
        <v>272</v>
      </c>
      <c r="L176" s="47"/>
      <c r="M176" s="225" t="s">
        <v>32</v>
      </c>
      <c r="N176" s="226" t="s">
        <v>48</v>
      </c>
      <c r="O176" s="87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9" t="s">
        <v>98</v>
      </c>
      <c r="AT176" s="229" t="s">
        <v>268</v>
      </c>
      <c r="AU176" s="229" t="s">
        <v>86</v>
      </c>
      <c r="AY176" s="19" t="s">
        <v>266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19" t="s">
        <v>84</v>
      </c>
      <c r="BK176" s="230">
        <f>ROUND(I176*H176,2)</f>
        <v>0</v>
      </c>
      <c r="BL176" s="19" t="s">
        <v>98</v>
      </c>
      <c r="BM176" s="229" t="s">
        <v>3945</v>
      </c>
    </row>
    <row r="177" s="2" customFormat="1">
      <c r="A177" s="41"/>
      <c r="B177" s="42"/>
      <c r="C177" s="43"/>
      <c r="D177" s="231" t="s">
        <v>274</v>
      </c>
      <c r="E177" s="43"/>
      <c r="F177" s="232" t="s">
        <v>3946</v>
      </c>
      <c r="G177" s="43"/>
      <c r="H177" s="43"/>
      <c r="I177" s="233"/>
      <c r="J177" s="43"/>
      <c r="K177" s="43"/>
      <c r="L177" s="47"/>
      <c r="M177" s="234"/>
      <c r="N177" s="235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274</v>
      </c>
      <c r="AU177" s="19" t="s">
        <v>86</v>
      </c>
    </row>
    <row r="178" s="2" customFormat="1" ht="16.5" customHeight="1">
      <c r="A178" s="41"/>
      <c r="B178" s="42"/>
      <c r="C178" s="248" t="s">
        <v>541</v>
      </c>
      <c r="D178" s="248" t="s">
        <v>336</v>
      </c>
      <c r="E178" s="249" t="s">
        <v>3947</v>
      </c>
      <c r="F178" s="250" t="s">
        <v>3935</v>
      </c>
      <c r="G178" s="251" t="s">
        <v>452</v>
      </c>
      <c r="H178" s="252">
        <v>1</v>
      </c>
      <c r="I178" s="253"/>
      <c r="J178" s="254">
        <f>ROUND(I178*H178,2)</f>
        <v>0</v>
      </c>
      <c r="K178" s="250" t="s">
        <v>340</v>
      </c>
      <c r="L178" s="255"/>
      <c r="M178" s="256" t="s">
        <v>32</v>
      </c>
      <c r="N178" s="257" t="s">
        <v>48</v>
      </c>
      <c r="O178" s="87"/>
      <c r="P178" s="227">
        <f>O178*H178</f>
        <v>0</v>
      </c>
      <c r="Q178" s="227">
        <v>0.00050000000000000001</v>
      </c>
      <c r="R178" s="227">
        <f>Q178*H178</f>
        <v>0.00050000000000000001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319</v>
      </c>
      <c r="AT178" s="229" t="s">
        <v>336</v>
      </c>
      <c r="AU178" s="229" t="s">
        <v>86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3948</v>
      </c>
    </row>
    <row r="179" s="2" customFormat="1" ht="16.5" customHeight="1">
      <c r="A179" s="41"/>
      <c r="B179" s="42"/>
      <c r="C179" s="218" t="s">
        <v>547</v>
      </c>
      <c r="D179" s="218" t="s">
        <v>268</v>
      </c>
      <c r="E179" s="219" t="s">
        <v>3949</v>
      </c>
      <c r="F179" s="220" t="s">
        <v>3950</v>
      </c>
      <c r="G179" s="221" t="s">
        <v>336</v>
      </c>
      <c r="H179" s="222">
        <v>90</v>
      </c>
      <c r="I179" s="223"/>
      <c r="J179" s="224">
        <f>ROUND(I179*H179,2)</f>
        <v>0</v>
      </c>
      <c r="K179" s="220" t="s">
        <v>272</v>
      </c>
      <c r="L179" s="47"/>
      <c r="M179" s="225" t="s">
        <v>32</v>
      </c>
      <c r="N179" s="226" t="s">
        <v>48</v>
      </c>
      <c r="O179" s="87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29" t="s">
        <v>98</v>
      </c>
      <c r="AT179" s="229" t="s">
        <v>268</v>
      </c>
      <c r="AU179" s="229" t="s">
        <v>86</v>
      </c>
      <c r="AY179" s="19" t="s">
        <v>266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19" t="s">
        <v>84</v>
      </c>
      <c r="BK179" s="230">
        <f>ROUND(I179*H179,2)</f>
        <v>0</v>
      </c>
      <c r="BL179" s="19" t="s">
        <v>98</v>
      </c>
      <c r="BM179" s="229" t="s">
        <v>3951</v>
      </c>
    </row>
    <row r="180" s="2" customFormat="1">
      <c r="A180" s="41"/>
      <c r="B180" s="42"/>
      <c r="C180" s="43"/>
      <c r="D180" s="231" t="s">
        <v>274</v>
      </c>
      <c r="E180" s="43"/>
      <c r="F180" s="232" t="s">
        <v>3952</v>
      </c>
      <c r="G180" s="43"/>
      <c r="H180" s="43"/>
      <c r="I180" s="233"/>
      <c r="J180" s="43"/>
      <c r="K180" s="43"/>
      <c r="L180" s="47"/>
      <c r="M180" s="234"/>
      <c r="N180" s="235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19" t="s">
        <v>274</v>
      </c>
      <c r="AU180" s="19" t="s">
        <v>86</v>
      </c>
    </row>
    <row r="181" s="12" customFormat="1" ht="22.8" customHeight="1">
      <c r="A181" s="12"/>
      <c r="B181" s="202"/>
      <c r="C181" s="203"/>
      <c r="D181" s="204" t="s">
        <v>76</v>
      </c>
      <c r="E181" s="216" t="s">
        <v>3953</v>
      </c>
      <c r="F181" s="216" t="s">
        <v>3954</v>
      </c>
      <c r="G181" s="203"/>
      <c r="H181" s="203"/>
      <c r="I181" s="206"/>
      <c r="J181" s="217">
        <f>BK181</f>
        <v>0</v>
      </c>
      <c r="K181" s="203"/>
      <c r="L181" s="208"/>
      <c r="M181" s="209"/>
      <c r="N181" s="210"/>
      <c r="O181" s="210"/>
      <c r="P181" s="211">
        <f>SUM(P182:P207)</f>
        <v>0</v>
      </c>
      <c r="Q181" s="210"/>
      <c r="R181" s="211">
        <f>SUM(R182:R207)</f>
        <v>1.6013549</v>
      </c>
      <c r="S181" s="210"/>
      <c r="T181" s="212">
        <f>SUM(T182:T207)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13" t="s">
        <v>98</v>
      </c>
      <c r="AT181" s="214" t="s">
        <v>76</v>
      </c>
      <c r="AU181" s="214" t="s">
        <v>84</v>
      </c>
      <c r="AY181" s="213" t="s">
        <v>266</v>
      </c>
      <c r="BK181" s="215">
        <f>SUM(BK182:BK207)</f>
        <v>0</v>
      </c>
    </row>
    <row r="182" s="2" customFormat="1" ht="16.5" customHeight="1">
      <c r="A182" s="41"/>
      <c r="B182" s="42"/>
      <c r="C182" s="218" t="s">
        <v>554</v>
      </c>
      <c r="D182" s="218" t="s">
        <v>268</v>
      </c>
      <c r="E182" s="219" t="s">
        <v>3955</v>
      </c>
      <c r="F182" s="220" t="s">
        <v>3956</v>
      </c>
      <c r="G182" s="221" t="s">
        <v>3957</v>
      </c>
      <c r="H182" s="222">
        <v>0.092999999999999999</v>
      </c>
      <c r="I182" s="223"/>
      <c r="J182" s="224">
        <f>ROUND(I182*H182,2)</f>
        <v>0</v>
      </c>
      <c r="K182" s="220" t="s">
        <v>272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0.0088000000000000005</v>
      </c>
      <c r="R182" s="227">
        <f>Q182*H182</f>
        <v>0.00081840000000000005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98</v>
      </c>
      <c r="AT182" s="229" t="s">
        <v>268</v>
      </c>
      <c r="AU182" s="229" t="s">
        <v>86</v>
      </c>
      <c r="AY182" s="19" t="s">
        <v>266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3958</v>
      </c>
    </row>
    <row r="183" s="2" customFormat="1">
      <c r="A183" s="41"/>
      <c r="B183" s="42"/>
      <c r="C183" s="43"/>
      <c r="D183" s="231" t="s">
        <v>274</v>
      </c>
      <c r="E183" s="43"/>
      <c r="F183" s="232" t="s">
        <v>3959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274</v>
      </c>
      <c r="AU183" s="19" t="s">
        <v>86</v>
      </c>
    </row>
    <row r="184" s="2" customFormat="1" ht="37.8" customHeight="1">
      <c r="A184" s="41"/>
      <c r="B184" s="42"/>
      <c r="C184" s="218" t="s">
        <v>425</v>
      </c>
      <c r="D184" s="218" t="s">
        <v>268</v>
      </c>
      <c r="E184" s="219" t="s">
        <v>3960</v>
      </c>
      <c r="F184" s="220" t="s">
        <v>3961</v>
      </c>
      <c r="G184" s="221" t="s">
        <v>452</v>
      </c>
      <c r="H184" s="222">
        <v>13</v>
      </c>
      <c r="I184" s="223"/>
      <c r="J184" s="224">
        <f>ROUND(I184*H184,2)</f>
        <v>0</v>
      </c>
      <c r="K184" s="220" t="s">
        <v>340</v>
      </c>
      <c r="L184" s="47"/>
      <c r="M184" s="225" t="s">
        <v>32</v>
      </c>
      <c r="N184" s="226" t="s">
        <v>48</v>
      </c>
      <c r="O184" s="87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9" t="s">
        <v>98</v>
      </c>
      <c r="AT184" s="229" t="s">
        <v>268</v>
      </c>
      <c r="AU184" s="229" t="s">
        <v>86</v>
      </c>
      <c r="AY184" s="19" t="s">
        <v>266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19" t="s">
        <v>84</v>
      </c>
      <c r="BK184" s="230">
        <f>ROUND(I184*H184,2)</f>
        <v>0</v>
      </c>
      <c r="BL184" s="19" t="s">
        <v>98</v>
      </c>
      <c r="BM184" s="229" t="s">
        <v>3962</v>
      </c>
    </row>
    <row r="185" s="2" customFormat="1" ht="24.15" customHeight="1">
      <c r="A185" s="41"/>
      <c r="B185" s="42"/>
      <c r="C185" s="218" t="s">
        <v>1816</v>
      </c>
      <c r="D185" s="218" t="s">
        <v>268</v>
      </c>
      <c r="E185" s="219" t="s">
        <v>3963</v>
      </c>
      <c r="F185" s="220" t="s">
        <v>3964</v>
      </c>
      <c r="G185" s="221" t="s">
        <v>452</v>
      </c>
      <c r="H185" s="222">
        <v>1</v>
      </c>
      <c r="I185" s="223"/>
      <c r="J185" s="224">
        <f>ROUND(I185*H185,2)</f>
        <v>0</v>
      </c>
      <c r="K185" s="220" t="s">
        <v>340</v>
      </c>
      <c r="L185" s="47"/>
      <c r="M185" s="225" t="s">
        <v>32</v>
      </c>
      <c r="N185" s="226" t="s">
        <v>48</v>
      </c>
      <c r="O185" s="87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29" t="s">
        <v>98</v>
      </c>
      <c r="AT185" s="229" t="s">
        <v>268</v>
      </c>
      <c r="AU185" s="229" t="s">
        <v>86</v>
      </c>
      <c r="AY185" s="19" t="s">
        <v>266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19" t="s">
        <v>84</v>
      </c>
      <c r="BK185" s="230">
        <f>ROUND(I185*H185,2)</f>
        <v>0</v>
      </c>
      <c r="BL185" s="19" t="s">
        <v>98</v>
      </c>
      <c r="BM185" s="229" t="s">
        <v>3965</v>
      </c>
    </row>
    <row r="186" s="2" customFormat="1" ht="21.75" customHeight="1">
      <c r="A186" s="41"/>
      <c r="B186" s="42"/>
      <c r="C186" s="218" t="s">
        <v>1822</v>
      </c>
      <c r="D186" s="218" t="s">
        <v>268</v>
      </c>
      <c r="E186" s="219" t="s">
        <v>3966</v>
      </c>
      <c r="F186" s="220" t="s">
        <v>3967</v>
      </c>
      <c r="G186" s="221" t="s">
        <v>288</v>
      </c>
      <c r="H186" s="222">
        <v>0.22500000000000001</v>
      </c>
      <c r="I186" s="223"/>
      <c r="J186" s="224">
        <f>ROUND(I186*H186,2)</f>
        <v>0</v>
      </c>
      <c r="K186" s="220" t="s">
        <v>340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2.2563399999999998</v>
      </c>
      <c r="R186" s="227">
        <f>Q186*H186</f>
        <v>0.50767649999999998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98</v>
      </c>
      <c r="AT186" s="229" t="s">
        <v>268</v>
      </c>
      <c r="AU186" s="229" t="s">
        <v>86</v>
      </c>
      <c r="AY186" s="19" t="s">
        <v>266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98</v>
      </c>
      <c r="BM186" s="229" t="s">
        <v>3968</v>
      </c>
    </row>
    <row r="187" s="2" customFormat="1" ht="37.8" customHeight="1">
      <c r="A187" s="41"/>
      <c r="B187" s="42"/>
      <c r="C187" s="218" t="s">
        <v>1137</v>
      </c>
      <c r="D187" s="218" t="s">
        <v>268</v>
      </c>
      <c r="E187" s="219" t="s">
        <v>3969</v>
      </c>
      <c r="F187" s="220" t="s">
        <v>3970</v>
      </c>
      <c r="G187" s="221" t="s">
        <v>661</v>
      </c>
      <c r="H187" s="222">
        <v>71</v>
      </c>
      <c r="I187" s="223"/>
      <c r="J187" s="224">
        <f>ROUND(I187*H187,2)</f>
        <v>0</v>
      </c>
      <c r="K187" s="220" t="s">
        <v>272</v>
      </c>
      <c r="L187" s="47"/>
      <c r="M187" s="225" t="s">
        <v>32</v>
      </c>
      <c r="N187" s="226" t="s">
        <v>48</v>
      </c>
      <c r="O187" s="87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29" t="s">
        <v>98</v>
      </c>
      <c r="AT187" s="229" t="s">
        <v>268</v>
      </c>
      <c r="AU187" s="229" t="s">
        <v>86</v>
      </c>
      <c r="AY187" s="19" t="s">
        <v>266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19" t="s">
        <v>84</v>
      </c>
      <c r="BK187" s="230">
        <f>ROUND(I187*H187,2)</f>
        <v>0</v>
      </c>
      <c r="BL187" s="19" t="s">
        <v>98</v>
      </c>
      <c r="BM187" s="229" t="s">
        <v>3971</v>
      </c>
    </row>
    <row r="188" s="2" customFormat="1">
      <c r="A188" s="41"/>
      <c r="B188" s="42"/>
      <c r="C188" s="43"/>
      <c r="D188" s="231" t="s">
        <v>274</v>
      </c>
      <c r="E188" s="43"/>
      <c r="F188" s="232" t="s">
        <v>3972</v>
      </c>
      <c r="G188" s="43"/>
      <c r="H188" s="43"/>
      <c r="I188" s="233"/>
      <c r="J188" s="43"/>
      <c r="K188" s="43"/>
      <c r="L188" s="47"/>
      <c r="M188" s="234"/>
      <c r="N188" s="235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19" t="s">
        <v>274</v>
      </c>
      <c r="AU188" s="19" t="s">
        <v>86</v>
      </c>
    </row>
    <row r="189" s="2" customFormat="1" ht="37.8" customHeight="1">
      <c r="A189" s="41"/>
      <c r="B189" s="42"/>
      <c r="C189" s="218" t="s">
        <v>1141</v>
      </c>
      <c r="D189" s="218" t="s">
        <v>268</v>
      </c>
      <c r="E189" s="219" t="s">
        <v>3973</v>
      </c>
      <c r="F189" s="220" t="s">
        <v>3974</v>
      </c>
      <c r="G189" s="221" t="s">
        <v>661</v>
      </c>
      <c r="H189" s="222">
        <v>22</v>
      </c>
      <c r="I189" s="223"/>
      <c r="J189" s="224">
        <f>ROUND(I189*H189,2)</f>
        <v>0</v>
      </c>
      <c r="K189" s="220" t="s">
        <v>272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98</v>
      </c>
      <c r="AT189" s="229" t="s">
        <v>268</v>
      </c>
      <c r="AU189" s="229" t="s">
        <v>86</v>
      </c>
      <c r="AY189" s="19" t="s">
        <v>266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98</v>
      </c>
      <c r="BM189" s="229" t="s">
        <v>3975</v>
      </c>
    </row>
    <row r="190" s="2" customFormat="1">
      <c r="A190" s="41"/>
      <c r="B190" s="42"/>
      <c r="C190" s="43"/>
      <c r="D190" s="231" t="s">
        <v>274</v>
      </c>
      <c r="E190" s="43"/>
      <c r="F190" s="232" t="s">
        <v>3976</v>
      </c>
      <c r="G190" s="43"/>
      <c r="H190" s="43"/>
      <c r="I190" s="233"/>
      <c r="J190" s="43"/>
      <c r="K190" s="43"/>
      <c r="L190" s="47"/>
      <c r="M190" s="234"/>
      <c r="N190" s="235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19" t="s">
        <v>274</v>
      </c>
      <c r="AU190" s="19" t="s">
        <v>86</v>
      </c>
    </row>
    <row r="191" s="2" customFormat="1" ht="24.15" customHeight="1">
      <c r="A191" s="41"/>
      <c r="B191" s="42"/>
      <c r="C191" s="218" t="s">
        <v>1147</v>
      </c>
      <c r="D191" s="218" t="s">
        <v>268</v>
      </c>
      <c r="E191" s="219" t="s">
        <v>3977</v>
      </c>
      <c r="F191" s="220" t="s">
        <v>3978</v>
      </c>
      <c r="G191" s="221" t="s">
        <v>661</v>
      </c>
      <c r="H191" s="222">
        <v>93</v>
      </c>
      <c r="I191" s="223"/>
      <c r="J191" s="224">
        <f>ROUND(I191*H191,2)</f>
        <v>0</v>
      </c>
      <c r="K191" s="220" t="s">
        <v>272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98</v>
      </c>
      <c r="AT191" s="229" t="s">
        <v>268</v>
      </c>
      <c r="AU191" s="229" t="s">
        <v>86</v>
      </c>
      <c r="AY191" s="19" t="s">
        <v>266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98</v>
      </c>
      <c r="BM191" s="229" t="s">
        <v>3979</v>
      </c>
    </row>
    <row r="192" s="2" customFormat="1">
      <c r="A192" s="41"/>
      <c r="B192" s="42"/>
      <c r="C192" s="43"/>
      <c r="D192" s="231" t="s">
        <v>274</v>
      </c>
      <c r="E192" s="43"/>
      <c r="F192" s="232" t="s">
        <v>3980</v>
      </c>
      <c r="G192" s="43"/>
      <c r="H192" s="43"/>
      <c r="I192" s="233"/>
      <c r="J192" s="43"/>
      <c r="K192" s="43"/>
      <c r="L192" s="47"/>
      <c r="M192" s="234"/>
      <c r="N192" s="235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19" t="s">
        <v>274</v>
      </c>
      <c r="AU192" s="19" t="s">
        <v>86</v>
      </c>
    </row>
    <row r="193" s="2" customFormat="1" ht="21.75" customHeight="1">
      <c r="A193" s="41"/>
      <c r="B193" s="42"/>
      <c r="C193" s="218" t="s">
        <v>1153</v>
      </c>
      <c r="D193" s="218" t="s">
        <v>268</v>
      </c>
      <c r="E193" s="219" t="s">
        <v>3981</v>
      </c>
      <c r="F193" s="220" t="s">
        <v>3982</v>
      </c>
      <c r="G193" s="221" t="s">
        <v>336</v>
      </c>
      <c r="H193" s="222">
        <v>60</v>
      </c>
      <c r="I193" s="223"/>
      <c r="J193" s="224">
        <f>ROUND(I193*H193,2)</f>
        <v>0</v>
      </c>
      <c r="K193" s="220" t="s">
        <v>272</v>
      </c>
      <c r="L193" s="47"/>
      <c r="M193" s="225" t="s">
        <v>32</v>
      </c>
      <c r="N193" s="226" t="s">
        <v>48</v>
      </c>
      <c r="O193" s="87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9" t="s">
        <v>98</v>
      </c>
      <c r="AT193" s="229" t="s">
        <v>268</v>
      </c>
      <c r="AU193" s="229" t="s">
        <v>86</v>
      </c>
      <c r="AY193" s="19" t="s">
        <v>266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19" t="s">
        <v>84</v>
      </c>
      <c r="BK193" s="230">
        <f>ROUND(I193*H193,2)</f>
        <v>0</v>
      </c>
      <c r="BL193" s="19" t="s">
        <v>98</v>
      </c>
      <c r="BM193" s="229" t="s">
        <v>3983</v>
      </c>
    </row>
    <row r="194" s="2" customFormat="1">
      <c r="A194" s="41"/>
      <c r="B194" s="42"/>
      <c r="C194" s="43"/>
      <c r="D194" s="231" t="s">
        <v>274</v>
      </c>
      <c r="E194" s="43"/>
      <c r="F194" s="232" t="s">
        <v>3984</v>
      </c>
      <c r="G194" s="43"/>
      <c r="H194" s="43"/>
      <c r="I194" s="233"/>
      <c r="J194" s="43"/>
      <c r="K194" s="43"/>
      <c r="L194" s="47"/>
      <c r="M194" s="234"/>
      <c r="N194" s="235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274</v>
      </c>
      <c r="AU194" s="19" t="s">
        <v>86</v>
      </c>
    </row>
    <row r="195" s="2" customFormat="1" ht="16.5" customHeight="1">
      <c r="A195" s="41"/>
      <c r="B195" s="42"/>
      <c r="C195" s="248" t="s">
        <v>857</v>
      </c>
      <c r="D195" s="248" t="s">
        <v>336</v>
      </c>
      <c r="E195" s="249" t="s">
        <v>3985</v>
      </c>
      <c r="F195" s="250" t="s">
        <v>3986</v>
      </c>
      <c r="G195" s="251" t="s">
        <v>336</v>
      </c>
      <c r="H195" s="252">
        <v>60</v>
      </c>
      <c r="I195" s="253"/>
      <c r="J195" s="254">
        <f>ROUND(I195*H195,2)</f>
        <v>0</v>
      </c>
      <c r="K195" s="250" t="s">
        <v>272</v>
      </c>
      <c r="L195" s="255"/>
      <c r="M195" s="256" t="s">
        <v>32</v>
      </c>
      <c r="N195" s="257" t="s">
        <v>48</v>
      </c>
      <c r="O195" s="87"/>
      <c r="P195" s="227">
        <f>O195*H195</f>
        <v>0</v>
      </c>
      <c r="Q195" s="227">
        <v>0.00068999999999999997</v>
      </c>
      <c r="R195" s="227">
        <f>Q195*H195</f>
        <v>0.041399999999999999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319</v>
      </c>
      <c r="AT195" s="229" t="s">
        <v>336</v>
      </c>
      <c r="AU195" s="229" t="s">
        <v>86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98</v>
      </c>
      <c r="BM195" s="229" t="s">
        <v>3987</v>
      </c>
    </row>
    <row r="196" s="2" customFormat="1" ht="24.15" customHeight="1">
      <c r="A196" s="41"/>
      <c r="B196" s="42"/>
      <c r="C196" s="218" t="s">
        <v>866</v>
      </c>
      <c r="D196" s="218" t="s">
        <v>268</v>
      </c>
      <c r="E196" s="219" t="s">
        <v>3988</v>
      </c>
      <c r="F196" s="220" t="s">
        <v>3989</v>
      </c>
      <c r="G196" s="221" t="s">
        <v>945</v>
      </c>
      <c r="H196" s="222">
        <v>1</v>
      </c>
      <c r="I196" s="223"/>
      <c r="J196" s="224">
        <f>ROUND(I196*H196,2)</f>
        <v>0</v>
      </c>
      <c r="K196" s="220" t="s">
        <v>272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0.84145999999999999</v>
      </c>
      <c r="R196" s="227">
        <f>Q196*H196</f>
        <v>0.84145999999999999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98</v>
      </c>
      <c r="AT196" s="229" t="s">
        <v>268</v>
      </c>
      <c r="AU196" s="229" t="s">
        <v>86</v>
      </c>
      <c r="AY196" s="19" t="s">
        <v>266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98</v>
      </c>
      <c r="BM196" s="229" t="s">
        <v>3990</v>
      </c>
    </row>
    <row r="197" s="2" customFormat="1">
      <c r="A197" s="41"/>
      <c r="B197" s="42"/>
      <c r="C197" s="43"/>
      <c r="D197" s="231" t="s">
        <v>274</v>
      </c>
      <c r="E197" s="43"/>
      <c r="F197" s="232" t="s">
        <v>3991</v>
      </c>
      <c r="G197" s="43"/>
      <c r="H197" s="43"/>
      <c r="I197" s="233"/>
      <c r="J197" s="43"/>
      <c r="K197" s="43"/>
      <c r="L197" s="47"/>
      <c r="M197" s="234"/>
      <c r="N197" s="235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19" t="s">
        <v>274</v>
      </c>
      <c r="AU197" s="19" t="s">
        <v>86</v>
      </c>
    </row>
    <row r="198" s="2" customFormat="1" ht="16.5" customHeight="1">
      <c r="A198" s="41"/>
      <c r="B198" s="42"/>
      <c r="C198" s="248" t="s">
        <v>869</v>
      </c>
      <c r="D198" s="248" t="s">
        <v>336</v>
      </c>
      <c r="E198" s="249" t="s">
        <v>3992</v>
      </c>
      <c r="F198" s="250" t="s">
        <v>3993</v>
      </c>
      <c r="G198" s="251" t="s">
        <v>452</v>
      </c>
      <c r="H198" s="252">
        <v>1</v>
      </c>
      <c r="I198" s="253"/>
      <c r="J198" s="254">
        <f>ROUND(I198*H198,2)</f>
        <v>0</v>
      </c>
      <c r="K198" s="250" t="s">
        <v>340</v>
      </c>
      <c r="L198" s="255"/>
      <c r="M198" s="256" t="s">
        <v>32</v>
      </c>
      <c r="N198" s="257" t="s">
        <v>48</v>
      </c>
      <c r="O198" s="87"/>
      <c r="P198" s="227">
        <f>O198*H198</f>
        <v>0</v>
      </c>
      <c r="Q198" s="227">
        <v>0.089999999999999997</v>
      </c>
      <c r="R198" s="227">
        <f>Q198*H198</f>
        <v>0.089999999999999997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319</v>
      </c>
      <c r="AT198" s="229" t="s">
        <v>336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98</v>
      </c>
      <c r="BM198" s="229" t="s">
        <v>3994</v>
      </c>
    </row>
    <row r="199" s="2" customFormat="1" ht="24.15" customHeight="1">
      <c r="A199" s="41"/>
      <c r="B199" s="42"/>
      <c r="C199" s="218" t="s">
        <v>872</v>
      </c>
      <c r="D199" s="218" t="s">
        <v>268</v>
      </c>
      <c r="E199" s="219" t="s">
        <v>3995</v>
      </c>
      <c r="F199" s="220" t="s">
        <v>3996</v>
      </c>
      <c r="G199" s="221" t="s">
        <v>945</v>
      </c>
      <c r="H199" s="222">
        <v>1</v>
      </c>
      <c r="I199" s="223"/>
      <c r="J199" s="224">
        <f>ROUND(I199*H199,2)</f>
        <v>0</v>
      </c>
      <c r="K199" s="220" t="s">
        <v>272</v>
      </c>
      <c r="L199" s="47"/>
      <c r="M199" s="225" t="s">
        <v>32</v>
      </c>
      <c r="N199" s="226" t="s">
        <v>48</v>
      </c>
      <c r="O199" s="87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29" t="s">
        <v>98</v>
      </c>
      <c r="AT199" s="229" t="s">
        <v>268</v>
      </c>
      <c r="AU199" s="229" t="s">
        <v>86</v>
      </c>
      <c r="AY199" s="19" t="s">
        <v>266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19" t="s">
        <v>84</v>
      </c>
      <c r="BK199" s="230">
        <f>ROUND(I199*H199,2)</f>
        <v>0</v>
      </c>
      <c r="BL199" s="19" t="s">
        <v>98</v>
      </c>
      <c r="BM199" s="229" t="s">
        <v>3997</v>
      </c>
    </row>
    <row r="200" s="2" customFormat="1">
      <c r="A200" s="41"/>
      <c r="B200" s="42"/>
      <c r="C200" s="43"/>
      <c r="D200" s="231" t="s">
        <v>274</v>
      </c>
      <c r="E200" s="43"/>
      <c r="F200" s="232" t="s">
        <v>3998</v>
      </c>
      <c r="G200" s="43"/>
      <c r="H200" s="43"/>
      <c r="I200" s="233"/>
      <c r="J200" s="43"/>
      <c r="K200" s="43"/>
      <c r="L200" s="47"/>
      <c r="M200" s="234"/>
      <c r="N200" s="235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19" t="s">
        <v>274</v>
      </c>
      <c r="AU200" s="19" t="s">
        <v>86</v>
      </c>
    </row>
    <row r="201" s="2" customFormat="1" ht="16.5" customHeight="1">
      <c r="A201" s="41"/>
      <c r="B201" s="42"/>
      <c r="C201" s="248" t="s">
        <v>874</v>
      </c>
      <c r="D201" s="248" t="s">
        <v>336</v>
      </c>
      <c r="E201" s="249" t="s">
        <v>3999</v>
      </c>
      <c r="F201" s="250" t="s">
        <v>4000</v>
      </c>
      <c r="G201" s="251" t="s">
        <v>452</v>
      </c>
      <c r="H201" s="252">
        <v>1</v>
      </c>
      <c r="I201" s="253"/>
      <c r="J201" s="254">
        <f>ROUND(I201*H201,2)</f>
        <v>0</v>
      </c>
      <c r="K201" s="250" t="s">
        <v>340</v>
      </c>
      <c r="L201" s="255"/>
      <c r="M201" s="256" t="s">
        <v>32</v>
      </c>
      <c r="N201" s="257" t="s">
        <v>48</v>
      </c>
      <c r="O201" s="87"/>
      <c r="P201" s="227">
        <f>O201*H201</f>
        <v>0</v>
      </c>
      <c r="Q201" s="227">
        <v>0.12</v>
      </c>
      <c r="R201" s="227">
        <f>Q201*H201</f>
        <v>0.12</v>
      </c>
      <c r="S201" s="227">
        <v>0</v>
      </c>
      <c r="T201" s="228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29" t="s">
        <v>319</v>
      </c>
      <c r="AT201" s="229" t="s">
        <v>336</v>
      </c>
      <c r="AU201" s="229" t="s">
        <v>86</v>
      </c>
      <c r="AY201" s="19" t="s">
        <v>266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19" t="s">
        <v>84</v>
      </c>
      <c r="BK201" s="230">
        <f>ROUND(I201*H201,2)</f>
        <v>0</v>
      </c>
      <c r="BL201" s="19" t="s">
        <v>98</v>
      </c>
      <c r="BM201" s="229" t="s">
        <v>4001</v>
      </c>
    </row>
    <row r="202" s="2" customFormat="1" ht="33" customHeight="1">
      <c r="A202" s="41"/>
      <c r="B202" s="42"/>
      <c r="C202" s="218" t="s">
        <v>898</v>
      </c>
      <c r="D202" s="218" t="s">
        <v>268</v>
      </c>
      <c r="E202" s="219" t="s">
        <v>4002</v>
      </c>
      <c r="F202" s="220" t="s">
        <v>4003</v>
      </c>
      <c r="G202" s="221" t="s">
        <v>661</v>
      </c>
      <c r="H202" s="222">
        <v>14</v>
      </c>
      <c r="I202" s="223"/>
      <c r="J202" s="224">
        <f>ROUND(I202*H202,2)</f>
        <v>0</v>
      </c>
      <c r="K202" s="220" t="s">
        <v>272</v>
      </c>
      <c r="L202" s="47"/>
      <c r="M202" s="225" t="s">
        <v>32</v>
      </c>
      <c r="N202" s="226" t="s">
        <v>48</v>
      </c>
      <c r="O202" s="87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98</v>
      </c>
      <c r="AT202" s="229" t="s">
        <v>268</v>
      </c>
      <c r="AU202" s="229" t="s">
        <v>86</v>
      </c>
      <c r="AY202" s="19" t="s">
        <v>266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98</v>
      </c>
      <c r="BM202" s="229" t="s">
        <v>4004</v>
      </c>
    </row>
    <row r="203" s="2" customFormat="1">
      <c r="A203" s="41"/>
      <c r="B203" s="42"/>
      <c r="C203" s="43"/>
      <c r="D203" s="231" t="s">
        <v>274</v>
      </c>
      <c r="E203" s="43"/>
      <c r="F203" s="232" t="s">
        <v>4005</v>
      </c>
      <c r="G203" s="43"/>
      <c r="H203" s="43"/>
      <c r="I203" s="233"/>
      <c r="J203" s="43"/>
      <c r="K203" s="43"/>
      <c r="L203" s="47"/>
      <c r="M203" s="234"/>
      <c r="N203" s="235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274</v>
      </c>
      <c r="AU203" s="19" t="s">
        <v>86</v>
      </c>
    </row>
    <row r="204" s="2" customFormat="1" ht="33" customHeight="1">
      <c r="A204" s="41"/>
      <c r="B204" s="42"/>
      <c r="C204" s="218" t="s">
        <v>1862</v>
      </c>
      <c r="D204" s="218" t="s">
        <v>268</v>
      </c>
      <c r="E204" s="219" t="s">
        <v>4006</v>
      </c>
      <c r="F204" s="220" t="s">
        <v>4007</v>
      </c>
      <c r="G204" s="221" t="s">
        <v>661</v>
      </c>
      <c r="H204" s="222">
        <v>71</v>
      </c>
      <c r="I204" s="223"/>
      <c r="J204" s="224">
        <f>ROUND(I204*H204,2)</f>
        <v>0</v>
      </c>
      <c r="K204" s="220" t="s">
        <v>272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98</v>
      </c>
      <c r="AT204" s="229" t="s">
        <v>268</v>
      </c>
      <c r="AU204" s="229" t="s">
        <v>86</v>
      </c>
      <c r="AY204" s="19" t="s">
        <v>266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98</v>
      </c>
      <c r="BM204" s="229" t="s">
        <v>4008</v>
      </c>
    </row>
    <row r="205" s="2" customFormat="1">
      <c r="A205" s="41"/>
      <c r="B205" s="42"/>
      <c r="C205" s="43"/>
      <c r="D205" s="231" t="s">
        <v>274</v>
      </c>
      <c r="E205" s="43"/>
      <c r="F205" s="232" t="s">
        <v>4009</v>
      </c>
      <c r="G205" s="43"/>
      <c r="H205" s="43"/>
      <c r="I205" s="233"/>
      <c r="J205" s="43"/>
      <c r="K205" s="43"/>
      <c r="L205" s="47"/>
      <c r="M205" s="234"/>
      <c r="N205" s="235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19" t="s">
        <v>274</v>
      </c>
      <c r="AU205" s="19" t="s">
        <v>86</v>
      </c>
    </row>
    <row r="206" s="2" customFormat="1" ht="33" customHeight="1">
      <c r="A206" s="41"/>
      <c r="B206" s="42"/>
      <c r="C206" s="218" t="s">
        <v>1866</v>
      </c>
      <c r="D206" s="218" t="s">
        <v>268</v>
      </c>
      <c r="E206" s="219" t="s">
        <v>4010</v>
      </c>
      <c r="F206" s="220" t="s">
        <v>4011</v>
      </c>
      <c r="G206" s="221" t="s">
        <v>661</v>
      </c>
      <c r="H206" s="222">
        <v>22</v>
      </c>
      <c r="I206" s="223"/>
      <c r="J206" s="224">
        <f>ROUND(I206*H206,2)</f>
        <v>0</v>
      </c>
      <c r="K206" s="220" t="s">
        <v>272</v>
      </c>
      <c r="L206" s="47"/>
      <c r="M206" s="225" t="s">
        <v>32</v>
      </c>
      <c r="N206" s="226" t="s">
        <v>48</v>
      </c>
      <c r="O206" s="87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29" t="s">
        <v>98</v>
      </c>
      <c r="AT206" s="229" t="s">
        <v>268</v>
      </c>
      <c r="AU206" s="229" t="s">
        <v>86</v>
      </c>
      <c r="AY206" s="19" t="s">
        <v>266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19" t="s">
        <v>84</v>
      </c>
      <c r="BK206" s="230">
        <f>ROUND(I206*H206,2)</f>
        <v>0</v>
      </c>
      <c r="BL206" s="19" t="s">
        <v>98</v>
      </c>
      <c r="BM206" s="229" t="s">
        <v>4012</v>
      </c>
    </row>
    <row r="207" s="2" customFormat="1">
      <c r="A207" s="41"/>
      <c r="B207" s="42"/>
      <c r="C207" s="43"/>
      <c r="D207" s="231" t="s">
        <v>274</v>
      </c>
      <c r="E207" s="43"/>
      <c r="F207" s="232" t="s">
        <v>4013</v>
      </c>
      <c r="G207" s="43"/>
      <c r="H207" s="43"/>
      <c r="I207" s="233"/>
      <c r="J207" s="43"/>
      <c r="K207" s="43"/>
      <c r="L207" s="47"/>
      <c r="M207" s="234"/>
      <c r="N207" s="235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19" t="s">
        <v>274</v>
      </c>
      <c r="AU207" s="19" t="s">
        <v>86</v>
      </c>
    </row>
    <row r="208" s="12" customFormat="1" ht="25.92" customHeight="1">
      <c r="A208" s="12"/>
      <c r="B208" s="202"/>
      <c r="C208" s="203"/>
      <c r="D208" s="204" t="s">
        <v>76</v>
      </c>
      <c r="E208" s="205" t="s">
        <v>2161</v>
      </c>
      <c r="F208" s="205" t="s">
        <v>2162</v>
      </c>
      <c r="G208" s="203"/>
      <c r="H208" s="203"/>
      <c r="I208" s="206"/>
      <c r="J208" s="207">
        <f>BK208</f>
        <v>0</v>
      </c>
      <c r="K208" s="203"/>
      <c r="L208" s="208"/>
      <c r="M208" s="209"/>
      <c r="N208" s="210"/>
      <c r="O208" s="210"/>
      <c r="P208" s="211">
        <f>SUM(P209:P216)</f>
        <v>0</v>
      </c>
      <c r="Q208" s="210"/>
      <c r="R208" s="211">
        <f>SUM(R209:R216)</f>
        <v>0</v>
      </c>
      <c r="S208" s="210"/>
      <c r="T208" s="212">
        <f>SUM(T209:T216)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13" t="s">
        <v>98</v>
      </c>
      <c r="AT208" s="214" t="s">
        <v>76</v>
      </c>
      <c r="AU208" s="214" t="s">
        <v>77</v>
      </c>
      <c r="AY208" s="213" t="s">
        <v>266</v>
      </c>
      <c r="BK208" s="215">
        <f>SUM(BK209:BK216)</f>
        <v>0</v>
      </c>
    </row>
    <row r="209" s="2" customFormat="1" ht="24.15" customHeight="1">
      <c r="A209" s="41"/>
      <c r="B209" s="42"/>
      <c r="C209" s="218" t="s">
        <v>1870</v>
      </c>
      <c r="D209" s="218" t="s">
        <v>268</v>
      </c>
      <c r="E209" s="219" t="s">
        <v>2872</v>
      </c>
      <c r="F209" s="220" t="s">
        <v>2819</v>
      </c>
      <c r="G209" s="221" t="s">
        <v>339</v>
      </c>
      <c r="H209" s="222">
        <v>50.375</v>
      </c>
      <c r="I209" s="223"/>
      <c r="J209" s="224">
        <f>ROUND(I209*H209,2)</f>
        <v>0</v>
      </c>
      <c r="K209" s="220" t="s">
        <v>272</v>
      </c>
      <c r="L209" s="47"/>
      <c r="M209" s="225" t="s">
        <v>32</v>
      </c>
      <c r="N209" s="226" t="s">
        <v>48</v>
      </c>
      <c r="O209" s="87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9" t="s">
        <v>98</v>
      </c>
      <c r="AT209" s="229" t="s">
        <v>268</v>
      </c>
      <c r="AU209" s="229" t="s">
        <v>84</v>
      </c>
      <c r="AY209" s="19" t="s">
        <v>266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19" t="s">
        <v>84</v>
      </c>
      <c r="BK209" s="230">
        <f>ROUND(I209*H209,2)</f>
        <v>0</v>
      </c>
      <c r="BL209" s="19" t="s">
        <v>98</v>
      </c>
      <c r="BM209" s="229" t="s">
        <v>4014</v>
      </c>
    </row>
    <row r="210" s="2" customFormat="1">
      <c r="A210" s="41"/>
      <c r="B210" s="42"/>
      <c r="C210" s="43"/>
      <c r="D210" s="231" t="s">
        <v>274</v>
      </c>
      <c r="E210" s="43"/>
      <c r="F210" s="232" t="s">
        <v>2874</v>
      </c>
      <c r="G210" s="43"/>
      <c r="H210" s="43"/>
      <c r="I210" s="233"/>
      <c r="J210" s="43"/>
      <c r="K210" s="43"/>
      <c r="L210" s="47"/>
      <c r="M210" s="234"/>
      <c r="N210" s="235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19" t="s">
        <v>274</v>
      </c>
      <c r="AU210" s="19" t="s">
        <v>84</v>
      </c>
    </row>
    <row r="211" s="13" customFormat="1">
      <c r="A211" s="13"/>
      <c r="B211" s="236"/>
      <c r="C211" s="237"/>
      <c r="D211" s="238" t="s">
        <v>276</v>
      </c>
      <c r="E211" s="239" t="s">
        <v>562</v>
      </c>
      <c r="F211" s="240" t="s">
        <v>4015</v>
      </c>
      <c r="G211" s="237"/>
      <c r="H211" s="241">
        <v>50.375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276</v>
      </c>
      <c r="AU211" s="247" t="s">
        <v>84</v>
      </c>
      <c r="AV211" s="13" t="s">
        <v>86</v>
      </c>
      <c r="AW211" s="13" t="s">
        <v>39</v>
      </c>
      <c r="AX211" s="13" t="s">
        <v>84</v>
      </c>
      <c r="AY211" s="247" t="s">
        <v>266</v>
      </c>
    </row>
    <row r="212" s="2" customFormat="1" ht="24.15" customHeight="1">
      <c r="A212" s="41"/>
      <c r="B212" s="42"/>
      <c r="C212" s="218" t="s">
        <v>900</v>
      </c>
      <c r="D212" s="218" t="s">
        <v>268</v>
      </c>
      <c r="E212" s="219" t="s">
        <v>2876</v>
      </c>
      <c r="F212" s="220" t="s">
        <v>2877</v>
      </c>
      <c r="G212" s="221" t="s">
        <v>339</v>
      </c>
      <c r="H212" s="222">
        <v>34.100000000000001</v>
      </c>
      <c r="I212" s="223"/>
      <c r="J212" s="224">
        <f>ROUND(I212*H212,2)</f>
        <v>0</v>
      </c>
      <c r="K212" s="220" t="s">
        <v>272</v>
      </c>
      <c r="L212" s="47"/>
      <c r="M212" s="225" t="s">
        <v>32</v>
      </c>
      <c r="N212" s="226" t="s">
        <v>48</v>
      </c>
      <c r="O212" s="87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29" t="s">
        <v>98</v>
      </c>
      <c r="AT212" s="229" t="s">
        <v>268</v>
      </c>
      <c r="AU212" s="229" t="s">
        <v>84</v>
      </c>
      <c r="AY212" s="19" t="s">
        <v>266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19" t="s">
        <v>84</v>
      </c>
      <c r="BK212" s="230">
        <f>ROUND(I212*H212,2)</f>
        <v>0</v>
      </c>
      <c r="BL212" s="19" t="s">
        <v>98</v>
      </c>
      <c r="BM212" s="229" t="s">
        <v>4016</v>
      </c>
    </row>
    <row r="213" s="2" customFormat="1">
      <c r="A213" s="41"/>
      <c r="B213" s="42"/>
      <c r="C213" s="43"/>
      <c r="D213" s="231" t="s">
        <v>274</v>
      </c>
      <c r="E213" s="43"/>
      <c r="F213" s="232" t="s">
        <v>2879</v>
      </c>
      <c r="G213" s="43"/>
      <c r="H213" s="43"/>
      <c r="I213" s="233"/>
      <c r="J213" s="43"/>
      <c r="K213" s="43"/>
      <c r="L213" s="47"/>
      <c r="M213" s="234"/>
      <c r="N213" s="235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19" t="s">
        <v>274</v>
      </c>
      <c r="AU213" s="19" t="s">
        <v>84</v>
      </c>
    </row>
    <row r="214" s="13" customFormat="1">
      <c r="A214" s="13"/>
      <c r="B214" s="236"/>
      <c r="C214" s="237"/>
      <c r="D214" s="238" t="s">
        <v>276</v>
      </c>
      <c r="E214" s="239" t="s">
        <v>361</v>
      </c>
      <c r="F214" s="240" t="s">
        <v>4017</v>
      </c>
      <c r="G214" s="237"/>
      <c r="H214" s="241">
        <v>34.100000000000001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276</v>
      </c>
      <c r="AU214" s="247" t="s">
        <v>84</v>
      </c>
      <c r="AV214" s="13" t="s">
        <v>86</v>
      </c>
      <c r="AW214" s="13" t="s">
        <v>39</v>
      </c>
      <c r="AX214" s="13" t="s">
        <v>84</v>
      </c>
      <c r="AY214" s="247" t="s">
        <v>266</v>
      </c>
    </row>
    <row r="215" s="2" customFormat="1" ht="24.15" customHeight="1">
      <c r="A215" s="41"/>
      <c r="B215" s="42"/>
      <c r="C215" s="218" t="s">
        <v>902</v>
      </c>
      <c r="D215" s="218" t="s">
        <v>268</v>
      </c>
      <c r="E215" s="219" t="s">
        <v>2881</v>
      </c>
      <c r="F215" s="220" t="s">
        <v>2882</v>
      </c>
      <c r="G215" s="221" t="s">
        <v>339</v>
      </c>
      <c r="H215" s="222">
        <v>48.049999999999997</v>
      </c>
      <c r="I215" s="223"/>
      <c r="J215" s="224">
        <f>ROUND(I215*H215,2)</f>
        <v>0</v>
      </c>
      <c r="K215" s="220" t="s">
        <v>272</v>
      </c>
      <c r="L215" s="47"/>
      <c r="M215" s="225" t="s">
        <v>32</v>
      </c>
      <c r="N215" s="226" t="s">
        <v>48</v>
      </c>
      <c r="O215" s="87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29" t="s">
        <v>98</v>
      </c>
      <c r="AT215" s="229" t="s">
        <v>268</v>
      </c>
      <c r="AU215" s="229" t="s">
        <v>84</v>
      </c>
      <c r="AY215" s="19" t="s">
        <v>266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19" t="s">
        <v>84</v>
      </c>
      <c r="BK215" s="230">
        <f>ROUND(I215*H215,2)</f>
        <v>0</v>
      </c>
      <c r="BL215" s="19" t="s">
        <v>98</v>
      </c>
      <c r="BM215" s="229" t="s">
        <v>4018</v>
      </c>
    </row>
    <row r="216" s="2" customFormat="1">
      <c r="A216" s="41"/>
      <c r="B216" s="42"/>
      <c r="C216" s="43"/>
      <c r="D216" s="231" t="s">
        <v>274</v>
      </c>
      <c r="E216" s="43"/>
      <c r="F216" s="232" t="s">
        <v>2884</v>
      </c>
      <c r="G216" s="43"/>
      <c r="H216" s="43"/>
      <c r="I216" s="233"/>
      <c r="J216" s="43"/>
      <c r="K216" s="43"/>
      <c r="L216" s="47"/>
      <c r="M216" s="288"/>
      <c r="N216" s="289"/>
      <c r="O216" s="290"/>
      <c r="P216" s="290"/>
      <c r="Q216" s="290"/>
      <c r="R216" s="290"/>
      <c r="S216" s="290"/>
      <c r="T216" s="291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19" t="s">
        <v>274</v>
      </c>
      <c r="AU216" s="19" t="s">
        <v>84</v>
      </c>
    </row>
    <row r="217" s="2" customFormat="1" ht="6.96" customHeight="1">
      <c r="A217" s="41"/>
      <c r="B217" s="62"/>
      <c r="C217" s="63"/>
      <c r="D217" s="63"/>
      <c r="E217" s="63"/>
      <c r="F217" s="63"/>
      <c r="G217" s="63"/>
      <c r="H217" s="63"/>
      <c r="I217" s="63"/>
      <c r="J217" s="63"/>
      <c r="K217" s="63"/>
      <c r="L217" s="47"/>
      <c r="M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</row>
  </sheetData>
  <sheetProtection sheet="1" autoFilter="0" formatColumns="0" formatRows="0" objects="1" scenarios="1" spinCount="100000" saltValue="EsThN63mLicw6/vjj9m904j8tPkCgWN5D6hQ4QnbJK+H9PKQh+228kG856xqMPQl4Kqug3lvGkvzeyeiJ+u9pw==" hashValue="ta7kTHzquIikzL4ccwxAnmhCkfRVf7aMrsCkrhedbVoKve1rCLG4iYD/cUde5nqkI+e5M8E7v5DXAftL1eBJcQ==" algorithmName="SHA-512" password="CC35"/>
  <autoFilter ref="C102:K21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9:H89"/>
    <mergeCell ref="E93:H93"/>
    <mergeCell ref="E91:H91"/>
    <mergeCell ref="E95:H95"/>
    <mergeCell ref="L2:V2"/>
  </mergeCells>
  <hyperlinks>
    <hyperlink ref="F107" r:id="rId1" display="https://podminky.urs.cz/item/CS_URS_2023_02/113107322"/>
    <hyperlink ref="F109" r:id="rId2" display="https://podminky.urs.cz/item/CS_URS_2023_02/113107331"/>
    <hyperlink ref="F111" r:id="rId3" display="https://podminky.urs.cz/item/CS_URS_2023_02/113107342"/>
    <hyperlink ref="F114" r:id="rId4" display="https://podminky.urs.cz/item/CS_URS_2023_02/564861111"/>
    <hyperlink ref="F116" r:id="rId5" display="https://podminky.urs.cz/item/CS_URS_2023_02/565145121r"/>
    <hyperlink ref="F118" r:id="rId6" display="https://podminky.urs.cz/item/CS_URS_2023_02/567122111r"/>
    <hyperlink ref="F120" r:id="rId7" display="https://podminky.urs.cz/item/CS_URS_2023_02/573111112"/>
    <hyperlink ref="F122" r:id="rId8" display="https://podminky.urs.cz/item/CS_URS_2023_02/573231107"/>
    <hyperlink ref="F124" r:id="rId9" display="https://podminky.urs.cz/item/CS_URS_2023_02/577134221r"/>
    <hyperlink ref="F127" r:id="rId10" display="https://podminky.urs.cz/item/CS_URS_2023_02/938909311"/>
    <hyperlink ref="F133" r:id="rId11" display="https://podminky.urs.cz/item/CS_URS_2023_02/741110043"/>
    <hyperlink ref="F138" r:id="rId12" display="https://podminky.urs.cz/item/CS_URS_2023_02/741128021"/>
    <hyperlink ref="F140" r:id="rId13" display="https://podminky.urs.cz/item/CS_URS_2023_02/741810002"/>
    <hyperlink ref="F142" r:id="rId14" display="https://podminky.urs.cz/item/CS_URS_2023_02/998741101"/>
    <hyperlink ref="F150" r:id="rId15" display="https://podminky.urs.cz/item/CS_URS_2023_02/220061151"/>
    <hyperlink ref="F153" r:id="rId16" display="https://podminky.urs.cz/item/CS_URS_2023_02/220061151.1"/>
    <hyperlink ref="F156" r:id="rId17" display="https://podminky.urs.cz/item/CS_URS_2023_02/220061151.2"/>
    <hyperlink ref="F159" r:id="rId18" display="https://podminky.urs.cz/item/CS_URS_2023_02/220061151.3"/>
    <hyperlink ref="F162" r:id="rId19" display="https://podminky.urs.cz/item/CS_URS_2023_02/220061151.4"/>
    <hyperlink ref="F165" r:id="rId20" display="https://podminky.urs.cz/item/CS_URS_2023_02/220061521"/>
    <hyperlink ref="F168" r:id="rId21" display="https://podminky.urs.cz/item/CS_URS_2023_02/220080033"/>
    <hyperlink ref="F171" r:id="rId22" display="https://podminky.urs.cz/item/CS_URS_2023_02/220080034"/>
    <hyperlink ref="F174" r:id="rId23" display="https://podminky.urs.cz/item/CS_URS_2023_02/220080035"/>
    <hyperlink ref="F177" r:id="rId24" display="https://podminky.urs.cz/item/CS_URS_2023_02/220080433"/>
    <hyperlink ref="F180" r:id="rId25" display="https://podminky.urs.cz/item/CS_URS_2023_02/220182031"/>
    <hyperlink ref="F183" r:id="rId26" display="https://podminky.urs.cz/item/CS_URS_2023_02/460010024"/>
    <hyperlink ref="F188" r:id="rId27" display="https://podminky.urs.cz/item/CS_URS_2023_02/460171172"/>
    <hyperlink ref="F190" r:id="rId28" display="https://podminky.urs.cz/item/CS_URS_2023_02/460171322"/>
    <hyperlink ref="F192" r:id="rId29" display="https://podminky.urs.cz/item/CS_URS_2023_02/460661512"/>
    <hyperlink ref="F194" r:id="rId30" display="https://podminky.urs.cz/item/CS_URS_2023_02/460520174"/>
    <hyperlink ref="F197" r:id="rId31" display="https://podminky.urs.cz/item/CS_URS_2023_02/460841123"/>
    <hyperlink ref="F200" r:id="rId32" display="https://podminky.urs.cz/item/CS_URS_2023_02/460841152"/>
    <hyperlink ref="F203" r:id="rId33" display="https://podminky.urs.cz/item/CS_URS_2023_02/460431172"/>
    <hyperlink ref="F205" r:id="rId34" display="https://podminky.urs.cz/item/CS_URS_2023_02/460431182"/>
    <hyperlink ref="F207" r:id="rId35" display="https://podminky.urs.cz/item/CS_URS_2023_02/460431332"/>
    <hyperlink ref="F210" r:id="rId36" display="https://podminky.urs.cz/item/CS_URS_2023_02/997221615r"/>
    <hyperlink ref="F213" r:id="rId37" display="https://podminky.urs.cz/item/CS_URS_2023_02/997221645r"/>
    <hyperlink ref="F216" r:id="rId38" display="https://podminky.urs.cz/item/CS_URS_2023_02/997221655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9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3802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3634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4019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21.84" customHeight="1">
      <c r="A17" s="41"/>
      <c r="B17" s="47"/>
      <c r="C17" s="41"/>
      <c r="D17" s="293" t="s">
        <v>26</v>
      </c>
      <c r="E17" s="41"/>
      <c r="F17" s="294" t="s">
        <v>3829</v>
      </c>
      <c r="G17" s="41"/>
      <c r="H17" s="41"/>
      <c r="I17" s="293" t="s">
        <v>28</v>
      </c>
      <c r="J17" s="294" t="s">
        <v>3830</v>
      </c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ROUND(J105,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ROUND((SUM(BE105:BE226)),  2)</f>
        <v>0</v>
      </c>
      <c r="G37" s="41"/>
      <c r="H37" s="41"/>
      <c r="I37" s="162">
        <v>0.20999999999999999</v>
      </c>
      <c r="J37" s="161">
        <f>ROUND(((SUM(BE105:BE226))*I37),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ROUND((SUM(BF105:BF226)),  2)</f>
        <v>0</v>
      </c>
      <c r="G38" s="41"/>
      <c r="H38" s="41"/>
      <c r="I38" s="162">
        <v>0.12</v>
      </c>
      <c r="J38" s="161">
        <f>ROUND(((SUM(BF105:BF226))*I38),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ROUND((SUM(BG105:BG226)),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ROUND((SUM(BH105:BH226)),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ROUND((SUM(BI105:BI226)),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3802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3634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06.7 - Přeložka dálkového kabelu ČD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J105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J106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J107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572</v>
      </c>
      <c r="E70" s="188"/>
      <c r="F70" s="188"/>
      <c r="G70" s="188"/>
      <c r="H70" s="188"/>
      <c r="I70" s="188"/>
      <c r="J70" s="189">
        <f>J143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2828</v>
      </c>
      <c r="E71" s="188"/>
      <c r="F71" s="188"/>
      <c r="G71" s="188"/>
      <c r="H71" s="188"/>
      <c r="I71" s="188"/>
      <c r="J71" s="189">
        <f>J147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7"/>
      <c r="D72" s="187" t="s">
        <v>243</v>
      </c>
      <c r="E72" s="188"/>
      <c r="F72" s="188"/>
      <c r="G72" s="188"/>
      <c r="H72" s="188"/>
      <c r="I72" s="188"/>
      <c r="J72" s="189">
        <f>J160</f>
        <v>0</v>
      </c>
      <c r="K72" s="127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7"/>
      <c r="D73" s="187" t="s">
        <v>244</v>
      </c>
      <c r="E73" s="188"/>
      <c r="F73" s="188"/>
      <c r="G73" s="188"/>
      <c r="H73" s="188"/>
      <c r="I73" s="188"/>
      <c r="J73" s="189">
        <f>J163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245</v>
      </c>
      <c r="E74" s="188"/>
      <c r="F74" s="188"/>
      <c r="G74" s="188"/>
      <c r="H74" s="188"/>
      <c r="I74" s="188"/>
      <c r="J74" s="189">
        <f>J168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9" customFormat="1" ht="24.96" customHeight="1">
      <c r="A75" s="9"/>
      <c r="B75" s="180"/>
      <c r="C75" s="181"/>
      <c r="D75" s="182" t="s">
        <v>1548</v>
      </c>
      <c r="E75" s="183"/>
      <c r="F75" s="183"/>
      <c r="G75" s="183"/>
      <c r="H75" s="183"/>
      <c r="I75" s="183"/>
      <c r="J75" s="184">
        <f>J171</f>
        <v>0</v>
      </c>
      <c r="K75" s="181"/>
      <c r="L75" s="185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80"/>
      <c r="C76" s="181"/>
      <c r="D76" s="182" t="s">
        <v>246</v>
      </c>
      <c r="E76" s="183"/>
      <c r="F76" s="183"/>
      <c r="G76" s="183"/>
      <c r="H76" s="183"/>
      <c r="I76" s="183"/>
      <c r="J76" s="184">
        <f>J180</f>
        <v>0</v>
      </c>
      <c r="K76" s="181"/>
      <c r="L76" s="185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6"/>
      <c r="C77" s="127"/>
      <c r="D77" s="187" t="s">
        <v>3832</v>
      </c>
      <c r="E77" s="188"/>
      <c r="F77" s="188"/>
      <c r="G77" s="188"/>
      <c r="H77" s="188"/>
      <c r="I77" s="188"/>
      <c r="J77" s="189">
        <f>J181</f>
        <v>0</v>
      </c>
      <c r="K77" s="127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248</v>
      </c>
      <c r="E78" s="183"/>
      <c r="F78" s="183"/>
      <c r="G78" s="183"/>
      <c r="H78" s="183"/>
      <c r="I78" s="183"/>
      <c r="J78" s="184">
        <f>J186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7"/>
      <c r="D79" s="187" t="s">
        <v>249</v>
      </c>
      <c r="E79" s="188"/>
      <c r="F79" s="188"/>
      <c r="G79" s="188"/>
      <c r="H79" s="188"/>
      <c r="I79" s="188"/>
      <c r="J79" s="189">
        <f>J187</f>
        <v>0</v>
      </c>
      <c r="K79" s="127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7"/>
      <c r="D80" s="187" t="s">
        <v>3833</v>
      </c>
      <c r="E80" s="188"/>
      <c r="F80" s="188"/>
      <c r="G80" s="188"/>
      <c r="H80" s="188"/>
      <c r="I80" s="188"/>
      <c r="J80" s="189">
        <f>J191</f>
        <v>0</v>
      </c>
      <c r="K80" s="127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6"/>
      <c r="C81" s="127"/>
      <c r="D81" s="187" t="s">
        <v>3834</v>
      </c>
      <c r="E81" s="188"/>
      <c r="F81" s="188"/>
      <c r="G81" s="188"/>
      <c r="H81" s="188"/>
      <c r="I81" s="188"/>
      <c r="J81" s="189">
        <f>J201</f>
        <v>0</v>
      </c>
      <c r="K81" s="127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2" customFormat="1" ht="21.84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7" s="2" customFormat="1" ht="6.96" customHeight="1">
      <c r="A87" s="41"/>
      <c r="B87" s="64"/>
      <c r="C87" s="65"/>
      <c r="D87" s="65"/>
      <c r="E87" s="65"/>
      <c r="F87" s="65"/>
      <c r="G87" s="65"/>
      <c r="H87" s="65"/>
      <c r="I87" s="65"/>
      <c r="J87" s="65"/>
      <c r="K87" s="65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24.96" customHeight="1">
      <c r="A88" s="41"/>
      <c r="B88" s="42"/>
      <c r="C88" s="25" t="s">
        <v>251</v>
      </c>
      <c r="D88" s="43"/>
      <c r="E88" s="43"/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16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6.5" customHeight="1">
      <c r="A91" s="41"/>
      <c r="B91" s="42"/>
      <c r="C91" s="43"/>
      <c r="D91" s="43"/>
      <c r="E91" s="174" t="str">
        <f>E7</f>
        <v>ÚČOV nát. lab. LB - Stokový systém</v>
      </c>
      <c r="F91" s="34"/>
      <c r="G91" s="34"/>
      <c r="H91" s="34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1" customFormat="1" ht="12" customHeight="1">
      <c r="B92" s="23"/>
      <c r="C92" s="34" t="s">
        <v>224</v>
      </c>
      <c r="D92" s="24"/>
      <c r="E92" s="24"/>
      <c r="F92" s="24"/>
      <c r="G92" s="24"/>
      <c r="H92" s="24"/>
      <c r="I92" s="24"/>
      <c r="J92" s="24"/>
      <c r="K92" s="24"/>
      <c r="L92" s="22"/>
    </row>
    <row r="93" s="1" customFormat="1" ht="16.5" customHeight="1">
      <c r="B93" s="23"/>
      <c r="C93" s="24"/>
      <c r="D93" s="24"/>
      <c r="E93" s="174" t="s">
        <v>227</v>
      </c>
      <c r="F93" s="24"/>
      <c r="G93" s="24"/>
      <c r="H93" s="24"/>
      <c r="I93" s="24"/>
      <c r="J93" s="24"/>
      <c r="K93" s="24"/>
      <c r="L93" s="22"/>
    </row>
    <row r="94" s="1" customFormat="1" ht="12" customHeight="1">
      <c r="B94" s="23"/>
      <c r="C94" s="34" t="s">
        <v>230</v>
      </c>
      <c r="D94" s="24"/>
      <c r="E94" s="24"/>
      <c r="F94" s="24"/>
      <c r="G94" s="24"/>
      <c r="H94" s="24"/>
      <c r="I94" s="24"/>
      <c r="J94" s="24"/>
      <c r="K94" s="24"/>
      <c r="L94" s="22"/>
    </row>
    <row r="95" s="2" customFormat="1" ht="16.5" customHeight="1">
      <c r="A95" s="41"/>
      <c r="B95" s="42"/>
      <c r="C95" s="43"/>
      <c r="D95" s="43"/>
      <c r="E95" s="175" t="s">
        <v>3802</v>
      </c>
      <c r="F95" s="43"/>
      <c r="G95" s="43"/>
      <c r="H95" s="43"/>
      <c r="I95" s="43"/>
      <c r="J95" s="43"/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2" customHeight="1">
      <c r="A96" s="41"/>
      <c r="B96" s="42"/>
      <c r="C96" s="34" t="s">
        <v>3634</v>
      </c>
      <c r="D96" s="43"/>
      <c r="E96" s="43"/>
      <c r="F96" s="43"/>
      <c r="G96" s="43"/>
      <c r="H96" s="43"/>
      <c r="I96" s="43"/>
      <c r="J96" s="43"/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6.5" customHeight="1">
      <c r="A97" s="41"/>
      <c r="B97" s="42"/>
      <c r="C97" s="43"/>
      <c r="D97" s="43"/>
      <c r="E97" s="72" t="str">
        <f>E13</f>
        <v>SO 06.7 - Přeložka dálkového kabelu ČD</v>
      </c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2" customFormat="1" ht="6.96" customHeight="1">
      <c r="A98" s="41"/>
      <c r="B98" s="42"/>
      <c r="C98" s="43"/>
      <c r="D98" s="43"/>
      <c r="E98" s="43"/>
      <c r="F98" s="43"/>
      <c r="G98" s="43"/>
      <c r="H98" s="43"/>
      <c r="I98" s="43"/>
      <c r="J98" s="43"/>
      <c r="K98" s="43"/>
      <c r="L98" s="150"/>
      <c r="S98" s="41"/>
      <c r="T98" s="41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</row>
    <row r="99" s="2" customFormat="1" ht="12" customHeight="1">
      <c r="A99" s="41"/>
      <c r="B99" s="42"/>
      <c r="C99" s="34" t="s">
        <v>22</v>
      </c>
      <c r="D99" s="43"/>
      <c r="E99" s="43"/>
      <c r="F99" s="29" t="str">
        <f>F16</f>
        <v>Praha 6, k.ú. Bubeneč</v>
      </c>
      <c r="G99" s="43"/>
      <c r="H99" s="43"/>
      <c r="I99" s="34" t="s">
        <v>24</v>
      </c>
      <c r="J99" s="75" t="str">
        <f>IF(J16="","",J16)</f>
        <v>4. 2. 2025</v>
      </c>
      <c r="K99" s="43"/>
      <c r="L99" s="150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</row>
    <row r="100" s="2" customFormat="1" ht="6.96" customHeight="1">
      <c r="A100" s="41"/>
      <c r="B100" s="42"/>
      <c r="C100" s="43"/>
      <c r="D100" s="43"/>
      <c r="E100" s="43"/>
      <c r="F100" s="43"/>
      <c r="G100" s="43"/>
      <c r="H100" s="43"/>
      <c r="I100" s="43"/>
      <c r="J100" s="43"/>
      <c r="K100" s="43"/>
      <c r="L100" s="150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  <row r="101" s="2" customFormat="1" ht="15.15" customHeight="1">
      <c r="A101" s="41"/>
      <c r="B101" s="42"/>
      <c r="C101" s="34" t="s">
        <v>30</v>
      </c>
      <c r="D101" s="43"/>
      <c r="E101" s="43"/>
      <c r="F101" s="29" t="str">
        <f>E19</f>
        <v>Hlavní město Praha</v>
      </c>
      <c r="G101" s="43"/>
      <c r="H101" s="43"/>
      <c r="I101" s="34" t="s">
        <v>37</v>
      </c>
      <c r="J101" s="39" t="str">
        <f>E25</f>
        <v>SWECO a.s.</v>
      </c>
      <c r="K101" s="43"/>
      <c r="L101" s="150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  <row r="102" s="2" customFormat="1" ht="15.15" customHeight="1">
      <c r="A102" s="41"/>
      <c r="B102" s="42"/>
      <c r="C102" s="34" t="s">
        <v>35</v>
      </c>
      <c r="D102" s="43"/>
      <c r="E102" s="43"/>
      <c r="F102" s="29" t="str">
        <f>IF(E22="","",E22)</f>
        <v>Vyplň údaj</v>
      </c>
      <c r="G102" s="43"/>
      <c r="H102" s="43"/>
      <c r="I102" s="34" t="s">
        <v>40</v>
      </c>
      <c r="J102" s="39" t="str">
        <f>E28</f>
        <v>SWECO a.s.</v>
      </c>
      <c r="K102" s="43"/>
      <c r="L102" s="150"/>
      <c r="S102" s="41"/>
      <c r="T102" s="41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</row>
    <row r="103" s="2" customFormat="1" ht="10.32" customHeight="1">
      <c r="A103" s="41"/>
      <c r="B103" s="42"/>
      <c r="C103" s="43"/>
      <c r="D103" s="43"/>
      <c r="E103" s="43"/>
      <c r="F103" s="43"/>
      <c r="G103" s="43"/>
      <c r="H103" s="43"/>
      <c r="I103" s="43"/>
      <c r="J103" s="43"/>
      <c r="K103" s="43"/>
      <c r="L103" s="150"/>
      <c r="S103" s="41"/>
      <c r="T103" s="41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</row>
    <row r="104" s="11" customFormat="1" ht="29.28" customHeight="1">
      <c r="A104" s="191"/>
      <c r="B104" s="192"/>
      <c r="C104" s="193" t="s">
        <v>252</v>
      </c>
      <c r="D104" s="194" t="s">
        <v>62</v>
      </c>
      <c r="E104" s="194" t="s">
        <v>58</v>
      </c>
      <c r="F104" s="194" t="s">
        <v>59</v>
      </c>
      <c r="G104" s="194" t="s">
        <v>253</v>
      </c>
      <c r="H104" s="194" t="s">
        <v>254</v>
      </c>
      <c r="I104" s="194" t="s">
        <v>255</v>
      </c>
      <c r="J104" s="194" t="s">
        <v>236</v>
      </c>
      <c r="K104" s="195" t="s">
        <v>256</v>
      </c>
      <c r="L104" s="196"/>
      <c r="M104" s="95" t="s">
        <v>32</v>
      </c>
      <c r="N104" s="96" t="s">
        <v>47</v>
      </c>
      <c r="O104" s="96" t="s">
        <v>257</v>
      </c>
      <c r="P104" s="96" t="s">
        <v>258</v>
      </c>
      <c r="Q104" s="96" t="s">
        <v>259</v>
      </c>
      <c r="R104" s="96" t="s">
        <v>260</v>
      </c>
      <c r="S104" s="96" t="s">
        <v>261</v>
      </c>
      <c r="T104" s="97" t="s">
        <v>262</v>
      </c>
      <c r="U104" s="191"/>
      <c r="V104" s="191"/>
      <c r="W104" s="191"/>
      <c r="X104" s="191"/>
      <c r="Y104" s="191"/>
      <c r="Z104" s="191"/>
      <c r="AA104" s="191"/>
      <c r="AB104" s="191"/>
      <c r="AC104" s="191"/>
      <c r="AD104" s="191"/>
      <c r="AE104" s="191"/>
    </row>
    <row r="105" s="2" customFormat="1" ht="22.8" customHeight="1">
      <c r="A105" s="41"/>
      <c r="B105" s="42"/>
      <c r="C105" s="102" t="s">
        <v>263</v>
      </c>
      <c r="D105" s="43"/>
      <c r="E105" s="43"/>
      <c r="F105" s="43"/>
      <c r="G105" s="43"/>
      <c r="H105" s="43"/>
      <c r="I105" s="43"/>
      <c r="J105" s="197">
        <f>BK105</f>
        <v>0</v>
      </c>
      <c r="K105" s="43"/>
      <c r="L105" s="47"/>
      <c r="M105" s="98"/>
      <c r="N105" s="198"/>
      <c r="O105" s="99"/>
      <c r="P105" s="199">
        <f>P106+P171+P180+P186</f>
        <v>0</v>
      </c>
      <c r="Q105" s="99"/>
      <c r="R105" s="199">
        <f>R106+R171+R180+R186</f>
        <v>437.52126200000004</v>
      </c>
      <c r="S105" s="99"/>
      <c r="T105" s="200">
        <f>T106+T171+T180+T186</f>
        <v>735.29999999999995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76</v>
      </c>
      <c r="AU105" s="19" t="s">
        <v>237</v>
      </c>
      <c r="BK105" s="201">
        <f>BK106+BK171+BK180+BK186</f>
        <v>0</v>
      </c>
    </row>
    <row r="106" s="12" customFormat="1" ht="25.92" customHeight="1">
      <c r="A106" s="12"/>
      <c r="B106" s="202"/>
      <c r="C106" s="203"/>
      <c r="D106" s="204" t="s">
        <v>76</v>
      </c>
      <c r="E106" s="205" t="s">
        <v>264</v>
      </c>
      <c r="F106" s="205" t="s">
        <v>265</v>
      </c>
      <c r="G106" s="203"/>
      <c r="H106" s="203"/>
      <c r="I106" s="206"/>
      <c r="J106" s="207">
        <f>BK106</f>
        <v>0</v>
      </c>
      <c r="K106" s="203"/>
      <c r="L106" s="208"/>
      <c r="M106" s="209"/>
      <c r="N106" s="210"/>
      <c r="O106" s="210"/>
      <c r="P106" s="211">
        <f>P107+P143+P147+P160+P163+P168</f>
        <v>0</v>
      </c>
      <c r="Q106" s="210"/>
      <c r="R106" s="211">
        <f>R107+R143+R147+R160+R163+R168</f>
        <v>401.21187000000003</v>
      </c>
      <c r="S106" s="210"/>
      <c r="T106" s="212">
        <f>T107+T143+T147+T160+T163+T168</f>
        <v>735.29999999999995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84</v>
      </c>
      <c r="AT106" s="214" t="s">
        <v>76</v>
      </c>
      <c r="AU106" s="214" t="s">
        <v>77</v>
      </c>
      <c r="AY106" s="213" t="s">
        <v>266</v>
      </c>
      <c r="BK106" s="215">
        <f>BK107+BK143+BK147+BK160+BK163+BK168</f>
        <v>0</v>
      </c>
    </row>
    <row r="107" s="12" customFormat="1" ht="22.8" customHeight="1">
      <c r="A107" s="12"/>
      <c r="B107" s="202"/>
      <c r="C107" s="203"/>
      <c r="D107" s="204" t="s">
        <v>76</v>
      </c>
      <c r="E107" s="216" t="s">
        <v>84</v>
      </c>
      <c r="F107" s="216" t="s">
        <v>267</v>
      </c>
      <c r="G107" s="203"/>
      <c r="H107" s="203"/>
      <c r="I107" s="206"/>
      <c r="J107" s="217">
        <f>BK107</f>
        <v>0</v>
      </c>
      <c r="K107" s="203"/>
      <c r="L107" s="208"/>
      <c r="M107" s="209"/>
      <c r="N107" s="210"/>
      <c r="O107" s="210"/>
      <c r="P107" s="211">
        <f>SUM(P108:P142)</f>
        <v>0</v>
      </c>
      <c r="Q107" s="210"/>
      <c r="R107" s="211">
        <f>SUM(R108:R142)</f>
        <v>0.090670000000000001</v>
      </c>
      <c r="S107" s="210"/>
      <c r="T107" s="212">
        <f>SUM(T108:T142)</f>
        <v>718.09999999999991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3" t="s">
        <v>98</v>
      </c>
      <c r="AT107" s="214" t="s">
        <v>76</v>
      </c>
      <c r="AU107" s="214" t="s">
        <v>84</v>
      </c>
      <c r="AY107" s="213" t="s">
        <v>266</v>
      </c>
      <c r="BK107" s="215">
        <f>SUM(BK108:BK142)</f>
        <v>0</v>
      </c>
    </row>
    <row r="108" s="2" customFormat="1" ht="16.5" customHeight="1">
      <c r="A108" s="41"/>
      <c r="B108" s="42"/>
      <c r="C108" s="218" t="s">
        <v>84</v>
      </c>
      <c r="D108" s="218" t="s">
        <v>268</v>
      </c>
      <c r="E108" s="219" t="s">
        <v>4020</v>
      </c>
      <c r="F108" s="220" t="s">
        <v>4021</v>
      </c>
      <c r="G108" s="221" t="s">
        <v>271</v>
      </c>
      <c r="H108" s="222">
        <v>20</v>
      </c>
      <c r="I108" s="223"/>
      <c r="J108" s="224">
        <f>ROUND(I108*H108,2)</f>
        <v>0</v>
      </c>
      <c r="K108" s="220" t="s">
        <v>272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268</v>
      </c>
      <c r="AU108" s="229" t="s">
        <v>86</v>
      </c>
      <c r="AY108" s="19" t="s">
        <v>266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4022</v>
      </c>
    </row>
    <row r="109" s="2" customFormat="1">
      <c r="A109" s="41"/>
      <c r="B109" s="42"/>
      <c r="C109" s="43"/>
      <c r="D109" s="231" t="s">
        <v>274</v>
      </c>
      <c r="E109" s="43"/>
      <c r="F109" s="232" t="s">
        <v>4023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274</v>
      </c>
      <c r="AU109" s="19" t="s">
        <v>86</v>
      </c>
    </row>
    <row r="110" s="2" customFormat="1" ht="21.75" customHeight="1">
      <c r="A110" s="41"/>
      <c r="B110" s="42"/>
      <c r="C110" s="218" t="s">
        <v>86</v>
      </c>
      <c r="D110" s="218" t="s">
        <v>268</v>
      </c>
      <c r="E110" s="219" t="s">
        <v>1549</v>
      </c>
      <c r="F110" s="220" t="s">
        <v>1550</v>
      </c>
      <c r="G110" s="221" t="s">
        <v>452</v>
      </c>
      <c r="H110" s="222">
        <v>4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86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4024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1552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86</v>
      </c>
    </row>
    <row r="112" s="2" customFormat="1" ht="16.5" customHeight="1">
      <c r="A112" s="41"/>
      <c r="B112" s="42"/>
      <c r="C112" s="218" t="s">
        <v>93</v>
      </c>
      <c r="D112" s="218" t="s">
        <v>268</v>
      </c>
      <c r="E112" s="219" t="s">
        <v>1553</v>
      </c>
      <c r="F112" s="220" t="s">
        <v>1554</v>
      </c>
      <c r="G112" s="221" t="s">
        <v>452</v>
      </c>
      <c r="H112" s="222">
        <v>4</v>
      </c>
      <c r="I112" s="223"/>
      <c r="J112" s="224">
        <f>ROUND(I112*H112,2)</f>
        <v>0</v>
      </c>
      <c r="K112" s="220" t="s">
        <v>272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268</v>
      </c>
      <c r="AU112" s="229" t="s">
        <v>86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4025</v>
      </c>
    </row>
    <row r="113" s="2" customFormat="1">
      <c r="A113" s="41"/>
      <c r="B113" s="42"/>
      <c r="C113" s="43"/>
      <c r="D113" s="231" t="s">
        <v>274</v>
      </c>
      <c r="E113" s="43"/>
      <c r="F113" s="232" t="s">
        <v>1556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274</v>
      </c>
      <c r="AU113" s="19" t="s">
        <v>86</v>
      </c>
    </row>
    <row r="114" s="2" customFormat="1" ht="37.8" customHeight="1">
      <c r="A114" s="41"/>
      <c r="B114" s="42"/>
      <c r="C114" s="218" t="s">
        <v>98</v>
      </c>
      <c r="D114" s="218" t="s">
        <v>268</v>
      </c>
      <c r="E114" s="219" t="s">
        <v>2833</v>
      </c>
      <c r="F114" s="220" t="s">
        <v>2834</v>
      </c>
      <c r="G114" s="221" t="s">
        <v>271</v>
      </c>
      <c r="H114" s="222">
        <v>860</v>
      </c>
      <c r="I114" s="223"/>
      <c r="J114" s="224">
        <f>ROUND(I114*H114,2)</f>
        <v>0</v>
      </c>
      <c r="K114" s="220" t="s">
        <v>272</v>
      </c>
      <c r="L114" s="47"/>
      <c r="M114" s="225" t="s">
        <v>32</v>
      </c>
      <c r="N114" s="226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0.28999999999999998</v>
      </c>
      <c r="T114" s="228">
        <f>S114*H114</f>
        <v>249.39999999999998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98</v>
      </c>
      <c r="AT114" s="229" t="s">
        <v>268</v>
      </c>
      <c r="AU114" s="229" t="s">
        <v>86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4026</v>
      </c>
    </row>
    <row r="115" s="2" customFormat="1">
      <c r="A115" s="41"/>
      <c r="B115" s="42"/>
      <c r="C115" s="43"/>
      <c r="D115" s="231" t="s">
        <v>274</v>
      </c>
      <c r="E115" s="43"/>
      <c r="F115" s="232" t="s">
        <v>2836</v>
      </c>
      <c r="G115" s="43"/>
      <c r="H115" s="43"/>
      <c r="I115" s="233"/>
      <c r="J115" s="43"/>
      <c r="K115" s="43"/>
      <c r="L115" s="47"/>
      <c r="M115" s="234"/>
      <c r="N115" s="235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19" t="s">
        <v>274</v>
      </c>
      <c r="AU115" s="19" t="s">
        <v>86</v>
      </c>
    </row>
    <row r="116" s="2" customFormat="1" ht="33" customHeight="1">
      <c r="A116" s="41"/>
      <c r="B116" s="42"/>
      <c r="C116" s="218" t="s">
        <v>301</v>
      </c>
      <c r="D116" s="218" t="s">
        <v>268</v>
      </c>
      <c r="E116" s="219" t="s">
        <v>2837</v>
      </c>
      <c r="F116" s="220" t="s">
        <v>2838</v>
      </c>
      <c r="G116" s="221" t="s">
        <v>271</v>
      </c>
      <c r="H116" s="222">
        <v>860</v>
      </c>
      <c r="I116" s="223"/>
      <c r="J116" s="224">
        <f>ROUND(I116*H116,2)</f>
        <v>0</v>
      </c>
      <c r="K116" s="220" t="s">
        <v>272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</v>
      </c>
      <c r="R116" s="227">
        <f>Q116*H116</f>
        <v>0</v>
      </c>
      <c r="S116" s="227">
        <v>0.32500000000000001</v>
      </c>
      <c r="T116" s="228">
        <f>S116*H116</f>
        <v>279.5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98</v>
      </c>
      <c r="AT116" s="229" t="s">
        <v>268</v>
      </c>
      <c r="AU116" s="229" t="s">
        <v>86</v>
      </c>
      <c r="AY116" s="19" t="s">
        <v>266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98</v>
      </c>
      <c r="BM116" s="229" t="s">
        <v>4027</v>
      </c>
    </row>
    <row r="117" s="2" customFormat="1">
      <c r="A117" s="41"/>
      <c r="B117" s="42"/>
      <c r="C117" s="43"/>
      <c r="D117" s="231" t="s">
        <v>274</v>
      </c>
      <c r="E117" s="43"/>
      <c r="F117" s="232" t="s">
        <v>2840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274</v>
      </c>
      <c r="AU117" s="19" t="s">
        <v>86</v>
      </c>
    </row>
    <row r="118" s="2" customFormat="1" ht="33" customHeight="1">
      <c r="A118" s="41"/>
      <c r="B118" s="42"/>
      <c r="C118" s="218" t="s">
        <v>306</v>
      </c>
      <c r="D118" s="218" t="s">
        <v>268</v>
      </c>
      <c r="E118" s="219" t="s">
        <v>3641</v>
      </c>
      <c r="F118" s="220" t="s">
        <v>3642</v>
      </c>
      <c r="G118" s="221" t="s">
        <v>271</v>
      </c>
      <c r="H118" s="222">
        <v>860</v>
      </c>
      <c r="I118" s="223"/>
      <c r="J118" s="224">
        <f>ROUND(I118*H118,2)</f>
        <v>0</v>
      </c>
      <c r="K118" s="220" t="s">
        <v>272</v>
      </c>
      <c r="L118" s="47"/>
      <c r="M118" s="225" t="s">
        <v>32</v>
      </c>
      <c r="N118" s="226" t="s">
        <v>48</v>
      </c>
      <c r="O118" s="87"/>
      <c r="P118" s="227">
        <f>O118*H118</f>
        <v>0</v>
      </c>
      <c r="Q118" s="227">
        <v>0</v>
      </c>
      <c r="R118" s="227">
        <f>Q118*H118</f>
        <v>0</v>
      </c>
      <c r="S118" s="227">
        <v>0.22</v>
      </c>
      <c r="T118" s="228">
        <f>S118*H118</f>
        <v>189.19999999999999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98</v>
      </c>
      <c r="AT118" s="229" t="s">
        <v>268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4028</v>
      </c>
    </row>
    <row r="119" s="2" customFormat="1">
      <c r="A119" s="41"/>
      <c r="B119" s="42"/>
      <c r="C119" s="43"/>
      <c r="D119" s="231" t="s">
        <v>274</v>
      </c>
      <c r="E119" s="43"/>
      <c r="F119" s="232" t="s">
        <v>3644</v>
      </c>
      <c r="G119" s="43"/>
      <c r="H119" s="43"/>
      <c r="I119" s="233"/>
      <c r="J119" s="43"/>
      <c r="K119" s="43"/>
      <c r="L119" s="47"/>
      <c r="M119" s="234"/>
      <c r="N119" s="235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19" t="s">
        <v>274</v>
      </c>
      <c r="AU119" s="19" t="s">
        <v>86</v>
      </c>
    </row>
    <row r="120" s="2" customFormat="1" ht="16.5" customHeight="1">
      <c r="A120" s="41"/>
      <c r="B120" s="42"/>
      <c r="C120" s="218" t="s">
        <v>312</v>
      </c>
      <c r="D120" s="218" t="s">
        <v>268</v>
      </c>
      <c r="E120" s="219" t="s">
        <v>4029</v>
      </c>
      <c r="F120" s="220" t="s">
        <v>4030</v>
      </c>
      <c r="G120" s="221" t="s">
        <v>271</v>
      </c>
      <c r="H120" s="222">
        <v>20</v>
      </c>
      <c r="I120" s="223"/>
      <c r="J120" s="224">
        <f>ROUND(I120*H120,2)</f>
        <v>0</v>
      </c>
      <c r="K120" s="220" t="s">
        <v>272</v>
      </c>
      <c r="L120" s="47"/>
      <c r="M120" s="225" t="s">
        <v>32</v>
      </c>
      <c r="N120" s="226" t="s">
        <v>48</v>
      </c>
      <c r="O120" s="87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29" t="s">
        <v>98</v>
      </c>
      <c r="AT120" s="229" t="s">
        <v>268</v>
      </c>
      <c r="AU120" s="229" t="s">
        <v>86</v>
      </c>
      <c r="AY120" s="19" t="s">
        <v>266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19" t="s">
        <v>84</v>
      </c>
      <c r="BK120" s="230">
        <f>ROUND(I120*H120,2)</f>
        <v>0</v>
      </c>
      <c r="BL120" s="19" t="s">
        <v>98</v>
      </c>
      <c r="BM120" s="229" t="s">
        <v>4031</v>
      </c>
    </row>
    <row r="121" s="2" customFormat="1">
      <c r="A121" s="41"/>
      <c r="B121" s="42"/>
      <c r="C121" s="43"/>
      <c r="D121" s="231" t="s">
        <v>274</v>
      </c>
      <c r="E121" s="43"/>
      <c r="F121" s="232" t="s">
        <v>4032</v>
      </c>
      <c r="G121" s="43"/>
      <c r="H121" s="43"/>
      <c r="I121" s="233"/>
      <c r="J121" s="43"/>
      <c r="K121" s="43"/>
      <c r="L121" s="47"/>
      <c r="M121" s="234"/>
      <c r="N121" s="235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19" t="s">
        <v>274</v>
      </c>
      <c r="AU121" s="19" t="s">
        <v>86</v>
      </c>
    </row>
    <row r="122" s="2" customFormat="1" ht="24.15" customHeight="1">
      <c r="A122" s="41"/>
      <c r="B122" s="42"/>
      <c r="C122" s="218" t="s">
        <v>319</v>
      </c>
      <c r="D122" s="218" t="s">
        <v>268</v>
      </c>
      <c r="E122" s="219" t="s">
        <v>3692</v>
      </c>
      <c r="F122" s="220" t="s">
        <v>3693</v>
      </c>
      <c r="G122" s="221" t="s">
        <v>271</v>
      </c>
      <c r="H122" s="222">
        <v>20</v>
      </c>
      <c r="I122" s="223"/>
      <c r="J122" s="224">
        <f>ROUND(I122*H122,2)</f>
        <v>0</v>
      </c>
      <c r="K122" s="220" t="s">
        <v>272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98</v>
      </c>
      <c r="AT122" s="229" t="s">
        <v>268</v>
      </c>
      <c r="AU122" s="229" t="s">
        <v>86</v>
      </c>
      <c r="AY122" s="19" t="s">
        <v>266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4033</v>
      </c>
    </row>
    <row r="123" s="2" customFormat="1">
      <c r="A123" s="41"/>
      <c r="B123" s="42"/>
      <c r="C123" s="43"/>
      <c r="D123" s="231" t="s">
        <v>274</v>
      </c>
      <c r="E123" s="43"/>
      <c r="F123" s="232" t="s">
        <v>3695</v>
      </c>
      <c r="G123" s="43"/>
      <c r="H123" s="43"/>
      <c r="I123" s="233"/>
      <c r="J123" s="43"/>
      <c r="K123" s="43"/>
      <c r="L123" s="47"/>
      <c r="M123" s="234"/>
      <c r="N123" s="235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19" t="s">
        <v>274</v>
      </c>
      <c r="AU123" s="19" t="s">
        <v>86</v>
      </c>
    </row>
    <row r="124" s="2" customFormat="1" ht="24.15" customHeight="1">
      <c r="A124" s="41"/>
      <c r="B124" s="42"/>
      <c r="C124" s="218" t="s">
        <v>324</v>
      </c>
      <c r="D124" s="258" t="s">
        <v>268</v>
      </c>
      <c r="E124" s="219" t="s">
        <v>3697</v>
      </c>
      <c r="F124" s="220" t="s">
        <v>3698</v>
      </c>
      <c r="G124" s="221" t="s">
        <v>271</v>
      </c>
      <c r="H124" s="222">
        <v>20</v>
      </c>
      <c r="I124" s="223"/>
      <c r="J124" s="224">
        <f>ROUND(I124*H124,2)</f>
        <v>0</v>
      </c>
      <c r="K124" s="220" t="s">
        <v>272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268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4034</v>
      </c>
    </row>
    <row r="125" s="2" customFormat="1">
      <c r="A125" s="41"/>
      <c r="B125" s="42"/>
      <c r="C125" s="43"/>
      <c r="D125" s="231" t="s">
        <v>274</v>
      </c>
      <c r="E125" s="43"/>
      <c r="F125" s="232" t="s">
        <v>3700</v>
      </c>
      <c r="G125" s="43"/>
      <c r="H125" s="43"/>
      <c r="I125" s="233"/>
      <c r="J125" s="43"/>
      <c r="K125" s="43"/>
      <c r="L125" s="47"/>
      <c r="M125" s="234"/>
      <c r="N125" s="235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274</v>
      </c>
      <c r="AU125" s="19" t="s">
        <v>86</v>
      </c>
    </row>
    <row r="126" s="15" customFormat="1">
      <c r="A126" s="15"/>
      <c r="B126" s="273"/>
      <c r="C126" s="274"/>
      <c r="D126" s="238" t="s">
        <v>276</v>
      </c>
      <c r="E126" s="275" t="s">
        <v>32</v>
      </c>
      <c r="F126" s="276" t="s">
        <v>4035</v>
      </c>
      <c r="G126" s="274"/>
      <c r="H126" s="275" t="s">
        <v>32</v>
      </c>
      <c r="I126" s="277"/>
      <c r="J126" s="274"/>
      <c r="K126" s="274"/>
      <c r="L126" s="278"/>
      <c r="M126" s="279"/>
      <c r="N126" s="280"/>
      <c r="O126" s="280"/>
      <c r="P126" s="280"/>
      <c r="Q126" s="280"/>
      <c r="R126" s="280"/>
      <c r="S126" s="280"/>
      <c r="T126" s="281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82" t="s">
        <v>276</v>
      </c>
      <c r="AU126" s="282" t="s">
        <v>86</v>
      </c>
      <c r="AV126" s="15" t="s">
        <v>84</v>
      </c>
      <c r="AW126" s="15" t="s">
        <v>39</v>
      </c>
      <c r="AX126" s="15" t="s">
        <v>77</v>
      </c>
      <c r="AY126" s="282" t="s">
        <v>266</v>
      </c>
    </row>
    <row r="127" s="13" customFormat="1">
      <c r="A127" s="13"/>
      <c r="B127" s="236"/>
      <c r="C127" s="237"/>
      <c r="D127" s="238" t="s">
        <v>276</v>
      </c>
      <c r="E127" s="239" t="s">
        <v>1593</v>
      </c>
      <c r="F127" s="240" t="s">
        <v>390</v>
      </c>
      <c r="G127" s="237"/>
      <c r="H127" s="241">
        <v>20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276</v>
      </c>
      <c r="AU127" s="247" t="s">
        <v>86</v>
      </c>
      <c r="AV127" s="13" t="s">
        <v>86</v>
      </c>
      <c r="AW127" s="13" t="s">
        <v>39</v>
      </c>
      <c r="AX127" s="13" t="s">
        <v>84</v>
      </c>
      <c r="AY127" s="247" t="s">
        <v>266</v>
      </c>
    </row>
    <row r="128" s="15" customFormat="1">
      <c r="A128" s="15"/>
      <c r="B128" s="273"/>
      <c r="C128" s="274"/>
      <c r="D128" s="238" t="s">
        <v>276</v>
      </c>
      <c r="E128" s="275" t="s">
        <v>1595</v>
      </c>
      <c r="F128" s="276" t="s">
        <v>4036</v>
      </c>
      <c r="G128" s="274"/>
      <c r="H128" s="275" t="s">
        <v>32</v>
      </c>
      <c r="I128" s="277"/>
      <c r="J128" s="274"/>
      <c r="K128" s="274"/>
      <c r="L128" s="278"/>
      <c r="M128" s="279"/>
      <c r="N128" s="280"/>
      <c r="O128" s="280"/>
      <c r="P128" s="280"/>
      <c r="Q128" s="280"/>
      <c r="R128" s="280"/>
      <c r="S128" s="280"/>
      <c r="T128" s="281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82" t="s">
        <v>276</v>
      </c>
      <c r="AU128" s="282" t="s">
        <v>86</v>
      </c>
      <c r="AV128" s="15" t="s">
        <v>84</v>
      </c>
      <c r="AW128" s="15" t="s">
        <v>39</v>
      </c>
      <c r="AX128" s="15" t="s">
        <v>77</v>
      </c>
      <c r="AY128" s="282" t="s">
        <v>266</v>
      </c>
    </row>
    <row r="129" s="2" customFormat="1" ht="16.5" customHeight="1">
      <c r="A129" s="41"/>
      <c r="B129" s="42"/>
      <c r="C129" s="248" t="s">
        <v>330</v>
      </c>
      <c r="D129" s="286" t="s">
        <v>336</v>
      </c>
      <c r="E129" s="249" t="s">
        <v>3701</v>
      </c>
      <c r="F129" s="250" t="s">
        <v>3702</v>
      </c>
      <c r="G129" s="251" t="s">
        <v>327</v>
      </c>
      <c r="H129" s="252">
        <v>1</v>
      </c>
      <c r="I129" s="253"/>
      <c r="J129" s="254">
        <f>ROUND(I129*H129,2)</f>
        <v>0</v>
      </c>
      <c r="K129" s="250" t="s">
        <v>272</v>
      </c>
      <c r="L129" s="255"/>
      <c r="M129" s="256" t="s">
        <v>32</v>
      </c>
      <c r="N129" s="257" t="s">
        <v>48</v>
      </c>
      <c r="O129" s="87"/>
      <c r="P129" s="227">
        <f>O129*H129</f>
        <v>0</v>
      </c>
      <c r="Q129" s="227">
        <v>0.001</v>
      </c>
      <c r="R129" s="227">
        <f>Q129*H129</f>
        <v>0.001</v>
      </c>
      <c r="S129" s="227">
        <v>0</v>
      </c>
      <c r="T129" s="228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29" t="s">
        <v>319</v>
      </c>
      <c r="AT129" s="229" t="s">
        <v>336</v>
      </c>
      <c r="AU129" s="229" t="s">
        <v>86</v>
      </c>
      <c r="AY129" s="19" t="s">
        <v>266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19" t="s">
        <v>84</v>
      </c>
      <c r="BK129" s="230">
        <f>ROUND(I129*H129,2)</f>
        <v>0</v>
      </c>
      <c r="BL129" s="19" t="s">
        <v>98</v>
      </c>
      <c r="BM129" s="229" t="s">
        <v>4037</v>
      </c>
    </row>
    <row r="130" s="13" customFormat="1">
      <c r="A130" s="13"/>
      <c r="B130" s="236"/>
      <c r="C130" s="237"/>
      <c r="D130" s="238" t="s">
        <v>276</v>
      </c>
      <c r="E130" s="239" t="s">
        <v>1008</v>
      </c>
      <c r="F130" s="240" t="s">
        <v>84</v>
      </c>
      <c r="G130" s="237"/>
      <c r="H130" s="241">
        <v>1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276</v>
      </c>
      <c r="AU130" s="247" t="s">
        <v>86</v>
      </c>
      <c r="AV130" s="13" t="s">
        <v>86</v>
      </c>
      <c r="AW130" s="13" t="s">
        <v>39</v>
      </c>
      <c r="AX130" s="13" t="s">
        <v>84</v>
      </c>
      <c r="AY130" s="247" t="s">
        <v>266</v>
      </c>
    </row>
    <row r="131" s="15" customFormat="1">
      <c r="A131" s="15"/>
      <c r="B131" s="273"/>
      <c r="C131" s="274"/>
      <c r="D131" s="238" t="s">
        <v>276</v>
      </c>
      <c r="E131" s="275" t="s">
        <v>4038</v>
      </c>
      <c r="F131" s="276" t="s">
        <v>4039</v>
      </c>
      <c r="G131" s="274"/>
      <c r="H131" s="275" t="s">
        <v>32</v>
      </c>
      <c r="I131" s="277"/>
      <c r="J131" s="274"/>
      <c r="K131" s="274"/>
      <c r="L131" s="278"/>
      <c r="M131" s="279"/>
      <c r="N131" s="280"/>
      <c r="O131" s="280"/>
      <c r="P131" s="280"/>
      <c r="Q131" s="280"/>
      <c r="R131" s="280"/>
      <c r="S131" s="280"/>
      <c r="T131" s="281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82" t="s">
        <v>276</v>
      </c>
      <c r="AU131" s="282" t="s">
        <v>86</v>
      </c>
      <c r="AV131" s="15" t="s">
        <v>84</v>
      </c>
      <c r="AW131" s="15" t="s">
        <v>39</v>
      </c>
      <c r="AX131" s="15" t="s">
        <v>77</v>
      </c>
      <c r="AY131" s="282" t="s">
        <v>266</v>
      </c>
    </row>
    <row r="132" s="2" customFormat="1" ht="24.15" customHeight="1">
      <c r="A132" s="41"/>
      <c r="B132" s="42"/>
      <c r="C132" s="218" t="s">
        <v>335</v>
      </c>
      <c r="D132" s="218" t="s">
        <v>268</v>
      </c>
      <c r="E132" s="219" t="s">
        <v>1581</v>
      </c>
      <c r="F132" s="220" t="s">
        <v>1582</v>
      </c>
      <c r="G132" s="221" t="s">
        <v>452</v>
      </c>
      <c r="H132" s="222">
        <v>3</v>
      </c>
      <c r="I132" s="223"/>
      <c r="J132" s="224">
        <f>ROUND(I132*H132,2)</f>
        <v>0</v>
      </c>
      <c r="K132" s="220" t="s">
        <v>272</v>
      </c>
      <c r="L132" s="47"/>
      <c r="M132" s="225" t="s">
        <v>32</v>
      </c>
      <c r="N132" s="226" t="s">
        <v>48</v>
      </c>
      <c r="O132" s="87"/>
      <c r="P132" s="227">
        <f>O132*H132</f>
        <v>0</v>
      </c>
      <c r="Q132" s="227">
        <v>0.02989</v>
      </c>
      <c r="R132" s="227">
        <f>Q132*H132</f>
        <v>0.08967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98</v>
      </c>
      <c r="AT132" s="229" t="s">
        <v>268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98</v>
      </c>
      <c r="BM132" s="229" t="s">
        <v>4040</v>
      </c>
    </row>
    <row r="133" s="2" customFormat="1">
      <c r="A133" s="41"/>
      <c r="B133" s="42"/>
      <c r="C133" s="43"/>
      <c r="D133" s="231" t="s">
        <v>274</v>
      </c>
      <c r="E133" s="43"/>
      <c r="F133" s="232" t="s">
        <v>1584</v>
      </c>
      <c r="G133" s="43"/>
      <c r="H133" s="43"/>
      <c r="I133" s="233"/>
      <c r="J133" s="43"/>
      <c r="K133" s="43"/>
      <c r="L133" s="47"/>
      <c r="M133" s="234"/>
      <c r="N133" s="235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19" t="s">
        <v>274</v>
      </c>
      <c r="AU133" s="19" t="s">
        <v>86</v>
      </c>
    </row>
    <row r="134" s="2" customFormat="1" ht="16.5" customHeight="1">
      <c r="A134" s="41"/>
      <c r="B134" s="42"/>
      <c r="C134" s="218" t="s">
        <v>8</v>
      </c>
      <c r="D134" s="218" t="s">
        <v>268</v>
      </c>
      <c r="E134" s="219" t="s">
        <v>3705</v>
      </c>
      <c r="F134" s="220" t="s">
        <v>3706</v>
      </c>
      <c r="G134" s="221" t="s">
        <v>271</v>
      </c>
      <c r="H134" s="222">
        <v>20</v>
      </c>
      <c r="I134" s="223"/>
      <c r="J134" s="224">
        <f>ROUND(I134*H134,2)</f>
        <v>0</v>
      </c>
      <c r="K134" s="220" t="s">
        <v>272</v>
      </c>
      <c r="L134" s="47"/>
      <c r="M134" s="225" t="s">
        <v>32</v>
      </c>
      <c r="N134" s="226" t="s">
        <v>48</v>
      </c>
      <c r="O134" s="87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29" t="s">
        <v>98</v>
      </c>
      <c r="AT134" s="229" t="s">
        <v>268</v>
      </c>
      <c r="AU134" s="229" t="s">
        <v>86</v>
      </c>
      <c r="AY134" s="19" t="s">
        <v>266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19" t="s">
        <v>84</v>
      </c>
      <c r="BK134" s="230">
        <f>ROUND(I134*H134,2)</f>
        <v>0</v>
      </c>
      <c r="BL134" s="19" t="s">
        <v>98</v>
      </c>
      <c r="BM134" s="229" t="s">
        <v>4041</v>
      </c>
    </row>
    <row r="135" s="2" customFormat="1">
      <c r="A135" s="41"/>
      <c r="B135" s="42"/>
      <c r="C135" s="43"/>
      <c r="D135" s="231" t="s">
        <v>274</v>
      </c>
      <c r="E135" s="43"/>
      <c r="F135" s="232" t="s">
        <v>3708</v>
      </c>
      <c r="G135" s="43"/>
      <c r="H135" s="43"/>
      <c r="I135" s="233"/>
      <c r="J135" s="43"/>
      <c r="K135" s="43"/>
      <c r="L135" s="47"/>
      <c r="M135" s="234"/>
      <c r="N135" s="235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19" t="s">
        <v>274</v>
      </c>
      <c r="AU135" s="19" t="s">
        <v>86</v>
      </c>
    </row>
    <row r="136" s="13" customFormat="1">
      <c r="A136" s="13"/>
      <c r="B136" s="236"/>
      <c r="C136" s="237"/>
      <c r="D136" s="238" t="s">
        <v>276</v>
      </c>
      <c r="E136" s="239" t="s">
        <v>648</v>
      </c>
      <c r="F136" s="240" t="s">
        <v>390</v>
      </c>
      <c r="G136" s="237"/>
      <c r="H136" s="241">
        <v>20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276</v>
      </c>
      <c r="AU136" s="247" t="s">
        <v>86</v>
      </c>
      <c r="AV136" s="13" t="s">
        <v>86</v>
      </c>
      <c r="AW136" s="13" t="s">
        <v>39</v>
      </c>
      <c r="AX136" s="13" t="s">
        <v>84</v>
      </c>
      <c r="AY136" s="247" t="s">
        <v>266</v>
      </c>
    </row>
    <row r="137" s="2" customFormat="1" ht="16.5" customHeight="1">
      <c r="A137" s="41"/>
      <c r="B137" s="42"/>
      <c r="C137" s="218" t="s">
        <v>345</v>
      </c>
      <c r="D137" s="218" t="s">
        <v>268</v>
      </c>
      <c r="E137" s="219" t="s">
        <v>4042</v>
      </c>
      <c r="F137" s="220" t="s">
        <v>4043</v>
      </c>
      <c r="G137" s="221" t="s">
        <v>271</v>
      </c>
      <c r="H137" s="222">
        <v>20</v>
      </c>
      <c r="I137" s="223"/>
      <c r="J137" s="224">
        <f>ROUND(I137*H137,2)</f>
        <v>0</v>
      </c>
      <c r="K137" s="220" t="s">
        <v>272</v>
      </c>
      <c r="L137" s="47"/>
      <c r="M137" s="225" t="s">
        <v>32</v>
      </c>
      <c r="N137" s="226" t="s">
        <v>48</v>
      </c>
      <c r="O137" s="87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29" t="s">
        <v>98</v>
      </c>
      <c r="AT137" s="229" t="s">
        <v>268</v>
      </c>
      <c r="AU137" s="229" t="s">
        <v>86</v>
      </c>
      <c r="AY137" s="19" t="s">
        <v>266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19" t="s">
        <v>84</v>
      </c>
      <c r="BK137" s="230">
        <f>ROUND(I137*H137,2)</f>
        <v>0</v>
      </c>
      <c r="BL137" s="19" t="s">
        <v>98</v>
      </c>
      <c r="BM137" s="229" t="s">
        <v>4044</v>
      </c>
    </row>
    <row r="138" s="2" customFormat="1">
      <c r="A138" s="41"/>
      <c r="B138" s="42"/>
      <c r="C138" s="43"/>
      <c r="D138" s="231" t="s">
        <v>274</v>
      </c>
      <c r="E138" s="43"/>
      <c r="F138" s="232" t="s">
        <v>4045</v>
      </c>
      <c r="G138" s="43"/>
      <c r="H138" s="43"/>
      <c r="I138" s="233"/>
      <c r="J138" s="43"/>
      <c r="K138" s="43"/>
      <c r="L138" s="47"/>
      <c r="M138" s="234"/>
      <c r="N138" s="235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19" t="s">
        <v>274</v>
      </c>
      <c r="AU138" s="19" t="s">
        <v>86</v>
      </c>
    </row>
    <row r="139" s="2" customFormat="1" ht="16.5" customHeight="1">
      <c r="A139" s="41"/>
      <c r="B139" s="42"/>
      <c r="C139" s="218" t="s">
        <v>350</v>
      </c>
      <c r="D139" s="218" t="s">
        <v>268</v>
      </c>
      <c r="E139" s="219" t="s">
        <v>3709</v>
      </c>
      <c r="F139" s="220" t="s">
        <v>3710</v>
      </c>
      <c r="G139" s="221" t="s">
        <v>288</v>
      </c>
      <c r="H139" s="222">
        <v>6</v>
      </c>
      <c r="I139" s="223"/>
      <c r="J139" s="224">
        <f>ROUND(I139*H139,2)</f>
        <v>0</v>
      </c>
      <c r="K139" s="220" t="s">
        <v>272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98</v>
      </c>
      <c r="AT139" s="229" t="s">
        <v>268</v>
      </c>
      <c r="AU139" s="229" t="s">
        <v>86</v>
      </c>
      <c r="AY139" s="19" t="s">
        <v>266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98</v>
      </c>
      <c r="BM139" s="229" t="s">
        <v>4046</v>
      </c>
    </row>
    <row r="140" s="2" customFormat="1">
      <c r="A140" s="41"/>
      <c r="B140" s="42"/>
      <c r="C140" s="43"/>
      <c r="D140" s="231" t="s">
        <v>274</v>
      </c>
      <c r="E140" s="43"/>
      <c r="F140" s="232" t="s">
        <v>3712</v>
      </c>
      <c r="G140" s="43"/>
      <c r="H140" s="43"/>
      <c r="I140" s="233"/>
      <c r="J140" s="43"/>
      <c r="K140" s="43"/>
      <c r="L140" s="47"/>
      <c r="M140" s="234"/>
      <c r="N140" s="235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19" t="s">
        <v>274</v>
      </c>
      <c r="AU140" s="19" t="s">
        <v>86</v>
      </c>
    </row>
    <row r="141" s="2" customFormat="1" ht="16.5" customHeight="1">
      <c r="A141" s="41"/>
      <c r="B141" s="42"/>
      <c r="C141" s="218" t="s">
        <v>356</v>
      </c>
      <c r="D141" s="218" t="s">
        <v>268</v>
      </c>
      <c r="E141" s="219" t="s">
        <v>4047</v>
      </c>
      <c r="F141" s="220" t="s">
        <v>4048</v>
      </c>
      <c r="G141" s="221" t="s">
        <v>271</v>
      </c>
      <c r="H141" s="222">
        <v>20</v>
      </c>
      <c r="I141" s="223"/>
      <c r="J141" s="224">
        <f>ROUND(I141*H141,2)</f>
        <v>0</v>
      </c>
      <c r="K141" s="220" t="s">
        <v>272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268</v>
      </c>
      <c r="AU141" s="229" t="s">
        <v>86</v>
      </c>
      <c r="AY141" s="19" t="s">
        <v>266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4049</v>
      </c>
    </row>
    <row r="142" s="2" customFormat="1">
      <c r="A142" s="41"/>
      <c r="B142" s="42"/>
      <c r="C142" s="43"/>
      <c r="D142" s="231" t="s">
        <v>274</v>
      </c>
      <c r="E142" s="43"/>
      <c r="F142" s="232" t="s">
        <v>4050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274</v>
      </c>
      <c r="AU142" s="19" t="s">
        <v>86</v>
      </c>
    </row>
    <row r="143" s="12" customFormat="1" ht="22.8" customHeight="1">
      <c r="A143" s="12"/>
      <c r="B143" s="202"/>
      <c r="C143" s="203"/>
      <c r="D143" s="204" t="s">
        <v>76</v>
      </c>
      <c r="E143" s="216" t="s">
        <v>93</v>
      </c>
      <c r="F143" s="216" t="s">
        <v>714</v>
      </c>
      <c r="G143" s="203"/>
      <c r="H143" s="203"/>
      <c r="I143" s="206"/>
      <c r="J143" s="217">
        <f>BK143</f>
        <v>0</v>
      </c>
      <c r="K143" s="203"/>
      <c r="L143" s="208"/>
      <c r="M143" s="209"/>
      <c r="N143" s="210"/>
      <c r="O143" s="210"/>
      <c r="P143" s="211">
        <f>SUM(P144:P146)</f>
        <v>0</v>
      </c>
      <c r="Q143" s="210"/>
      <c r="R143" s="211">
        <f>SUM(R144:R146)</f>
        <v>0</v>
      </c>
      <c r="S143" s="210"/>
      <c r="T143" s="212">
        <f>SUM(T144:T146)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98</v>
      </c>
      <c r="AT143" s="214" t="s">
        <v>76</v>
      </c>
      <c r="AU143" s="214" t="s">
        <v>84</v>
      </c>
      <c r="AY143" s="213" t="s">
        <v>266</v>
      </c>
      <c r="BK143" s="215">
        <f>SUM(BK144:BK146)</f>
        <v>0</v>
      </c>
    </row>
    <row r="144" s="2" customFormat="1" ht="16.5" customHeight="1">
      <c r="A144" s="41"/>
      <c r="B144" s="42"/>
      <c r="C144" s="218" t="s">
        <v>363</v>
      </c>
      <c r="D144" s="218" t="s">
        <v>268</v>
      </c>
      <c r="E144" s="219" t="s">
        <v>4051</v>
      </c>
      <c r="F144" s="220" t="s">
        <v>4052</v>
      </c>
      <c r="G144" s="221" t="s">
        <v>336</v>
      </c>
      <c r="H144" s="222">
        <v>50</v>
      </c>
      <c r="I144" s="223"/>
      <c r="J144" s="224">
        <f>ROUND(I144*H144,2)</f>
        <v>0</v>
      </c>
      <c r="K144" s="220" t="s">
        <v>340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98</v>
      </c>
      <c r="AT144" s="229" t="s">
        <v>268</v>
      </c>
      <c r="AU144" s="229" t="s">
        <v>86</v>
      </c>
      <c r="AY144" s="19" t="s">
        <v>266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98</v>
      </c>
      <c r="BM144" s="229" t="s">
        <v>4053</v>
      </c>
    </row>
    <row r="145" s="15" customFormat="1">
      <c r="A145" s="15"/>
      <c r="B145" s="273"/>
      <c r="C145" s="274"/>
      <c r="D145" s="238" t="s">
        <v>276</v>
      </c>
      <c r="E145" s="275" t="s">
        <v>32</v>
      </c>
      <c r="F145" s="276" t="s">
        <v>4054</v>
      </c>
      <c r="G145" s="274"/>
      <c r="H145" s="275" t="s">
        <v>32</v>
      </c>
      <c r="I145" s="277"/>
      <c r="J145" s="274"/>
      <c r="K145" s="274"/>
      <c r="L145" s="278"/>
      <c r="M145" s="279"/>
      <c r="N145" s="280"/>
      <c r="O145" s="280"/>
      <c r="P145" s="280"/>
      <c r="Q145" s="280"/>
      <c r="R145" s="280"/>
      <c r="S145" s="280"/>
      <c r="T145" s="28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2" t="s">
        <v>276</v>
      </c>
      <c r="AU145" s="282" t="s">
        <v>86</v>
      </c>
      <c r="AV145" s="15" t="s">
        <v>84</v>
      </c>
      <c r="AW145" s="15" t="s">
        <v>39</v>
      </c>
      <c r="AX145" s="15" t="s">
        <v>77</v>
      </c>
      <c r="AY145" s="282" t="s">
        <v>266</v>
      </c>
    </row>
    <row r="146" s="13" customFormat="1">
      <c r="A146" s="13"/>
      <c r="B146" s="236"/>
      <c r="C146" s="237"/>
      <c r="D146" s="238" t="s">
        <v>276</v>
      </c>
      <c r="E146" s="239" t="s">
        <v>368</v>
      </c>
      <c r="F146" s="240" t="s">
        <v>4055</v>
      </c>
      <c r="G146" s="237"/>
      <c r="H146" s="241">
        <v>50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276</v>
      </c>
      <c r="AU146" s="247" t="s">
        <v>86</v>
      </c>
      <c r="AV146" s="13" t="s">
        <v>86</v>
      </c>
      <c r="AW146" s="13" t="s">
        <v>39</v>
      </c>
      <c r="AX146" s="13" t="s">
        <v>84</v>
      </c>
      <c r="AY146" s="247" t="s">
        <v>266</v>
      </c>
    </row>
    <row r="147" s="12" customFormat="1" ht="22.8" customHeight="1">
      <c r="A147" s="12"/>
      <c r="B147" s="202"/>
      <c r="C147" s="203"/>
      <c r="D147" s="204" t="s">
        <v>76</v>
      </c>
      <c r="E147" s="216" t="s">
        <v>301</v>
      </c>
      <c r="F147" s="216" t="s">
        <v>2841</v>
      </c>
      <c r="G147" s="203"/>
      <c r="H147" s="203"/>
      <c r="I147" s="206"/>
      <c r="J147" s="217">
        <f>BK147</f>
        <v>0</v>
      </c>
      <c r="K147" s="203"/>
      <c r="L147" s="208"/>
      <c r="M147" s="209"/>
      <c r="N147" s="210"/>
      <c r="O147" s="210"/>
      <c r="P147" s="211">
        <f>SUM(P148:P159)</f>
        <v>0</v>
      </c>
      <c r="Q147" s="210"/>
      <c r="R147" s="211">
        <f>SUM(R148:R159)</f>
        <v>401.12120000000004</v>
      </c>
      <c r="S147" s="210"/>
      <c r="T147" s="212">
        <f>SUM(T148:T159)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3" t="s">
        <v>98</v>
      </c>
      <c r="AT147" s="214" t="s">
        <v>76</v>
      </c>
      <c r="AU147" s="214" t="s">
        <v>84</v>
      </c>
      <c r="AY147" s="213" t="s">
        <v>266</v>
      </c>
      <c r="BK147" s="215">
        <f>SUM(BK148:BK159)</f>
        <v>0</v>
      </c>
    </row>
    <row r="148" s="2" customFormat="1" ht="21.75" customHeight="1">
      <c r="A148" s="41"/>
      <c r="B148" s="42"/>
      <c r="C148" s="218" t="s">
        <v>370</v>
      </c>
      <c r="D148" s="218" t="s">
        <v>268</v>
      </c>
      <c r="E148" s="219" t="s">
        <v>2842</v>
      </c>
      <c r="F148" s="220" t="s">
        <v>2843</v>
      </c>
      <c r="G148" s="221" t="s">
        <v>271</v>
      </c>
      <c r="H148" s="222">
        <v>860</v>
      </c>
      <c r="I148" s="223"/>
      <c r="J148" s="224">
        <f>ROUND(I148*H148,2)</f>
        <v>0</v>
      </c>
      <c r="K148" s="220" t="s">
        <v>272</v>
      </c>
      <c r="L148" s="47"/>
      <c r="M148" s="225" t="s">
        <v>32</v>
      </c>
      <c r="N148" s="226" t="s">
        <v>48</v>
      </c>
      <c r="O148" s="87"/>
      <c r="P148" s="227">
        <f>O148*H148</f>
        <v>0</v>
      </c>
      <c r="Q148" s="227">
        <v>0.46000000000000002</v>
      </c>
      <c r="R148" s="227">
        <f>Q148*H148</f>
        <v>395.60000000000002</v>
      </c>
      <c r="S148" s="227">
        <v>0</v>
      </c>
      <c r="T148" s="228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9" t="s">
        <v>98</v>
      </c>
      <c r="AT148" s="229" t="s">
        <v>268</v>
      </c>
      <c r="AU148" s="229" t="s">
        <v>86</v>
      </c>
      <c r="AY148" s="19" t="s">
        <v>266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19" t="s">
        <v>84</v>
      </c>
      <c r="BK148" s="230">
        <f>ROUND(I148*H148,2)</f>
        <v>0</v>
      </c>
      <c r="BL148" s="19" t="s">
        <v>98</v>
      </c>
      <c r="BM148" s="229" t="s">
        <v>4056</v>
      </c>
    </row>
    <row r="149" s="2" customFormat="1">
      <c r="A149" s="41"/>
      <c r="B149" s="42"/>
      <c r="C149" s="43"/>
      <c r="D149" s="231" t="s">
        <v>274</v>
      </c>
      <c r="E149" s="43"/>
      <c r="F149" s="232" t="s">
        <v>2845</v>
      </c>
      <c r="G149" s="43"/>
      <c r="H149" s="43"/>
      <c r="I149" s="233"/>
      <c r="J149" s="43"/>
      <c r="K149" s="43"/>
      <c r="L149" s="47"/>
      <c r="M149" s="234"/>
      <c r="N149" s="235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274</v>
      </c>
      <c r="AU149" s="19" t="s">
        <v>86</v>
      </c>
    </row>
    <row r="150" s="2" customFormat="1" ht="24.15" customHeight="1">
      <c r="A150" s="41"/>
      <c r="B150" s="42"/>
      <c r="C150" s="218" t="s">
        <v>377</v>
      </c>
      <c r="D150" s="218" t="s">
        <v>268</v>
      </c>
      <c r="E150" s="219" t="s">
        <v>2846</v>
      </c>
      <c r="F150" s="220" t="s">
        <v>2847</v>
      </c>
      <c r="G150" s="221" t="s">
        <v>271</v>
      </c>
      <c r="H150" s="222">
        <v>860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98</v>
      </c>
      <c r="AT150" s="229" t="s">
        <v>268</v>
      </c>
      <c r="AU150" s="229" t="s">
        <v>86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98</v>
      </c>
      <c r="BM150" s="229" t="s">
        <v>4057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2849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86</v>
      </c>
    </row>
    <row r="152" s="2" customFormat="1" ht="24.15" customHeight="1">
      <c r="A152" s="41"/>
      <c r="B152" s="42"/>
      <c r="C152" s="218" t="s">
        <v>384</v>
      </c>
      <c r="D152" s="218" t="s">
        <v>268</v>
      </c>
      <c r="E152" s="219" t="s">
        <v>2850</v>
      </c>
      <c r="F152" s="220" t="s">
        <v>2851</v>
      </c>
      <c r="G152" s="221" t="s">
        <v>271</v>
      </c>
      <c r="H152" s="222">
        <v>860</v>
      </c>
      <c r="I152" s="223"/>
      <c r="J152" s="224">
        <f>ROUND(I152*H152,2)</f>
        <v>0</v>
      </c>
      <c r="K152" s="220" t="s">
        <v>272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98</v>
      </c>
      <c r="AT152" s="229" t="s">
        <v>268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98</v>
      </c>
      <c r="BM152" s="229" t="s">
        <v>4058</v>
      </c>
    </row>
    <row r="153" s="2" customFormat="1">
      <c r="A153" s="41"/>
      <c r="B153" s="42"/>
      <c r="C153" s="43"/>
      <c r="D153" s="231" t="s">
        <v>274</v>
      </c>
      <c r="E153" s="43"/>
      <c r="F153" s="232" t="s">
        <v>2853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274</v>
      </c>
      <c r="AU153" s="19" t="s">
        <v>86</v>
      </c>
    </row>
    <row r="154" s="2" customFormat="1" ht="16.5" customHeight="1">
      <c r="A154" s="41"/>
      <c r="B154" s="42"/>
      <c r="C154" s="218" t="s">
        <v>390</v>
      </c>
      <c r="D154" s="218" t="s">
        <v>268</v>
      </c>
      <c r="E154" s="219" t="s">
        <v>2854</v>
      </c>
      <c r="F154" s="220" t="s">
        <v>2855</v>
      </c>
      <c r="G154" s="221" t="s">
        <v>271</v>
      </c>
      <c r="H154" s="222">
        <v>860</v>
      </c>
      <c r="I154" s="223"/>
      <c r="J154" s="224">
        <f>ROUND(I154*H154,2)</f>
        <v>0</v>
      </c>
      <c r="K154" s="220" t="s">
        <v>272</v>
      </c>
      <c r="L154" s="47"/>
      <c r="M154" s="225" t="s">
        <v>32</v>
      </c>
      <c r="N154" s="226" t="s">
        <v>48</v>
      </c>
      <c r="O154" s="87"/>
      <c r="P154" s="227">
        <f>O154*H154</f>
        <v>0</v>
      </c>
      <c r="Q154" s="227">
        <v>0.0060099999999999997</v>
      </c>
      <c r="R154" s="227">
        <f>Q154*H154</f>
        <v>5.1685999999999996</v>
      </c>
      <c r="S154" s="227">
        <v>0</v>
      </c>
      <c r="T154" s="228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29" t="s">
        <v>98</v>
      </c>
      <c r="AT154" s="229" t="s">
        <v>268</v>
      </c>
      <c r="AU154" s="229" t="s">
        <v>86</v>
      </c>
      <c r="AY154" s="19" t="s">
        <v>266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19" t="s">
        <v>84</v>
      </c>
      <c r="BK154" s="230">
        <f>ROUND(I154*H154,2)</f>
        <v>0</v>
      </c>
      <c r="BL154" s="19" t="s">
        <v>98</v>
      </c>
      <c r="BM154" s="229" t="s">
        <v>4059</v>
      </c>
    </row>
    <row r="155" s="2" customFormat="1">
      <c r="A155" s="41"/>
      <c r="B155" s="42"/>
      <c r="C155" s="43"/>
      <c r="D155" s="231" t="s">
        <v>274</v>
      </c>
      <c r="E155" s="43"/>
      <c r="F155" s="232" t="s">
        <v>2857</v>
      </c>
      <c r="G155" s="43"/>
      <c r="H155" s="43"/>
      <c r="I155" s="233"/>
      <c r="J155" s="43"/>
      <c r="K155" s="43"/>
      <c r="L155" s="47"/>
      <c r="M155" s="234"/>
      <c r="N155" s="235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19" t="s">
        <v>274</v>
      </c>
      <c r="AU155" s="19" t="s">
        <v>86</v>
      </c>
    </row>
    <row r="156" s="2" customFormat="1" ht="16.5" customHeight="1">
      <c r="A156" s="41"/>
      <c r="B156" s="42"/>
      <c r="C156" s="218" t="s">
        <v>7</v>
      </c>
      <c r="D156" s="218" t="s">
        <v>268</v>
      </c>
      <c r="E156" s="219" t="s">
        <v>2858</v>
      </c>
      <c r="F156" s="220" t="s">
        <v>2859</v>
      </c>
      <c r="G156" s="221" t="s">
        <v>271</v>
      </c>
      <c r="H156" s="222">
        <v>860</v>
      </c>
      <c r="I156" s="223"/>
      <c r="J156" s="224">
        <f>ROUND(I156*H156,2)</f>
        <v>0</v>
      </c>
      <c r="K156" s="220" t="s">
        <v>272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0.00040999999999999999</v>
      </c>
      <c r="R156" s="227">
        <f>Q156*H156</f>
        <v>0.35259999999999997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268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4060</v>
      </c>
    </row>
    <row r="157" s="2" customFormat="1">
      <c r="A157" s="41"/>
      <c r="B157" s="42"/>
      <c r="C157" s="43"/>
      <c r="D157" s="231" t="s">
        <v>274</v>
      </c>
      <c r="E157" s="43"/>
      <c r="F157" s="232" t="s">
        <v>2861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274</v>
      </c>
      <c r="AU157" s="19" t="s">
        <v>86</v>
      </c>
    </row>
    <row r="158" s="2" customFormat="1" ht="24.15" customHeight="1">
      <c r="A158" s="41"/>
      <c r="B158" s="42"/>
      <c r="C158" s="218" t="s">
        <v>401</v>
      </c>
      <c r="D158" s="218" t="s">
        <v>268</v>
      </c>
      <c r="E158" s="219" t="s">
        <v>2862</v>
      </c>
      <c r="F158" s="220" t="s">
        <v>2863</v>
      </c>
      <c r="G158" s="221" t="s">
        <v>271</v>
      </c>
      <c r="H158" s="222">
        <v>860</v>
      </c>
      <c r="I158" s="223"/>
      <c r="J158" s="224">
        <f>ROUND(I158*H158,2)</f>
        <v>0</v>
      </c>
      <c r="K158" s="220" t="s">
        <v>272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98</v>
      </c>
      <c r="AT158" s="229" t="s">
        <v>268</v>
      </c>
      <c r="AU158" s="229" t="s">
        <v>86</v>
      </c>
      <c r="AY158" s="19" t="s">
        <v>266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98</v>
      </c>
      <c r="BM158" s="229" t="s">
        <v>4061</v>
      </c>
    </row>
    <row r="159" s="2" customFormat="1">
      <c r="A159" s="41"/>
      <c r="B159" s="42"/>
      <c r="C159" s="43"/>
      <c r="D159" s="231" t="s">
        <v>274</v>
      </c>
      <c r="E159" s="43"/>
      <c r="F159" s="232" t="s">
        <v>2865</v>
      </c>
      <c r="G159" s="43"/>
      <c r="H159" s="43"/>
      <c r="I159" s="233"/>
      <c r="J159" s="43"/>
      <c r="K159" s="43"/>
      <c r="L159" s="47"/>
      <c r="M159" s="234"/>
      <c r="N159" s="235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19" t="s">
        <v>274</v>
      </c>
      <c r="AU159" s="19" t="s">
        <v>86</v>
      </c>
    </row>
    <row r="160" s="12" customFormat="1" ht="22.8" customHeight="1">
      <c r="A160" s="12"/>
      <c r="B160" s="202"/>
      <c r="C160" s="203"/>
      <c r="D160" s="204" t="s">
        <v>76</v>
      </c>
      <c r="E160" s="216" t="s">
        <v>324</v>
      </c>
      <c r="F160" s="216" t="s">
        <v>456</v>
      </c>
      <c r="G160" s="203"/>
      <c r="H160" s="203"/>
      <c r="I160" s="206"/>
      <c r="J160" s="217">
        <f>BK160</f>
        <v>0</v>
      </c>
      <c r="K160" s="203"/>
      <c r="L160" s="208"/>
      <c r="M160" s="209"/>
      <c r="N160" s="210"/>
      <c r="O160" s="210"/>
      <c r="P160" s="211">
        <f>SUM(P161:P162)</f>
        <v>0</v>
      </c>
      <c r="Q160" s="210"/>
      <c r="R160" s="211">
        <f>SUM(R161:R162)</f>
        <v>0</v>
      </c>
      <c r="S160" s="210"/>
      <c r="T160" s="212">
        <f>SUM(T161:T162)</f>
        <v>17.199999999999999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13" t="s">
        <v>98</v>
      </c>
      <c r="AT160" s="214" t="s">
        <v>76</v>
      </c>
      <c r="AU160" s="214" t="s">
        <v>84</v>
      </c>
      <c r="AY160" s="213" t="s">
        <v>266</v>
      </c>
      <c r="BK160" s="215">
        <f>SUM(BK161:BK162)</f>
        <v>0</v>
      </c>
    </row>
    <row r="161" s="2" customFormat="1" ht="33" customHeight="1">
      <c r="A161" s="41"/>
      <c r="B161" s="42"/>
      <c r="C161" s="218" t="s">
        <v>408</v>
      </c>
      <c r="D161" s="218" t="s">
        <v>268</v>
      </c>
      <c r="E161" s="219" t="s">
        <v>2866</v>
      </c>
      <c r="F161" s="220" t="s">
        <v>2867</v>
      </c>
      <c r="G161" s="221" t="s">
        <v>271</v>
      </c>
      <c r="H161" s="222">
        <v>860</v>
      </c>
      <c r="I161" s="223"/>
      <c r="J161" s="224">
        <f>ROUND(I161*H161,2)</f>
        <v>0</v>
      </c>
      <c r="K161" s="220" t="s">
        <v>272</v>
      </c>
      <c r="L161" s="47"/>
      <c r="M161" s="225" t="s">
        <v>32</v>
      </c>
      <c r="N161" s="226" t="s">
        <v>48</v>
      </c>
      <c r="O161" s="87"/>
      <c r="P161" s="227">
        <f>O161*H161</f>
        <v>0</v>
      </c>
      <c r="Q161" s="227">
        <v>0</v>
      </c>
      <c r="R161" s="227">
        <f>Q161*H161</f>
        <v>0</v>
      </c>
      <c r="S161" s="227">
        <v>0.02</v>
      </c>
      <c r="T161" s="228">
        <f>S161*H161</f>
        <v>17.199999999999999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29" t="s">
        <v>98</v>
      </c>
      <c r="AT161" s="229" t="s">
        <v>268</v>
      </c>
      <c r="AU161" s="229" t="s">
        <v>86</v>
      </c>
      <c r="AY161" s="19" t="s">
        <v>266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19" t="s">
        <v>84</v>
      </c>
      <c r="BK161" s="230">
        <f>ROUND(I161*H161,2)</f>
        <v>0</v>
      </c>
      <c r="BL161" s="19" t="s">
        <v>98</v>
      </c>
      <c r="BM161" s="229" t="s">
        <v>4062</v>
      </c>
    </row>
    <row r="162" s="2" customFormat="1">
      <c r="A162" s="41"/>
      <c r="B162" s="42"/>
      <c r="C162" s="43"/>
      <c r="D162" s="231" t="s">
        <v>274</v>
      </c>
      <c r="E162" s="43"/>
      <c r="F162" s="232" t="s">
        <v>2869</v>
      </c>
      <c r="G162" s="43"/>
      <c r="H162" s="43"/>
      <c r="I162" s="233"/>
      <c r="J162" s="43"/>
      <c r="K162" s="43"/>
      <c r="L162" s="47"/>
      <c r="M162" s="234"/>
      <c r="N162" s="235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19" t="s">
        <v>274</v>
      </c>
      <c r="AU162" s="19" t="s">
        <v>86</v>
      </c>
    </row>
    <row r="163" s="12" customFormat="1" ht="22.8" customHeight="1">
      <c r="A163" s="12"/>
      <c r="B163" s="202"/>
      <c r="C163" s="203"/>
      <c r="D163" s="204" t="s">
        <v>76</v>
      </c>
      <c r="E163" s="216" t="s">
        <v>464</v>
      </c>
      <c r="F163" s="216" t="s">
        <v>465</v>
      </c>
      <c r="G163" s="203"/>
      <c r="H163" s="203"/>
      <c r="I163" s="206"/>
      <c r="J163" s="217">
        <f>BK163</f>
        <v>0</v>
      </c>
      <c r="K163" s="203"/>
      <c r="L163" s="208"/>
      <c r="M163" s="209"/>
      <c r="N163" s="210"/>
      <c r="O163" s="210"/>
      <c r="P163" s="211">
        <f>SUM(P164:P167)</f>
        <v>0</v>
      </c>
      <c r="Q163" s="210"/>
      <c r="R163" s="211">
        <f>SUM(R164:R167)</f>
        <v>0</v>
      </c>
      <c r="S163" s="210"/>
      <c r="T163" s="212">
        <f>SUM(T164:T167)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3" t="s">
        <v>98</v>
      </c>
      <c r="AT163" s="214" t="s">
        <v>76</v>
      </c>
      <c r="AU163" s="214" t="s">
        <v>84</v>
      </c>
      <c r="AY163" s="213" t="s">
        <v>266</v>
      </c>
      <c r="BK163" s="215">
        <f>SUM(BK164:BK167)</f>
        <v>0</v>
      </c>
    </row>
    <row r="164" s="2" customFormat="1" ht="24.15" customHeight="1">
      <c r="A164" s="41"/>
      <c r="B164" s="42"/>
      <c r="C164" s="218" t="s">
        <v>413</v>
      </c>
      <c r="D164" s="218" t="s">
        <v>268</v>
      </c>
      <c r="E164" s="219" t="s">
        <v>3787</v>
      </c>
      <c r="F164" s="220" t="s">
        <v>2062</v>
      </c>
      <c r="G164" s="221" t="s">
        <v>339</v>
      </c>
      <c r="H164" s="222">
        <v>735.29999999999995</v>
      </c>
      <c r="I164" s="223"/>
      <c r="J164" s="224">
        <f>ROUND(I164*H164,2)</f>
        <v>0</v>
      </c>
      <c r="K164" s="220" t="s">
        <v>272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98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98</v>
      </c>
      <c r="BM164" s="229" t="s">
        <v>4063</v>
      </c>
    </row>
    <row r="165" s="2" customFormat="1">
      <c r="A165" s="41"/>
      <c r="B165" s="42"/>
      <c r="C165" s="43"/>
      <c r="D165" s="231" t="s">
        <v>274</v>
      </c>
      <c r="E165" s="43"/>
      <c r="F165" s="232" t="s">
        <v>3789</v>
      </c>
      <c r="G165" s="43"/>
      <c r="H165" s="43"/>
      <c r="I165" s="233"/>
      <c r="J165" s="43"/>
      <c r="K165" s="43"/>
      <c r="L165" s="47"/>
      <c r="M165" s="234"/>
      <c r="N165" s="235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19" t="s">
        <v>274</v>
      </c>
      <c r="AU165" s="19" t="s">
        <v>86</v>
      </c>
    </row>
    <row r="166" s="2" customFormat="1" ht="24.15" customHeight="1">
      <c r="A166" s="41"/>
      <c r="B166" s="42"/>
      <c r="C166" s="218" t="s">
        <v>420</v>
      </c>
      <c r="D166" s="218" t="s">
        <v>268</v>
      </c>
      <c r="E166" s="219" t="s">
        <v>3790</v>
      </c>
      <c r="F166" s="220" t="s">
        <v>3791</v>
      </c>
      <c r="G166" s="221" t="s">
        <v>339</v>
      </c>
      <c r="H166" s="222">
        <v>13970.700000000001</v>
      </c>
      <c r="I166" s="223"/>
      <c r="J166" s="224">
        <f>ROUND(I166*H166,2)</f>
        <v>0</v>
      </c>
      <c r="K166" s="220" t="s">
        <v>272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98</v>
      </c>
      <c r="AT166" s="229" t="s">
        <v>268</v>
      </c>
      <c r="AU166" s="229" t="s">
        <v>86</v>
      </c>
      <c r="AY166" s="19" t="s">
        <v>266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98</v>
      </c>
      <c r="BM166" s="229" t="s">
        <v>4064</v>
      </c>
    </row>
    <row r="167" s="2" customFormat="1">
      <c r="A167" s="41"/>
      <c r="B167" s="42"/>
      <c r="C167" s="43"/>
      <c r="D167" s="231" t="s">
        <v>274</v>
      </c>
      <c r="E167" s="43"/>
      <c r="F167" s="232" t="s">
        <v>3793</v>
      </c>
      <c r="G167" s="43"/>
      <c r="H167" s="43"/>
      <c r="I167" s="233"/>
      <c r="J167" s="43"/>
      <c r="K167" s="43"/>
      <c r="L167" s="47"/>
      <c r="M167" s="234"/>
      <c r="N167" s="235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19" t="s">
        <v>274</v>
      </c>
      <c r="AU167" s="19" t="s">
        <v>86</v>
      </c>
    </row>
    <row r="168" s="12" customFormat="1" ht="22.8" customHeight="1">
      <c r="A168" s="12"/>
      <c r="B168" s="202"/>
      <c r="C168" s="203"/>
      <c r="D168" s="204" t="s">
        <v>76</v>
      </c>
      <c r="E168" s="216" t="s">
        <v>478</v>
      </c>
      <c r="F168" s="216" t="s">
        <v>479</v>
      </c>
      <c r="G168" s="203"/>
      <c r="H168" s="203"/>
      <c r="I168" s="206"/>
      <c r="J168" s="217">
        <f>BK168</f>
        <v>0</v>
      </c>
      <c r="K168" s="203"/>
      <c r="L168" s="208"/>
      <c r="M168" s="209"/>
      <c r="N168" s="210"/>
      <c r="O168" s="210"/>
      <c r="P168" s="211">
        <f>SUM(P169:P170)</f>
        <v>0</v>
      </c>
      <c r="Q168" s="210"/>
      <c r="R168" s="211">
        <f>SUM(R169:R170)</f>
        <v>0</v>
      </c>
      <c r="S168" s="210"/>
      <c r="T168" s="212">
        <f>SUM(T169:T170)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3" t="s">
        <v>98</v>
      </c>
      <c r="AT168" s="214" t="s">
        <v>76</v>
      </c>
      <c r="AU168" s="214" t="s">
        <v>84</v>
      </c>
      <c r="AY168" s="213" t="s">
        <v>266</v>
      </c>
      <c r="BK168" s="215">
        <f>SUM(BK169:BK170)</f>
        <v>0</v>
      </c>
    </row>
    <row r="169" s="2" customFormat="1" ht="24.15" customHeight="1">
      <c r="A169" s="41"/>
      <c r="B169" s="42"/>
      <c r="C169" s="218" t="s">
        <v>431</v>
      </c>
      <c r="D169" s="218" t="s">
        <v>268</v>
      </c>
      <c r="E169" s="219" t="s">
        <v>4065</v>
      </c>
      <c r="F169" s="220" t="s">
        <v>4066</v>
      </c>
      <c r="G169" s="221" t="s">
        <v>339</v>
      </c>
      <c r="H169" s="222">
        <v>0.11</v>
      </c>
      <c r="I169" s="223"/>
      <c r="J169" s="224">
        <f>ROUND(I169*H169,2)</f>
        <v>0</v>
      </c>
      <c r="K169" s="220" t="s">
        <v>272</v>
      </c>
      <c r="L169" s="47"/>
      <c r="M169" s="225" t="s">
        <v>32</v>
      </c>
      <c r="N169" s="226" t="s">
        <v>48</v>
      </c>
      <c r="O169" s="87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98</v>
      </c>
      <c r="AT169" s="229" t="s">
        <v>268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4067</v>
      </c>
    </row>
    <row r="170" s="2" customFormat="1">
      <c r="A170" s="41"/>
      <c r="B170" s="42"/>
      <c r="C170" s="43"/>
      <c r="D170" s="231" t="s">
        <v>274</v>
      </c>
      <c r="E170" s="43"/>
      <c r="F170" s="232" t="s">
        <v>4068</v>
      </c>
      <c r="G170" s="43"/>
      <c r="H170" s="43"/>
      <c r="I170" s="233"/>
      <c r="J170" s="43"/>
      <c r="K170" s="43"/>
      <c r="L170" s="47"/>
      <c r="M170" s="234"/>
      <c r="N170" s="235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19" t="s">
        <v>274</v>
      </c>
      <c r="AU170" s="19" t="s">
        <v>86</v>
      </c>
    </row>
    <row r="171" s="12" customFormat="1" ht="25.92" customHeight="1">
      <c r="A171" s="12"/>
      <c r="B171" s="202"/>
      <c r="C171" s="203"/>
      <c r="D171" s="204" t="s">
        <v>76</v>
      </c>
      <c r="E171" s="205" t="s">
        <v>2161</v>
      </c>
      <c r="F171" s="205" t="s">
        <v>2162</v>
      </c>
      <c r="G171" s="203"/>
      <c r="H171" s="203"/>
      <c r="I171" s="206"/>
      <c r="J171" s="207">
        <f>BK171</f>
        <v>0</v>
      </c>
      <c r="K171" s="203"/>
      <c r="L171" s="208"/>
      <c r="M171" s="209"/>
      <c r="N171" s="210"/>
      <c r="O171" s="210"/>
      <c r="P171" s="211">
        <f>SUM(P172:P179)</f>
        <v>0</v>
      </c>
      <c r="Q171" s="210"/>
      <c r="R171" s="211">
        <f>SUM(R172:R179)</f>
        <v>0</v>
      </c>
      <c r="S171" s="210"/>
      <c r="T171" s="212">
        <f>SUM(T172:T179)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3" t="s">
        <v>98</v>
      </c>
      <c r="AT171" s="214" t="s">
        <v>76</v>
      </c>
      <c r="AU171" s="214" t="s">
        <v>77</v>
      </c>
      <c r="AY171" s="213" t="s">
        <v>266</v>
      </c>
      <c r="BK171" s="215">
        <f>SUM(BK172:BK179)</f>
        <v>0</v>
      </c>
    </row>
    <row r="172" s="2" customFormat="1" ht="24.15" customHeight="1">
      <c r="A172" s="41"/>
      <c r="B172" s="42"/>
      <c r="C172" s="218" t="s">
        <v>436</v>
      </c>
      <c r="D172" s="218" t="s">
        <v>268</v>
      </c>
      <c r="E172" s="219" t="s">
        <v>2872</v>
      </c>
      <c r="F172" s="220" t="s">
        <v>2819</v>
      </c>
      <c r="G172" s="221" t="s">
        <v>339</v>
      </c>
      <c r="H172" s="222">
        <v>279.5</v>
      </c>
      <c r="I172" s="223"/>
      <c r="J172" s="224">
        <f>ROUND(I172*H172,2)</f>
        <v>0</v>
      </c>
      <c r="K172" s="220" t="s">
        <v>272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268</v>
      </c>
      <c r="AU172" s="229" t="s">
        <v>84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4069</v>
      </c>
    </row>
    <row r="173" s="2" customFormat="1">
      <c r="A173" s="41"/>
      <c r="B173" s="42"/>
      <c r="C173" s="43"/>
      <c r="D173" s="231" t="s">
        <v>274</v>
      </c>
      <c r="E173" s="43"/>
      <c r="F173" s="232" t="s">
        <v>2874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274</v>
      </c>
      <c r="AU173" s="19" t="s">
        <v>84</v>
      </c>
    </row>
    <row r="174" s="13" customFormat="1">
      <c r="A174" s="13"/>
      <c r="B174" s="236"/>
      <c r="C174" s="237"/>
      <c r="D174" s="238" t="s">
        <v>276</v>
      </c>
      <c r="E174" s="239" t="s">
        <v>441</v>
      </c>
      <c r="F174" s="240" t="s">
        <v>4070</v>
      </c>
      <c r="G174" s="237"/>
      <c r="H174" s="241">
        <v>279.5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276</v>
      </c>
      <c r="AU174" s="247" t="s">
        <v>84</v>
      </c>
      <c r="AV174" s="13" t="s">
        <v>86</v>
      </c>
      <c r="AW174" s="13" t="s">
        <v>39</v>
      </c>
      <c r="AX174" s="13" t="s">
        <v>84</v>
      </c>
      <c r="AY174" s="247" t="s">
        <v>266</v>
      </c>
    </row>
    <row r="175" s="2" customFormat="1" ht="24.15" customHeight="1">
      <c r="A175" s="41"/>
      <c r="B175" s="42"/>
      <c r="C175" s="218" t="s">
        <v>444</v>
      </c>
      <c r="D175" s="218" t="s">
        <v>268</v>
      </c>
      <c r="E175" s="219" t="s">
        <v>2876</v>
      </c>
      <c r="F175" s="220" t="s">
        <v>2877</v>
      </c>
      <c r="G175" s="221" t="s">
        <v>339</v>
      </c>
      <c r="H175" s="222">
        <v>189.19999999999999</v>
      </c>
      <c r="I175" s="223"/>
      <c r="J175" s="224">
        <f>ROUND(I175*H175,2)</f>
        <v>0</v>
      </c>
      <c r="K175" s="220" t="s">
        <v>272</v>
      </c>
      <c r="L175" s="47"/>
      <c r="M175" s="225" t="s">
        <v>32</v>
      </c>
      <c r="N175" s="226" t="s">
        <v>48</v>
      </c>
      <c r="O175" s="87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9" t="s">
        <v>98</v>
      </c>
      <c r="AT175" s="229" t="s">
        <v>268</v>
      </c>
      <c r="AU175" s="229" t="s">
        <v>84</v>
      </c>
      <c r="AY175" s="19" t="s">
        <v>266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19" t="s">
        <v>84</v>
      </c>
      <c r="BK175" s="230">
        <f>ROUND(I175*H175,2)</f>
        <v>0</v>
      </c>
      <c r="BL175" s="19" t="s">
        <v>98</v>
      </c>
      <c r="BM175" s="229" t="s">
        <v>4071</v>
      </c>
    </row>
    <row r="176" s="2" customFormat="1">
      <c r="A176" s="41"/>
      <c r="B176" s="42"/>
      <c r="C176" s="43"/>
      <c r="D176" s="231" t="s">
        <v>274</v>
      </c>
      <c r="E176" s="43"/>
      <c r="F176" s="232" t="s">
        <v>2879</v>
      </c>
      <c r="G176" s="43"/>
      <c r="H176" s="43"/>
      <c r="I176" s="233"/>
      <c r="J176" s="43"/>
      <c r="K176" s="43"/>
      <c r="L176" s="47"/>
      <c r="M176" s="234"/>
      <c r="N176" s="235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19" t="s">
        <v>274</v>
      </c>
      <c r="AU176" s="19" t="s">
        <v>84</v>
      </c>
    </row>
    <row r="177" s="13" customFormat="1">
      <c r="A177" s="13"/>
      <c r="B177" s="236"/>
      <c r="C177" s="237"/>
      <c r="D177" s="238" t="s">
        <v>276</v>
      </c>
      <c r="E177" s="239" t="s">
        <v>1135</v>
      </c>
      <c r="F177" s="240" t="s">
        <v>4072</v>
      </c>
      <c r="G177" s="237"/>
      <c r="H177" s="241">
        <v>189.19999999999999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276</v>
      </c>
      <c r="AU177" s="247" t="s">
        <v>84</v>
      </c>
      <c r="AV177" s="13" t="s">
        <v>86</v>
      </c>
      <c r="AW177" s="13" t="s">
        <v>39</v>
      </c>
      <c r="AX177" s="13" t="s">
        <v>84</v>
      </c>
      <c r="AY177" s="247" t="s">
        <v>266</v>
      </c>
    </row>
    <row r="178" s="2" customFormat="1" ht="24.15" customHeight="1">
      <c r="A178" s="41"/>
      <c r="B178" s="42"/>
      <c r="C178" s="218" t="s">
        <v>449</v>
      </c>
      <c r="D178" s="218" t="s">
        <v>268</v>
      </c>
      <c r="E178" s="219" t="s">
        <v>2881</v>
      </c>
      <c r="F178" s="220" t="s">
        <v>2882</v>
      </c>
      <c r="G178" s="221" t="s">
        <v>339</v>
      </c>
      <c r="H178" s="222">
        <v>266.60000000000002</v>
      </c>
      <c r="I178" s="223"/>
      <c r="J178" s="224">
        <f>ROUND(I178*H178,2)</f>
        <v>0</v>
      </c>
      <c r="K178" s="220" t="s">
        <v>272</v>
      </c>
      <c r="L178" s="47"/>
      <c r="M178" s="225" t="s">
        <v>32</v>
      </c>
      <c r="N178" s="226" t="s">
        <v>48</v>
      </c>
      <c r="O178" s="87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29" t="s">
        <v>98</v>
      </c>
      <c r="AT178" s="229" t="s">
        <v>268</v>
      </c>
      <c r="AU178" s="229" t="s">
        <v>84</v>
      </c>
      <c r="AY178" s="19" t="s">
        <v>266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19" t="s">
        <v>84</v>
      </c>
      <c r="BK178" s="230">
        <f>ROUND(I178*H178,2)</f>
        <v>0</v>
      </c>
      <c r="BL178" s="19" t="s">
        <v>98</v>
      </c>
      <c r="BM178" s="229" t="s">
        <v>4073</v>
      </c>
    </row>
    <row r="179" s="2" customFormat="1">
      <c r="A179" s="41"/>
      <c r="B179" s="42"/>
      <c r="C179" s="43"/>
      <c r="D179" s="231" t="s">
        <v>274</v>
      </c>
      <c r="E179" s="43"/>
      <c r="F179" s="232" t="s">
        <v>2884</v>
      </c>
      <c r="G179" s="43"/>
      <c r="H179" s="43"/>
      <c r="I179" s="233"/>
      <c r="J179" s="43"/>
      <c r="K179" s="43"/>
      <c r="L179" s="47"/>
      <c r="M179" s="234"/>
      <c r="N179" s="235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19" t="s">
        <v>274</v>
      </c>
      <c r="AU179" s="19" t="s">
        <v>84</v>
      </c>
    </row>
    <row r="180" s="12" customFormat="1" ht="25.92" customHeight="1">
      <c r="A180" s="12"/>
      <c r="B180" s="202"/>
      <c r="C180" s="203"/>
      <c r="D180" s="204" t="s">
        <v>76</v>
      </c>
      <c r="E180" s="205" t="s">
        <v>485</v>
      </c>
      <c r="F180" s="205" t="s">
        <v>486</v>
      </c>
      <c r="G180" s="203"/>
      <c r="H180" s="203"/>
      <c r="I180" s="206"/>
      <c r="J180" s="207">
        <f>BK180</f>
        <v>0</v>
      </c>
      <c r="K180" s="203"/>
      <c r="L180" s="208"/>
      <c r="M180" s="209"/>
      <c r="N180" s="210"/>
      <c r="O180" s="210"/>
      <c r="P180" s="211">
        <f>P181</f>
        <v>0</v>
      </c>
      <c r="Q180" s="210"/>
      <c r="R180" s="211">
        <f>R181</f>
        <v>0</v>
      </c>
      <c r="S180" s="210"/>
      <c r="T180" s="212">
        <f>T181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13" t="s">
        <v>86</v>
      </c>
      <c r="AT180" s="214" t="s">
        <v>76</v>
      </c>
      <c r="AU180" s="214" t="s">
        <v>77</v>
      </c>
      <c r="AY180" s="213" t="s">
        <v>266</v>
      </c>
      <c r="BK180" s="215">
        <f>BK181</f>
        <v>0</v>
      </c>
    </row>
    <row r="181" s="12" customFormat="1" ht="22.8" customHeight="1">
      <c r="A181" s="12"/>
      <c r="B181" s="202"/>
      <c r="C181" s="203"/>
      <c r="D181" s="204" t="s">
        <v>76</v>
      </c>
      <c r="E181" s="216" t="s">
        <v>3847</v>
      </c>
      <c r="F181" s="216" t="s">
        <v>3848</v>
      </c>
      <c r="G181" s="203"/>
      <c r="H181" s="203"/>
      <c r="I181" s="206"/>
      <c r="J181" s="217">
        <f>BK181</f>
        <v>0</v>
      </c>
      <c r="K181" s="203"/>
      <c r="L181" s="208"/>
      <c r="M181" s="209"/>
      <c r="N181" s="210"/>
      <c r="O181" s="210"/>
      <c r="P181" s="211">
        <f>SUM(P182:P185)</f>
        <v>0</v>
      </c>
      <c r="Q181" s="210"/>
      <c r="R181" s="211">
        <f>SUM(R182:R185)</f>
        <v>0</v>
      </c>
      <c r="S181" s="210"/>
      <c r="T181" s="212">
        <f>SUM(T182:T185)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13" t="s">
        <v>98</v>
      </c>
      <c r="AT181" s="214" t="s">
        <v>76</v>
      </c>
      <c r="AU181" s="214" t="s">
        <v>84</v>
      </c>
      <c r="AY181" s="213" t="s">
        <v>266</v>
      </c>
      <c r="BK181" s="215">
        <f>SUM(BK182:BK185)</f>
        <v>0</v>
      </c>
    </row>
    <row r="182" s="2" customFormat="1" ht="24.15" customHeight="1">
      <c r="A182" s="41"/>
      <c r="B182" s="42"/>
      <c r="C182" s="218" t="s">
        <v>457</v>
      </c>
      <c r="D182" s="218" t="s">
        <v>268</v>
      </c>
      <c r="E182" s="219" t="s">
        <v>4074</v>
      </c>
      <c r="F182" s="220" t="s">
        <v>4075</v>
      </c>
      <c r="G182" s="221" t="s">
        <v>452</v>
      </c>
      <c r="H182" s="222">
        <v>1</v>
      </c>
      <c r="I182" s="223"/>
      <c r="J182" s="224">
        <f>ROUND(I182*H182,2)</f>
        <v>0</v>
      </c>
      <c r="K182" s="220" t="s">
        <v>272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98</v>
      </c>
      <c r="AT182" s="229" t="s">
        <v>268</v>
      </c>
      <c r="AU182" s="229" t="s">
        <v>86</v>
      </c>
      <c r="AY182" s="19" t="s">
        <v>266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98</v>
      </c>
      <c r="BM182" s="229" t="s">
        <v>4076</v>
      </c>
    </row>
    <row r="183" s="2" customFormat="1">
      <c r="A183" s="41"/>
      <c r="B183" s="42"/>
      <c r="C183" s="43"/>
      <c r="D183" s="231" t="s">
        <v>274</v>
      </c>
      <c r="E183" s="43"/>
      <c r="F183" s="232" t="s">
        <v>4077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274</v>
      </c>
      <c r="AU183" s="19" t="s">
        <v>86</v>
      </c>
    </row>
    <row r="184" s="2" customFormat="1" ht="33" customHeight="1">
      <c r="A184" s="41"/>
      <c r="B184" s="42"/>
      <c r="C184" s="218" t="s">
        <v>466</v>
      </c>
      <c r="D184" s="218" t="s">
        <v>268</v>
      </c>
      <c r="E184" s="219" t="s">
        <v>4078</v>
      </c>
      <c r="F184" s="220" t="s">
        <v>4079</v>
      </c>
      <c r="G184" s="221" t="s">
        <v>452</v>
      </c>
      <c r="H184" s="222">
        <v>3</v>
      </c>
      <c r="I184" s="223"/>
      <c r="J184" s="224">
        <f>ROUND(I184*H184,2)</f>
        <v>0</v>
      </c>
      <c r="K184" s="220" t="s">
        <v>272</v>
      </c>
      <c r="L184" s="47"/>
      <c r="M184" s="225" t="s">
        <v>32</v>
      </c>
      <c r="N184" s="226" t="s">
        <v>48</v>
      </c>
      <c r="O184" s="87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9" t="s">
        <v>98</v>
      </c>
      <c r="AT184" s="229" t="s">
        <v>268</v>
      </c>
      <c r="AU184" s="229" t="s">
        <v>86</v>
      </c>
      <c r="AY184" s="19" t="s">
        <v>266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19" t="s">
        <v>84</v>
      </c>
      <c r="BK184" s="230">
        <f>ROUND(I184*H184,2)</f>
        <v>0</v>
      </c>
      <c r="BL184" s="19" t="s">
        <v>98</v>
      </c>
      <c r="BM184" s="229" t="s">
        <v>4080</v>
      </c>
    </row>
    <row r="185" s="2" customFormat="1">
      <c r="A185" s="41"/>
      <c r="B185" s="42"/>
      <c r="C185" s="43"/>
      <c r="D185" s="231" t="s">
        <v>274</v>
      </c>
      <c r="E185" s="43"/>
      <c r="F185" s="232" t="s">
        <v>4081</v>
      </c>
      <c r="G185" s="43"/>
      <c r="H185" s="43"/>
      <c r="I185" s="233"/>
      <c r="J185" s="43"/>
      <c r="K185" s="43"/>
      <c r="L185" s="47"/>
      <c r="M185" s="234"/>
      <c r="N185" s="235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19" t="s">
        <v>274</v>
      </c>
      <c r="AU185" s="19" t="s">
        <v>86</v>
      </c>
    </row>
    <row r="186" s="12" customFormat="1" ht="25.92" customHeight="1">
      <c r="A186" s="12"/>
      <c r="B186" s="202"/>
      <c r="C186" s="203"/>
      <c r="D186" s="204" t="s">
        <v>76</v>
      </c>
      <c r="E186" s="205" t="s">
        <v>336</v>
      </c>
      <c r="F186" s="205" t="s">
        <v>520</v>
      </c>
      <c r="G186" s="203"/>
      <c r="H186" s="203"/>
      <c r="I186" s="206"/>
      <c r="J186" s="207">
        <f>BK186</f>
        <v>0</v>
      </c>
      <c r="K186" s="203"/>
      <c r="L186" s="208"/>
      <c r="M186" s="209"/>
      <c r="N186" s="210"/>
      <c r="O186" s="210"/>
      <c r="P186" s="211">
        <f>P187+P191+P201</f>
        <v>0</v>
      </c>
      <c r="Q186" s="210"/>
      <c r="R186" s="211">
        <f>R187+R191+R201</f>
        <v>36.30939200000001</v>
      </c>
      <c r="S186" s="210"/>
      <c r="T186" s="212">
        <f>T187+T191+T201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3" t="s">
        <v>93</v>
      </c>
      <c r="AT186" s="214" t="s">
        <v>76</v>
      </c>
      <c r="AU186" s="214" t="s">
        <v>77</v>
      </c>
      <c r="AY186" s="213" t="s">
        <v>266</v>
      </c>
      <c r="BK186" s="215">
        <f>BK187+BK191+BK201</f>
        <v>0</v>
      </c>
    </row>
    <row r="187" s="12" customFormat="1" ht="22.8" customHeight="1">
      <c r="A187" s="12"/>
      <c r="B187" s="202"/>
      <c r="C187" s="203"/>
      <c r="D187" s="204" t="s">
        <v>76</v>
      </c>
      <c r="E187" s="216" t="s">
        <v>521</v>
      </c>
      <c r="F187" s="216" t="s">
        <v>522</v>
      </c>
      <c r="G187" s="203"/>
      <c r="H187" s="203"/>
      <c r="I187" s="206"/>
      <c r="J187" s="217">
        <f>BK187</f>
        <v>0</v>
      </c>
      <c r="K187" s="203"/>
      <c r="L187" s="208"/>
      <c r="M187" s="209"/>
      <c r="N187" s="210"/>
      <c r="O187" s="210"/>
      <c r="P187" s="211">
        <f>SUM(P188:P190)</f>
        <v>0</v>
      </c>
      <c r="Q187" s="210"/>
      <c r="R187" s="211">
        <f>SUM(R188:R190)</f>
        <v>0</v>
      </c>
      <c r="S187" s="210"/>
      <c r="T187" s="212">
        <f>SUM(T188:T190)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13" t="s">
        <v>98</v>
      </c>
      <c r="AT187" s="214" t="s">
        <v>76</v>
      </c>
      <c r="AU187" s="214" t="s">
        <v>84</v>
      </c>
      <c r="AY187" s="213" t="s">
        <v>266</v>
      </c>
      <c r="BK187" s="215">
        <f>SUM(BK188:BK190)</f>
        <v>0</v>
      </c>
    </row>
    <row r="188" s="2" customFormat="1" ht="16.5" customHeight="1">
      <c r="A188" s="41"/>
      <c r="B188" s="42"/>
      <c r="C188" s="218" t="s">
        <v>472</v>
      </c>
      <c r="D188" s="218" t="s">
        <v>268</v>
      </c>
      <c r="E188" s="219" t="s">
        <v>3874</v>
      </c>
      <c r="F188" s="220" t="s">
        <v>3875</v>
      </c>
      <c r="G188" s="221" t="s">
        <v>452</v>
      </c>
      <c r="H188" s="222">
        <v>1</v>
      </c>
      <c r="I188" s="223"/>
      <c r="J188" s="224">
        <f>ROUND(I188*H188,2)</f>
        <v>0</v>
      </c>
      <c r="K188" s="220" t="s">
        <v>340</v>
      </c>
      <c r="L188" s="47"/>
      <c r="M188" s="225" t="s">
        <v>32</v>
      </c>
      <c r="N188" s="226" t="s">
        <v>48</v>
      </c>
      <c r="O188" s="87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29" t="s">
        <v>1892</v>
      </c>
      <c r="AT188" s="229" t="s">
        <v>268</v>
      </c>
      <c r="AU188" s="229" t="s">
        <v>86</v>
      </c>
      <c r="AY188" s="19" t="s">
        <v>266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19" t="s">
        <v>84</v>
      </c>
      <c r="BK188" s="230">
        <f>ROUND(I188*H188,2)</f>
        <v>0</v>
      </c>
      <c r="BL188" s="19" t="s">
        <v>1892</v>
      </c>
      <c r="BM188" s="229" t="s">
        <v>4082</v>
      </c>
    </row>
    <row r="189" s="2" customFormat="1" ht="16.5" customHeight="1">
      <c r="A189" s="41"/>
      <c r="B189" s="42"/>
      <c r="C189" s="218" t="s">
        <v>480</v>
      </c>
      <c r="D189" s="218" t="s">
        <v>268</v>
      </c>
      <c r="E189" s="219" t="s">
        <v>3877</v>
      </c>
      <c r="F189" s="220" t="s">
        <v>3878</v>
      </c>
      <c r="G189" s="221" t="s">
        <v>452</v>
      </c>
      <c r="H189" s="222">
        <v>1</v>
      </c>
      <c r="I189" s="223"/>
      <c r="J189" s="224">
        <f>ROUND(I189*H189,2)</f>
        <v>0</v>
      </c>
      <c r="K189" s="220" t="s">
        <v>340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1892</v>
      </c>
      <c r="AT189" s="229" t="s">
        <v>268</v>
      </c>
      <c r="AU189" s="229" t="s">
        <v>86</v>
      </c>
      <c r="AY189" s="19" t="s">
        <v>266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1892</v>
      </c>
      <c r="BM189" s="229" t="s">
        <v>4083</v>
      </c>
    </row>
    <row r="190" s="2" customFormat="1" ht="16.5" customHeight="1">
      <c r="A190" s="41"/>
      <c r="B190" s="42"/>
      <c r="C190" s="218" t="s">
        <v>489</v>
      </c>
      <c r="D190" s="218" t="s">
        <v>268</v>
      </c>
      <c r="E190" s="219" t="s">
        <v>3880</v>
      </c>
      <c r="F190" s="220" t="s">
        <v>3881</v>
      </c>
      <c r="G190" s="221" t="s">
        <v>452</v>
      </c>
      <c r="H190" s="222">
        <v>1</v>
      </c>
      <c r="I190" s="223"/>
      <c r="J190" s="224">
        <f>ROUND(I190*H190,2)</f>
        <v>0</v>
      </c>
      <c r="K190" s="220" t="s">
        <v>340</v>
      </c>
      <c r="L190" s="47"/>
      <c r="M190" s="225" t="s">
        <v>32</v>
      </c>
      <c r="N190" s="226" t="s">
        <v>48</v>
      </c>
      <c r="O190" s="87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1892</v>
      </c>
      <c r="AT190" s="229" t="s">
        <v>268</v>
      </c>
      <c r="AU190" s="229" t="s">
        <v>86</v>
      </c>
      <c r="AY190" s="19" t="s">
        <v>266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1892</v>
      </c>
      <c r="BM190" s="229" t="s">
        <v>4084</v>
      </c>
    </row>
    <row r="191" s="12" customFormat="1" ht="22.8" customHeight="1">
      <c r="A191" s="12"/>
      <c r="B191" s="202"/>
      <c r="C191" s="203"/>
      <c r="D191" s="204" t="s">
        <v>76</v>
      </c>
      <c r="E191" s="216" t="s">
        <v>3883</v>
      </c>
      <c r="F191" s="216" t="s">
        <v>3884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SUM(P192:P200)</f>
        <v>0</v>
      </c>
      <c r="Q191" s="210"/>
      <c r="R191" s="211">
        <f>SUM(R192:R200)</f>
        <v>1.0021100000000001</v>
      </c>
      <c r="S191" s="210"/>
      <c r="T191" s="212">
        <f>SUM(T192:T200)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98</v>
      </c>
      <c r="AT191" s="214" t="s">
        <v>76</v>
      </c>
      <c r="AU191" s="214" t="s">
        <v>84</v>
      </c>
      <c r="AY191" s="213" t="s">
        <v>266</v>
      </c>
      <c r="BK191" s="215">
        <f>SUM(BK192:BK200)</f>
        <v>0</v>
      </c>
    </row>
    <row r="192" s="2" customFormat="1" ht="16.5" customHeight="1">
      <c r="A192" s="41"/>
      <c r="B192" s="42"/>
      <c r="C192" s="218" t="s">
        <v>498</v>
      </c>
      <c r="D192" s="218" t="s">
        <v>268</v>
      </c>
      <c r="E192" s="219" t="s">
        <v>4085</v>
      </c>
      <c r="F192" s="220" t="s">
        <v>4086</v>
      </c>
      <c r="G192" s="221" t="s">
        <v>336</v>
      </c>
      <c r="H192" s="222">
        <v>460</v>
      </c>
      <c r="I192" s="223"/>
      <c r="J192" s="224">
        <f>ROUND(I192*H192,2)</f>
        <v>0</v>
      </c>
      <c r="K192" s="220" t="s">
        <v>340</v>
      </c>
      <c r="L192" s="47"/>
      <c r="M192" s="225" t="s">
        <v>32</v>
      </c>
      <c r="N192" s="226" t="s">
        <v>48</v>
      </c>
      <c r="O192" s="87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29" t="s">
        <v>1892</v>
      </c>
      <c r="AT192" s="229" t="s">
        <v>268</v>
      </c>
      <c r="AU192" s="229" t="s">
        <v>86</v>
      </c>
      <c r="AY192" s="19" t="s">
        <v>266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19" t="s">
        <v>84</v>
      </c>
      <c r="BK192" s="230">
        <f>ROUND(I192*H192,2)</f>
        <v>0</v>
      </c>
      <c r="BL192" s="19" t="s">
        <v>1892</v>
      </c>
      <c r="BM192" s="229" t="s">
        <v>4087</v>
      </c>
    </row>
    <row r="193" s="2" customFormat="1" ht="24.15" customHeight="1">
      <c r="A193" s="41"/>
      <c r="B193" s="42"/>
      <c r="C193" s="218" t="s">
        <v>504</v>
      </c>
      <c r="D193" s="218" t="s">
        <v>268</v>
      </c>
      <c r="E193" s="219" t="s">
        <v>4088</v>
      </c>
      <c r="F193" s="220" t="s">
        <v>4089</v>
      </c>
      <c r="G193" s="221" t="s">
        <v>336</v>
      </c>
      <c r="H193" s="222">
        <v>461</v>
      </c>
      <c r="I193" s="223"/>
      <c r="J193" s="224">
        <f>ROUND(I193*H193,2)</f>
        <v>0</v>
      </c>
      <c r="K193" s="220" t="s">
        <v>272</v>
      </c>
      <c r="L193" s="47"/>
      <c r="M193" s="225" t="s">
        <v>32</v>
      </c>
      <c r="N193" s="226" t="s">
        <v>48</v>
      </c>
      <c r="O193" s="87"/>
      <c r="P193" s="227">
        <f>O193*H193</f>
        <v>0</v>
      </c>
      <c r="Q193" s="227">
        <v>0.00027999999999999998</v>
      </c>
      <c r="R193" s="227">
        <f>Q193*H193</f>
        <v>0.12908</v>
      </c>
      <c r="S193" s="227">
        <v>0</v>
      </c>
      <c r="T193" s="228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9" t="s">
        <v>1892</v>
      </c>
      <c r="AT193" s="229" t="s">
        <v>268</v>
      </c>
      <c r="AU193" s="229" t="s">
        <v>86</v>
      </c>
      <c r="AY193" s="19" t="s">
        <v>266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19" t="s">
        <v>84</v>
      </c>
      <c r="BK193" s="230">
        <f>ROUND(I193*H193,2)</f>
        <v>0</v>
      </c>
      <c r="BL193" s="19" t="s">
        <v>1892</v>
      </c>
      <c r="BM193" s="229" t="s">
        <v>4090</v>
      </c>
    </row>
    <row r="194" s="2" customFormat="1">
      <c r="A194" s="41"/>
      <c r="B194" s="42"/>
      <c r="C194" s="43"/>
      <c r="D194" s="231" t="s">
        <v>274</v>
      </c>
      <c r="E194" s="43"/>
      <c r="F194" s="232" t="s">
        <v>4091</v>
      </c>
      <c r="G194" s="43"/>
      <c r="H194" s="43"/>
      <c r="I194" s="233"/>
      <c r="J194" s="43"/>
      <c r="K194" s="43"/>
      <c r="L194" s="47"/>
      <c r="M194" s="234"/>
      <c r="N194" s="235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274</v>
      </c>
      <c r="AU194" s="19" t="s">
        <v>86</v>
      </c>
    </row>
    <row r="195" s="2" customFormat="1" ht="16.5" customHeight="1">
      <c r="A195" s="41"/>
      <c r="B195" s="42"/>
      <c r="C195" s="248" t="s">
        <v>510</v>
      </c>
      <c r="D195" s="248" t="s">
        <v>336</v>
      </c>
      <c r="E195" s="249" t="s">
        <v>4092</v>
      </c>
      <c r="F195" s="250" t="s">
        <v>4093</v>
      </c>
      <c r="G195" s="251" t="s">
        <v>336</v>
      </c>
      <c r="H195" s="252">
        <v>461</v>
      </c>
      <c r="I195" s="253"/>
      <c r="J195" s="254">
        <f>ROUND(I195*H195,2)</f>
        <v>0</v>
      </c>
      <c r="K195" s="250" t="s">
        <v>340</v>
      </c>
      <c r="L195" s="255"/>
      <c r="M195" s="256" t="s">
        <v>32</v>
      </c>
      <c r="N195" s="257" t="s">
        <v>48</v>
      </c>
      <c r="O195" s="87"/>
      <c r="P195" s="227">
        <f>O195*H195</f>
        <v>0</v>
      </c>
      <c r="Q195" s="227">
        <v>0.00189</v>
      </c>
      <c r="R195" s="227">
        <f>Q195*H195</f>
        <v>0.87129000000000001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3198</v>
      </c>
      <c r="AT195" s="229" t="s">
        <v>336</v>
      </c>
      <c r="AU195" s="229" t="s">
        <v>86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3198</v>
      </c>
      <c r="BM195" s="229" t="s">
        <v>4094</v>
      </c>
    </row>
    <row r="196" s="2" customFormat="1" ht="49.05" customHeight="1">
      <c r="A196" s="41"/>
      <c r="B196" s="42"/>
      <c r="C196" s="218" t="s">
        <v>515</v>
      </c>
      <c r="D196" s="218" t="s">
        <v>268</v>
      </c>
      <c r="E196" s="219" t="s">
        <v>4095</v>
      </c>
      <c r="F196" s="220" t="s">
        <v>4096</v>
      </c>
      <c r="G196" s="221" t="s">
        <v>452</v>
      </c>
      <c r="H196" s="222">
        <v>3</v>
      </c>
      <c r="I196" s="223"/>
      <c r="J196" s="224">
        <f>ROUND(I196*H196,2)</f>
        <v>0</v>
      </c>
      <c r="K196" s="220" t="s">
        <v>340</v>
      </c>
      <c r="L196" s="47"/>
      <c r="M196" s="225" t="s">
        <v>32</v>
      </c>
      <c r="N196" s="226" t="s">
        <v>48</v>
      </c>
      <c r="O196" s="87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29" t="s">
        <v>1892</v>
      </c>
      <c r="AT196" s="229" t="s">
        <v>268</v>
      </c>
      <c r="AU196" s="229" t="s">
        <v>86</v>
      </c>
      <c r="AY196" s="19" t="s">
        <v>266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19" t="s">
        <v>84</v>
      </c>
      <c r="BK196" s="230">
        <f>ROUND(I196*H196,2)</f>
        <v>0</v>
      </c>
      <c r="BL196" s="19" t="s">
        <v>1892</v>
      </c>
      <c r="BM196" s="229" t="s">
        <v>4097</v>
      </c>
    </row>
    <row r="197" s="2" customFormat="1" ht="16.5" customHeight="1">
      <c r="A197" s="41"/>
      <c r="B197" s="42"/>
      <c r="C197" s="248" t="s">
        <v>523</v>
      </c>
      <c r="D197" s="248" t="s">
        <v>336</v>
      </c>
      <c r="E197" s="249" t="s">
        <v>4098</v>
      </c>
      <c r="F197" s="250" t="s">
        <v>4099</v>
      </c>
      <c r="G197" s="251" t="s">
        <v>452</v>
      </c>
      <c r="H197" s="252">
        <v>3</v>
      </c>
      <c r="I197" s="253"/>
      <c r="J197" s="254">
        <f>ROUND(I197*H197,2)</f>
        <v>0</v>
      </c>
      <c r="K197" s="250" t="s">
        <v>340</v>
      </c>
      <c r="L197" s="255"/>
      <c r="M197" s="256" t="s">
        <v>32</v>
      </c>
      <c r="N197" s="257" t="s">
        <v>48</v>
      </c>
      <c r="O197" s="87"/>
      <c r="P197" s="227">
        <f>O197*H197</f>
        <v>0</v>
      </c>
      <c r="Q197" s="227">
        <v>0.00050000000000000001</v>
      </c>
      <c r="R197" s="227">
        <f>Q197*H197</f>
        <v>0.0015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3198</v>
      </c>
      <c r="AT197" s="229" t="s">
        <v>336</v>
      </c>
      <c r="AU197" s="229" t="s">
        <v>86</v>
      </c>
      <c r="AY197" s="19" t="s">
        <v>266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3198</v>
      </c>
      <c r="BM197" s="229" t="s">
        <v>4100</v>
      </c>
    </row>
    <row r="198" s="2" customFormat="1" ht="16.5" customHeight="1">
      <c r="A198" s="41"/>
      <c r="B198" s="42"/>
      <c r="C198" s="218" t="s">
        <v>530</v>
      </c>
      <c r="D198" s="218" t="s">
        <v>268</v>
      </c>
      <c r="E198" s="219" t="s">
        <v>3949</v>
      </c>
      <c r="F198" s="220" t="s">
        <v>3950</v>
      </c>
      <c r="G198" s="221" t="s">
        <v>336</v>
      </c>
      <c r="H198" s="222">
        <v>461</v>
      </c>
      <c r="I198" s="223"/>
      <c r="J198" s="224">
        <f>ROUND(I198*H198,2)</f>
        <v>0</v>
      </c>
      <c r="K198" s="220" t="s">
        <v>272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1892</v>
      </c>
      <c r="AT198" s="229" t="s">
        <v>268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1892</v>
      </c>
      <c r="BM198" s="229" t="s">
        <v>4101</v>
      </c>
    </row>
    <row r="199" s="2" customFormat="1">
      <c r="A199" s="41"/>
      <c r="B199" s="42"/>
      <c r="C199" s="43"/>
      <c r="D199" s="231" t="s">
        <v>274</v>
      </c>
      <c r="E199" s="43"/>
      <c r="F199" s="232" t="s">
        <v>3952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274</v>
      </c>
      <c r="AU199" s="19" t="s">
        <v>86</v>
      </c>
    </row>
    <row r="200" s="2" customFormat="1" ht="24.15" customHeight="1">
      <c r="A200" s="41"/>
      <c r="B200" s="42"/>
      <c r="C200" s="218" t="s">
        <v>534</v>
      </c>
      <c r="D200" s="218" t="s">
        <v>268</v>
      </c>
      <c r="E200" s="219" t="s">
        <v>4102</v>
      </c>
      <c r="F200" s="220" t="s">
        <v>4103</v>
      </c>
      <c r="G200" s="221" t="s">
        <v>452</v>
      </c>
      <c r="H200" s="222">
        <v>4</v>
      </c>
      <c r="I200" s="223"/>
      <c r="J200" s="224">
        <f>ROUND(I200*H200,2)</f>
        <v>0</v>
      </c>
      <c r="K200" s="220" t="s">
        <v>340</v>
      </c>
      <c r="L200" s="47"/>
      <c r="M200" s="225" t="s">
        <v>32</v>
      </c>
      <c r="N200" s="226" t="s">
        <v>48</v>
      </c>
      <c r="O200" s="87"/>
      <c r="P200" s="227">
        <f>O200*H200</f>
        <v>0</v>
      </c>
      <c r="Q200" s="227">
        <v>6.0000000000000002E-05</v>
      </c>
      <c r="R200" s="227">
        <f>Q200*H200</f>
        <v>0.00024000000000000001</v>
      </c>
      <c r="S200" s="227">
        <v>0</v>
      </c>
      <c r="T200" s="228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9" t="s">
        <v>1892</v>
      </c>
      <c r="AT200" s="229" t="s">
        <v>268</v>
      </c>
      <c r="AU200" s="229" t="s">
        <v>86</v>
      </c>
      <c r="AY200" s="19" t="s">
        <v>266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19" t="s">
        <v>84</v>
      </c>
      <c r="BK200" s="230">
        <f>ROUND(I200*H200,2)</f>
        <v>0</v>
      </c>
      <c r="BL200" s="19" t="s">
        <v>1892</v>
      </c>
      <c r="BM200" s="229" t="s">
        <v>4104</v>
      </c>
    </row>
    <row r="201" s="12" customFormat="1" ht="22.8" customHeight="1">
      <c r="A201" s="12"/>
      <c r="B201" s="202"/>
      <c r="C201" s="203"/>
      <c r="D201" s="204" t="s">
        <v>76</v>
      </c>
      <c r="E201" s="216" t="s">
        <v>3953</v>
      </c>
      <c r="F201" s="216" t="s">
        <v>3954</v>
      </c>
      <c r="G201" s="203"/>
      <c r="H201" s="203"/>
      <c r="I201" s="206"/>
      <c r="J201" s="217">
        <f>BK201</f>
        <v>0</v>
      </c>
      <c r="K201" s="203"/>
      <c r="L201" s="208"/>
      <c r="M201" s="209"/>
      <c r="N201" s="210"/>
      <c r="O201" s="210"/>
      <c r="P201" s="211">
        <f>SUM(P202:P226)</f>
        <v>0</v>
      </c>
      <c r="Q201" s="210"/>
      <c r="R201" s="211">
        <f>SUM(R202:R226)</f>
        <v>35.307282000000008</v>
      </c>
      <c r="S201" s="210"/>
      <c r="T201" s="212">
        <f>SUM(T202:T226)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3" t="s">
        <v>98</v>
      </c>
      <c r="AT201" s="214" t="s">
        <v>76</v>
      </c>
      <c r="AU201" s="214" t="s">
        <v>84</v>
      </c>
      <c r="AY201" s="213" t="s">
        <v>266</v>
      </c>
      <c r="BK201" s="215">
        <f>SUM(BK202:BK226)</f>
        <v>0</v>
      </c>
    </row>
    <row r="202" s="2" customFormat="1" ht="16.5" customHeight="1">
      <c r="A202" s="41"/>
      <c r="B202" s="42"/>
      <c r="C202" s="218" t="s">
        <v>541</v>
      </c>
      <c r="D202" s="218" t="s">
        <v>268</v>
      </c>
      <c r="E202" s="219" t="s">
        <v>3955</v>
      </c>
      <c r="F202" s="220" t="s">
        <v>3956</v>
      </c>
      <c r="G202" s="221" t="s">
        <v>3957</v>
      </c>
      <c r="H202" s="222">
        <v>0.44</v>
      </c>
      <c r="I202" s="223"/>
      <c r="J202" s="224">
        <f>ROUND(I202*H202,2)</f>
        <v>0</v>
      </c>
      <c r="K202" s="220" t="s">
        <v>272</v>
      </c>
      <c r="L202" s="47"/>
      <c r="M202" s="225" t="s">
        <v>32</v>
      </c>
      <c r="N202" s="226" t="s">
        <v>48</v>
      </c>
      <c r="O202" s="87"/>
      <c r="P202" s="227">
        <f>O202*H202</f>
        <v>0</v>
      </c>
      <c r="Q202" s="227">
        <v>0.0088000000000000005</v>
      </c>
      <c r="R202" s="227">
        <f>Q202*H202</f>
        <v>0.0038720000000000004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1892</v>
      </c>
      <c r="AT202" s="229" t="s">
        <v>268</v>
      </c>
      <c r="AU202" s="229" t="s">
        <v>86</v>
      </c>
      <c r="AY202" s="19" t="s">
        <v>266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1892</v>
      </c>
      <c r="BM202" s="229" t="s">
        <v>4105</v>
      </c>
    </row>
    <row r="203" s="2" customFormat="1">
      <c r="A203" s="41"/>
      <c r="B203" s="42"/>
      <c r="C203" s="43"/>
      <c r="D203" s="231" t="s">
        <v>274</v>
      </c>
      <c r="E203" s="43"/>
      <c r="F203" s="232" t="s">
        <v>3959</v>
      </c>
      <c r="G203" s="43"/>
      <c r="H203" s="43"/>
      <c r="I203" s="233"/>
      <c r="J203" s="43"/>
      <c r="K203" s="43"/>
      <c r="L203" s="47"/>
      <c r="M203" s="234"/>
      <c r="N203" s="235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19" t="s">
        <v>274</v>
      </c>
      <c r="AU203" s="19" t="s">
        <v>86</v>
      </c>
    </row>
    <row r="204" s="2" customFormat="1" ht="37.8" customHeight="1">
      <c r="A204" s="41"/>
      <c r="B204" s="42"/>
      <c r="C204" s="218" t="s">
        <v>547</v>
      </c>
      <c r="D204" s="218" t="s">
        <v>268</v>
      </c>
      <c r="E204" s="219" t="s">
        <v>3960</v>
      </c>
      <c r="F204" s="220" t="s">
        <v>3961</v>
      </c>
      <c r="G204" s="221" t="s">
        <v>452</v>
      </c>
      <c r="H204" s="222">
        <v>2</v>
      </c>
      <c r="I204" s="223"/>
      <c r="J204" s="224">
        <f>ROUND(I204*H204,2)</f>
        <v>0</v>
      </c>
      <c r="K204" s="220" t="s">
        <v>340</v>
      </c>
      <c r="L204" s="47"/>
      <c r="M204" s="225" t="s">
        <v>32</v>
      </c>
      <c r="N204" s="226" t="s">
        <v>48</v>
      </c>
      <c r="O204" s="87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29" t="s">
        <v>1892</v>
      </c>
      <c r="AT204" s="229" t="s">
        <v>268</v>
      </c>
      <c r="AU204" s="229" t="s">
        <v>86</v>
      </c>
      <c r="AY204" s="19" t="s">
        <v>266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19" t="s">
        <v>84</v>
      </c>
      <c r="BK204" s="230">
        <f>ROUND(I204*H204,2)</f>
        <v>0</v>
      </c>
      <c r="BL204" s="19" t="s">
        <v>1892</v>
      </c>
      <c r="BM204" s="229" t="s">
        <v>4106</v>
      </c>
    </row>
    <row r="205" s="2" customFormat="1" ht="37.8" customHeight="1">
      <c r="A205" s="41"/>
      <c r="B205" s="42"/>
      <c r="C205" s="218" t="s">
        <v>554</v>
      </c>
      <c r="D205" s="218" t="s">
        <v>268</v>
      </c>
      <c r="E205" s="219" t="s">
        <v>4107</v>
      </c>
      <c r="F205" s="220" t="s">
        <v>4108</v>
      </c>
      <c r="G205" s="221" t="s">
        <v>661</v>
      </c>
      <c r="H205" s="222">
        <v>420</v>
      </c>
      <c r="I205" s="223"/>
      <c r="J205" s="224">
        <f>ROUND(I205*H205,2)</f>
        <v>0</v>
      </c>
      <c r="K205" s="220" t="s">
        <v>272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1892</v>
      </c>
      <c r="AT205" s="229" t="s">
        <v>268</v>
      </c>
      <c r="AU205" s="229" t="s">
        <v>86</v>
      </c>
      <c r="AY205" s="19" t="s">
        <v>266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1892</v>
      </c>
      <c r="BM205" s="229" t="s">
        <v>4109</v>
      </c>
    </row>
    <row r="206" s="2" customFormat="1">
      <c r="A206" s="41"/>
      <c r="B206" s="42"/>
      <c r="C206" s="43"/>
      <c r="D206" s="231" t="s">
        <v>274</v>
      </c>
      <c r="E206" s="43"/>
      <c r="F206" s="232" t="s">
        <v>4110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274</v>
      </c>
      <c r="AU206" s="19" t="s">
        <v>86</v>
      </c>
    </row>
    <row r="207" s="2" customFormat="1" ht="37.8" customHeight="1">
      <c r="A207" s="41"/>
      <c r="B207" s="42"/>
      <c r="C207" s="218" t="s">
        <v>425</v>
      </c>
      <c r="D207" s="218" t="s">
        <v>268</v>
      </c>
      <c r="E207" s="219" t="s">
        <v>3973</v>
      </c>
      <c r="F207" s="220" t="s">
        <v>3974</v>
      </c>
      <c r="G207" s="221" t="s">
        <v>661</v>
      </c>
      <c r="H207" s="222">
        <v>20</v>
      </c>
      <c r="I207" s="223"/>
      <c r="J207" s="224">
        <f>ROUND(I207*H207,2)</f>
        <v>0</v>
      </c>
      <c r="K207" s="220" t="s">
        <v>272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1892</v>
      </c>
      <c r="AT207" s="229" t="s">
        <v>268</v>
      </c>
      <c r="AU207" s="229" t="s">
        <v>86</v>
      </c>
      <c r="AY207" s="19" t="s">
        <v>266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1892</v>
      </c>
      <c r="BM207" s="229" t="s">
        <v>4111</v>
      </c>
    </row>
    <row r="208" s="2" customFormat="1">
      <c r="A208" s="41"/>
      <c r="B208" s="42"/>
      <c r="C208" s="43"/>
      <c r="D208" s="231" t="s">
        <v>274</v>
      </c>
      <c r="E208" s="43"/>
      <c r="F208" s="232" t="s">
        <v>3976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274</v>
      </c>
      <c r="AU208" s="19" t="s">
        <v>86</v>
      </c>
    </row>
    <row r="209" s="2" customFormat="1" ht="24.15" customHeight="1">
      <c r="A209" s="41"/>
      <c r="B209" s="42"/>
      <c r="C209" s="218" t="s">
        <v>1816</v>
      </c>
      <c r="D209" s="218" t="s">
        <v>268</v>
      </c>
      <c r="E209" s="219" t="s">
        <v>4112</v>
      </c>
      <c r="F209" s="220" t="s">
        <v>4113</v>
      </c>
      <c r="G209" s="221" t="s">
        <v>336</v>
      </c>
      <c r="H209" s="222">
        <v>461</v>
      </c>
      <c r="I209" s="223"/>
      <c r="J209" s="224">
        <f>ROUND(I209*H209,2)</f>
        <v>0</v>
      </c>
      <c r="K209" s="220" t="s">
        <v>340</v>
      </c>
      <c r="L209" s="47"/>
      <c r="M209" s="225" t="s">
        <v>32</v>
      </c>
      <c r="N209" s="226" t="s">
        <v>48</v>
      </c>
      <c r="O209" s="87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29" t="s">
        <v>1892</v>
      </c>
      <c r="AT209" s="229" t="s">
        <v>268</v>
      </c>
      <c r="AU209" s="229" t="s">
        <v>86</v>
      </c>
      <c r="AY209" s="19" t="s">
        <v>266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19" t="s">
        <v>84</v>
      </c>
      <c r="BK209" s="230">
        <f>ROUND(I209*H209,2)</f>
        <v>0</v>
      </c>
      <c r="BL209" s="19" t="s">
        <v>1892</v>
      </c>
      <c r="BM209" s="229" t="s">
        <v>4114</v>
      </c>
    </row>
    <row r="210" s="2" customFormat="1" ht="16.5" customHeight="1">
      <c r="A210" s="41"/>
      <c r="B210" s="42"/>
      <c r="C210" s="218" t="s">
        <v>1822</v>
      </c>
      <c r="D210" s="218" t="s">
        <v>268</v>
      </c>
      <c r="E210" s="219" t="s">
        <v>4115</v>
      </c>
      <c r="F210" s="220" t="s">
        <v>4116</v>
      </c>
      <c r="G210" s="221" t="s">
        <v>452</v>
      </c>
      <c r="H210" s="222">
        <v>7</v>
      </c>
      <c r="I210" s="223"/>
      <c r="J210" s="224">
        <f>ROUND(I210*H210,2)</f>
        <v>0</v>
      </c>
      <c r="K210" s="220" t="s">
        <v>340</v>
      </c>
      <c r="L210" s="47"/>
      <c r="M210" s="225" t="s">
        <v>32</v>
      </c>
      <c r="N210" s="226" t="s">
        <v>48</v>
      </c>
      <c r="O210" s="87"/>
      <c r="P210" s="227">
        <f>O210*H210</f>
        <v>0</v>
      </c>
      <c r="Q210" s="227">
        <v>3.0000000000000001E-05</v>
      </c>
      <c r="R210" s="227">
        <f>Q210*H210</f>
        <v>0.00021000000000000001</v>
      </c>
      <c r="S210" s="227">
        <v>0</v>
      </c>
      <c r="T210" s="228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29" t="s">
        <v>1892</v>
      </c>
      <c r="AT210" s="229" t="s">
        <v>268</v>
      </c>
      <c r="AU210" s="229" t="s">
        <v>86</v>
      </c>
      <c r="AY210" s="19" t="s">
        <v>266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19" t="s">
        <v>84</v>
      </c>
      <c r="BK210" s="230">
        <f>ROUND(I210*H210,2)</f>
        <v>0</v>
      </c>
      <c r="BL210" s="19" t="s">
        <v>1892</v>
      </c>
      <c r="BM210" s="229" t="s">
        <v>4117</v>
      </c>
    </row>
    <row r="211" s="2" customFormat="1" ht="24.15" customHeight="1">
      <c r="A211" s="41"/>
      <c r="B211" s="42"/>
      <c r="C211" s="218" t="s">
        <v>1137</v>
      </c>
      <c r="D211" s="218" t="s">
        <v>268</v>
      </c>
      <c r="E211" s="219" t="s">
        <v>4118</v>
      </c>
      <c r="F211" s="220" t="s">
        <v>4119</v>
      </c>
      <c r="G211" s="221" t="s">
        <v>661</v>
      </c>
      <c r="H211" s="222">
        <v>20</v>
      </c>
      <c r="I211" s="223"/>
      <c r="J211" s="224">
        <f>ROUND(I211*H211,2)</f>
        <v>0</v>
      </c>
      <c r="K211" s="220" t="s">
        <v>272</v>
      </c>
      <c r="L211" s="47"/>
      <c r="M211" s="225" t="s">
        <v>32</v>
      </c>
      <c r="N211" s="226" t="s">
        <v>48</v>
      </c>
      <c r="O211" s="87"/>
      <c r="P211" s="227">
        <f>O211*H211</f>
        <v>0</v>
      </c>
      <c r="Q211" s="227">
        <v>0.0044000000000000003</v>
      </c>
      <c r="R211" s="227">
        <f>Q211*H211</f>
        <v>0.088000000000000009</v>
      </c>
      <c r="S211" s="227">
        <v>0</v>
      </c>
      <c r="T211" s="228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29" t="s">
        <v>1892</v>
      </c>
      <c r="AT211" s="229" t="s">
        <v>268</v>
      </c>
      <c r="AU211" s="229" t="s">
        <v>86</v>
      </c>
      <c r="AY211" s="19" t="s">
        <v>266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19" t="s">
        <v>84</v>
      </c>
      <c r="BK211" s="230">
        <f>ROUND(I211*H211,2)</f>
        <v>0</v>
      </c>
      <c r="BL211" s="19" t="s">
        <v>1892</v>
      </c>
      <c r="BM211" s="229" t="s">
        <v>4120</v>
      </c>
    </row>
    <row r="212" s="2" customFormat="1">
      <c r="A212" s="41"/>
      <c r="B212" s="42"/>
      <c r="C212" s="43"/>
      <c r="D212" s="231" t="s">
        <v>274</v>
      </c>
      <c r="E212" s="43"/>
      <c r="F212" s="232" t="s">
        <v>4121</v>
      </c>
      <c r="G212" s="43"/>
      <c r="H212" s="43"/>
      <c r="I212" s="233"/>
      <c r="J212" s="43"/>
      <c r="K212" s="43"/>
      <c r="L212" s="47"/>
      <c r="M212" s="234"/>
      <c r="N212" s="235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19" t="s">
        <v>274</v>
      </c>
      <c r="AU212" s="19" t="s">
        <v>86</v>
      </c>
    </row>
    <row r="213" s="2" customFormat="1" ht="16.5" customHeight="1">
      <c r="A213" s="41"/>
      <c r="B213" s="42"/>
      <c r="C213" s="248" t="s">
        <v>1141</v>
      </c>
      <c r="D213" s="248" t="s">
        <v>336</v>
      </c>
      <c r="E213" s="249" t="s">
        <v>4122</v>
      </c>
      <c r="F213" s="250" t="s">
        <v>4123</v>
      </c>
      <c r="G213" s="251" t="s">
        <v>336</v>
      </c>
      <c r="H213" s="252">
        <v>20</v>
      </c>
      <c r="I213" s="253"/>
      <c r="J213" s="254">
        <f>ROUND(I213*H213,2)</f>
        <v>0</v>
      </c>
      <c r="K213" s="250" t="s">
        <v>272</v>
      </c>
      <c r="L213" s="255"/>
      <c r="M213" s="256" t="s">
        <v>32</v>
      </c>
      <c r="N213" s="257" t="s">
        <v>48</v>
      </c>
      <c r="O213" s="87"/>
      <c r="P213" s="227">
        <f>O213*H213</f>
        <v>0</v>
      </c>
      <c r="Q213" s="227">
        <v>0.0031800000000000001</v>
      </c>
      <c r="R213" s="227">
        <f>Q213*H213</f>
        <v>0.063600000000000004</v>
      </c>
      <c r="S213" s="227">
        <v>0</v>
      </c>
      <c r="T213" s="228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29" t="s">
        <v>3198</v>
      </c>
      <c r="AT213" s="229" t="s">
        <v>336</v>
      </c>
      <c r="AU213" s="229" t="s">
        <v>86</v>
      </c>
      <c r="AY213" s="19" t="s">
        <v>266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19" t="s">
        <v>84</v>
      </c>
      <c r="BK213" s="230">
        <f>ROUND(I213*H213,2)</f>
        <v>0</v>
      </c>
      <c r="BL213" s="19" t="s">
        <v>3198</v>
      </c>
      <c r="BM213" s="229" t="s">
        <v>4124</v>
      </c>
    </row>
    <row r="214" s="2" customFormat="1" ht="24.15" customHeight="1">
      <c r="A214" s="41"/>
      <c r="B214" s="42"/>
      <c r="C214" s="218" t="s">
        <v>1147</v>
      </c>
      <c r="D214" s="218" t="s">
        <v>268</v>
      </c>
      <c r="E214" s="219" t="s">
        <v>3977</v>
      </c>
      <c r="F214" s="220" t="s">
        <v>3978</v>
      </c>
      <c r="G214" s="221" t="s">
        <v>661</v>
      </c>
      <c r="H214" s="222">
        <v>420</v>
      </c>
      <c r="I214" s="223"/>
      <c r="J214" s="224">
        <f>ROUND(I214*H214,2)</f>
        <v>0</v>
      </c>
      <c r="K214" s="220" t="s">
        <v>272</v>
      </c>
      <c r="L214" s="47"/>
      <c r="M214" s="225" t="s">
        <v>32</v>
      </c>
      <c r="N214" s="226" t="s">
        <v>48</v>
      </c>
      <c r="O214" s="87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R214" s="229" t="s">
        <v>1892</v>
      </c>
      <c r="AT214" s="229" t="s">
        <v>268</v>
      </c>
      <c r="AU214" s="229" t="s">
        <v>86</v>
      </c>
      <c r="AY214" s="19" t="s">
        <v>266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19" t="s">
        <v>84</v>
      </c>
      <c r="BK214" s="230">
        <f>ROUND(I214*H214,2)</f>
        <v>0</v>
      </c>
      <c r="BL214" s="19" t="s">
        <v>1892</v>
      </c>
      <c r="BM214" s="229" t="s">
        <v>4125</v>
      </c>
    </row>
    <row r="215" s="2" customFormat="1">
      <c r="A215" s="41"/>
      <c r="B215" s="42"/>
      <c r="C215" s="43"/>
      <c r="D215" s="231" t="s">
        <v>274</v>
      </c>
      <c r="E215" s="43"/>
      <c r="F215" s="232" t="s">
        <v>3980</v>
      </c>
      <c r="G215" s="43"/>
      <c r="H215" s="43"/>
      <c r="I215" s="233"/>
      <c r="J215" s="43"/>
      <c r="K215" s="43"/>
      <c r="L215" s="47"/>
      <c r="M215" s="234"/>
      <c r="N215" s="235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19" t="s">
        <v>274</v>
      </c>
      <c r="AU215" s="19" t="s">
        <v>86</v>
      </c>
    </row>
    <row r="216" s="2" customFormat="1" ht="16.5" customHeight="1">
      <c r="A216" s="41"/>
      <c r="B216" s="42"/>
      <c r="C216" s="218" t="s">
        <v>1153</v>
      </c>
      <c r="D216" s="218" t="s">
        <v>268</v>
      </c>
      <c r="E216" s="219" t="s">
        <v>4126</v>
      </c>
      <c r="F216" s="220" t="s">
        <v>4127</v>
      </c>
      <c r="G216" s="221" t="s">
        <v>32</v>
      </c>
      <c r="H216" s="222">
        <v>460</v>
      </c>
      <c r="I216" s="223"/>
      <c r="J216" s="224">
        <f>ROUND(I216*H216,2)</f>
        <v>0</v>
      </c>
      <c r="K216" s="220" t="s">
        <v>340</v>
      </c>
      <c r="L216" s="47"/>
      <c r="M216" s="225" t="s">
        <v>32</v>
      </c>
      <c r="N216" s="226" t="s">
        <v>48</v>
      </c>
      <c r="O216" s="87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29" t="s">
        <v>1892</v>
      </c>
      <c r="AT216" s="229" t="s">
        <v>268</v>
      </c>
      <c r="AU216" s="229" t="s">
        <v>86</v>
      </c>
      <c r="AY216" s="19" t="s">
        <v>266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19" t="s">
        <v>84</v>
      </c>
      <c r="BK216" s="230">
        <f>ROUND(I216*H216,2)</f>
        <v>0</v>
      </c>
      <c r="BL216" s="19" t="s">
        <v>1892</v>
      </c>
      <c r="BM216" s="229" t="s">
        <v>4128</v>
      </c>
    </row>
    <row r="217" s="2" customFormat="1" ht="24.15" customHeight="1">
      <c r="A217" s="41"/>
      <c r="B217" s="42"/>
      <c r="C217" s="218" t="s">
        <v>857</v>
      </c>
      <c r="D217" s="218" t="s">
        <v>268</v>
      </c>
      <c r="E217" s="219" t="s">
        <v>4129</v>
      </c>
      <c r="F217" s="220" t="s">
        <v>4130</v>
      </c>
      <c r="G217" s="221" t="s">
        <v>336</v>
      </c>
      <c r="H217" s="222">
        <v>440</v>
      </c>
      <c r="I217" s="223"/>
      <c r="J217" s="224">
        <f>ROUND(I217*H217,2)</f>
        <v>0</v>
      </c>
      <c r="K217" s="220" t="s">
        <v>340</v>
      </c>
      <c r="L217" s="47"/>
      <c r="M217" s="225" t="s">
        <v>32</v>
      </c>
      <c r="N217" s="226" t="s">
        <v>48</v>
      </c>
      <c r="O217" s="87"/>
      <c r="P217" s="227">
        <f>O217*H217</f>
        <v>0</v>
      </c>
      <c r="Q217" s="227">
        <v>0.079200000000000007</v>
      </c>
      <c r="R217" s="227">
        <f>Q217*H217</f>
        <v>34.848000000000006</v>
      </c>
      <c r="S217" s="227">
        <v>0</v>
      </c>
      <c r="T217" s="228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29" t="s">
        <v>1892</v>
      </c>
      <c r="AT217" s="229" t="s">
        <v>268</v>
      </c>
      <c r="AU217" s="229" t="s">
        <v>86</v>
      </c>
      <c r="AY217" s="19" t="s">
        <v>266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19" t="s">
        <v>84</v>
      </c>
      <c r="BK217" s="230">
        <f>ROUND(I217*H217,2)</f>
        <v>0</v>
      </c>
      <c r="BL217" s="19" t="s">
        <v>1892</v>
      </c>
      <c r="BM217" s="229" t="s">
        <v>4131</v>
      </c>
    </row>
    <row r="218" s="2" customFormat="1" ht="21.75" customHeight="1">
      <c r="A218" s="41"/>
      <c r="B218" s="42"/>
      <c r="C218" s="218" t="s">
        <v>866</v>
      </c>
      <c r="D218" s="218" t="s">
        <v>268</v>
      </c>
      <c r="E218" s="219" t="s">
        <v>3981</v>
      </c>
      <c r="F218" s="220" t="s">
        <v>3982</v>
      </c>
      <c r="G218" s="221" t="s">
        <v>336</v>
      </c>
      <c r="H218" s="222">
        <v>440</v>
      </c>
      <c r="I218" s="223"/>
      <c r="J218" s="224">
        <f>ROUND(I218*H218,2)</f>
        <v>0</v>
      </c>
      <c r="K218" s="220" t="s">
        <v>272</v>
      </c>
      <c r="L218" s="47"/>
      <c r="M218" s="225" t="s">
        <v>32</v>
      </c>
      <c r="N218" s="226" t="s">
        <v>48</v>
      </c>
      <c r="O218" s="87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29" t="s">
        <v>1892</v>
      </c>
      <c r="AT218" s="229" t="s">
        <v>268</v>
      </c>
      <c r="AU218" s="229" t="s">
        <v>86</v>
      </c>
      <c r="AY218" s="19" t="s">
        <v>266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19" t="s">
        <v>84</v>
      </c>
      <c r="BK218" s="230">
        <f>ROUND(I218*H218,2)</f>
        <v>0</v>
      </c>
      <c r="BL218" s="19" t="s">
        <v>1892</v>
      </c>
      <c r="BM218" s="229" t="s">
        <v>4132</v>
      </c>
    </row>
    <row r="219" s="2" customFormat="1">
      <c r="A219" s="41"/>
      <c r="B219" s="42"/>
      <c r="C219" s="43"/>
      <c r="D219" s="231" t="s">
        <v>274</v>
      </c>
      <c r="E219" s="43"/>
      <c r="F219" s="232" t="s">
        <v>3984</v>
      </c>
      <c r="G219" s="43"/>
      <c r="H219" s="43"/>
      <c r="I219" s="233"/>
      <c r="J219" s="43"/>
      <c r="K219" s="43"/>
      <c r="L219" s="47"/>
      <c r="M219" s="234"/>
      <c r="N219" s="235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19" t="s">
        <v>274</v>
      </c>
      <c r="AU219" s="19" t="s">
        <v>86</v>
      </c>
    </row>
    <row r="220" s="2" customFormat="1" ht="16.5" customHeight="1">
      <c r="A220" s="41"/>
      <c r="B220" s="42"/>
      <c r="C220" s="248" t="s">
        <v>869</v>
      </c>
      <c r="D220" s="248" t="s">
        <v>336</v>
      </c>
      <c r="E220" s="249" t="s">
        <v>3985</v>
      </c>
      <c r="F220" s="250" t="s">
        <v>3986</v>
      </c>
      <c r="G220" s="251" t="s">
        <v>336</v>
      </c>
      <c r="H220" s="252">
        <v>440</v>
      </c>
      <c r="I220" s="253"/>
      <c r="J220" s="254">
        <f>ROUND(I220*H220,2)</f>
        <v>0</v>
      </c>
      <c r="K220" s="250" t="s">
        <v>272</v>
      </c>
      <c r="L220" s="255"/>
      <c r="M220" s="256" t="s">
        <v>32</v>
      </c>
      <c r="N220" s="257" t="s">
        <v>48</v>
      </c>
      <c r="O220" s="87"/>
      <c r="P220" s="227">
        <f>O220*H220</f>
        <v>0</v>
      </c>
      <c r="Q220" s="227">
        <v>0.00068999999999999997</v>
      </c>
      <c r="R220" s="227">
        <f>Q220*H220</f>
        <v>0.30359999999999998</v>
      </c>
      <c r="S220" s="227">
        <v>0</v>
      </c>
      <c r="T220" s="228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29" t="s">
        <v>3198</v>
      </c>
      <c r="AT220" s="229" t="s">
        <v>336</v>
      </c>
      <c r="AU220" s="229" t="s">
        <v>86</v>
      </c>
      <c r="AY220" s="19" t="s">
        <v>266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19" t="s">
        <v>84</v>
      </c>
      <c r="BK220" s="230">
        <f>ROUND(I220*H220,2)</f>
        <v>0</v>
      </c>
      <c r="BL220" s="19" t="s">
        <v>3198</v>
      </c>
      <c r="BM220" s="229" t="s">
        <v>4133</v>
      </c>
    </row>
    <row r="221" s="2" customFormat="1" ht="33" customHeight="1">
      <c r="A221" s="41"/>
      <c r="B221" s="42"/>
      <c r="C221" s="218" t="s">
        <v>872</v>
      </c>
      <c r="D221" s="218" t="s">
        <v>268</v>
      </c>
      <c r="E221" s="219" t="s">
        <v>4002</v>
      </c>
      <c r="F221" s="220" t="s">
        <v>4003</v>
      </c>
      <c r="G221" s="221" t="s">
        <v>661</v>
      </c>
      <c r="H221" s="222">
        <v>2</v>
      </c>
      <c r="I221" s="223"/>
      <c r="J221" s="224">
        <f>ROUND(I221*H221,2)</f>
        <v>0</v>
      </c>
      <c r="K221" s="220" t="s">
        <v>272</v>
      </c>
      <c r="L221" s="47"/>
      <c r="M221" s="225" t="s">
        <v>32</v>
      </c>
      <c r="N221" s="226" t="s">
        <v>48</v>
      </c>
      <c r="O221" s="87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1892</v>
      </c>
      <c r="AT221" s="229" t="s">
        <v>268</v>
      </c>
      <c r="AU221" s="229" t="s">
        <v>86</v>
      </c>
      <c r="AY221" s="19" t="s">
        <v>266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1892</v>
      </c>
      <c r="BM221" s="229" t="s">
        <v>4134</v>
      </c>
    </row>
    <row r="222" s="2" customFormat="1">
      <c r="A222" s="41"/>
      <c r="B222" s="42"/>
      <c r="C222" s="43"/>
      <c r="D222" s="231" t="s">
        <v>274</v>
      </c>
      <c r="E222" s="43"/>
      <c r="F222" s="232" t="s">
        <v>4005</v>
      </c>
      <c r="G222" s="43"/>
      <c r="H222" s="43"/>
      <c r="I222" s="233"/>
      <c r="J222" s="43"/>
      <c r="K222" s="43"/>
      <c r="L222" s="47"/>
      <c r="M222" s="234"/>
      <c r="N222" s="235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19" t="s">
        <v>274</v>
      </c>
      <c r="AU222" s="19" t="s">
        <v>86</v>
      </c>
    </row>
    <row r="223" s="2" customFormat="1" ht="33" customHeight="1">
      <c r="A223" s="41"/>
      <c r="B223" s="42"/>
      <c r="C223" s="218" t="s">
        <v>874</v>
      </c>
      <c r="D223" s="218" t="s">
        <v>268</v>
      </c>
      <c r="E223" s="219" t="s">
        <v>4002</v>
      </c>
      <c r="F223" s="220" t="s">
        <v>4003</v>
      </c>
      <c r="G223" s="221" t="s">
        <v>661</v>
      </c>
      <c r="H223" s="222">
        <v>420</v>
      </c>
      <c r="I223" s="223"/>
      <c r="J223" s="224">
        <f>ROUND(I223*H223,2)</f>
        <v>0</v>
      </c>
      <c r="K223" s="220" t="s">
        <v>272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1892</v>
      </c>
      <c r="AT223" s="229" t="s">
        <v>268</v>
      </c>
      <c r="AU223" s="229" t="s">
        <v>86</v>
      </c>
      <c r="AY223" s="19" t="s">
        <v>266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1892</v>
      </c>
      <c r="BM223" s="229" t="s">
        <v>4135</v>
      </c>
    </row>
    <row r="224" s="2" customFormat="1">
      <c r="A224" s="41"/>
      <c r="B224" s="42"/>
      <c r="C224" s="43"/>
      <c r="D224" s="231" t="s">
        <v>274</v>
      </c>
      <c r="E224" s="43"/>
      <c r="F224" s="232" t="s">
        <v>4005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274</v>
      </c>
      <c r="AU224" s="19" t="s">
        <v>86</v>
      </c>
    </row>
    <row r="225" s="2" customFormat="1" ht="33" customHeight="1">
      <c r="A225" s="41"/>
      <c r="B225" s="42"/>
      <c r="C225" s="218" t="s">
        <v>898</v>
      </c>
      <c r="D225" s="218" t="s">
        <v>268</v>
      </c>
      <c r="E225" s="219" t="s">
        <v>4010</v>
      </c>
      <c r="F225" s="220" t="s">
        <v>4011</v>
      </c>
      <c r="G225" s="221" t="s">
        <v>661</v>
      </c>
      <c r="H225" s="222">
        <v>20</v>
      </c>
      <c r="I225" s="223"/>
      <c r="J225" s="224">
        <f>ROUND(I225*H225,2)</f>
        <v>0</v>
      </c>
      <c r="K225" s="220" t="s">
        <v>272</v>
      </c>
      <c r="L225" s="47"/>
      <c r="M225" s="225" t="s">
        <v>32</v>
      </c>
      <c r="N225" s="226" t="s">
        <v>48</v>
      </c>
      <c r="O225" s="87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29" t="s">
        <v>1892</v>
      </c>
      <c r="AT225" s="229" t="s">
        <v>268</v>
      </c>
      <c r="AU225" s="229" t="s">
        <v>86</v>
      </c>
      <c r="AY225" s="19" t="s">
        <v>266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19" t="s">
        <v>84</v>
      </c>
      <c r="BK225" s="230">
        <f>ROUND(I225*H225,2)</f>
        <v>0</v>
      </c>
      <c r="BL225" s="19" t="s">
        <v>1892</v>
      </c>
      <c r="BM225" s="229" t="s">
        <v>4136</v>
      </c>
    </row>
    <row r="226" s="2" customFormat="1">
      <c r="A226" s="41"/>
      <c r="B226" s="42"/>
      <c r="C226" s="43"/>
      <c r="D226" s="231" t="s">
        <v>274</v>
      </c>
      <c r="E226" s="43"/>
      <c r="F226" s="232" t="s">
        <v>4013</v>
      </c>
      <c r="G226" s="43"/>
      <c r="H226" s="43"/>
      <c r="I226" s="233"/>
      <c r="J226" s="43"/>
      <c r="K226" s="43"/>
      <c r="L226" s="47"/>
      <c r="M226" s="288"/>
      <c r="N226" s="289"/>
      <c r="O226" s="290"/>
      <c r="P226" s="290"/>
      <c r="Q226" s="290"/>
      <c r="R226" s="290"/>
      <c r="S226" s="290"/>
      <c r="T226" s="291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19" t="s">
        <v>274</v>
      </c>
      <c r="AU226" s="19" t="s">
        <v>86</v>
      </c>
    </row>
    <row r="227" s="2" customFormat="1" ht="6.96" customHeight="1">
      <c r="A227" s="41"/>
      <c r="B227" s="62"/>
      <c r="C227" s="63"/>
      <c r="D227" s="63"/>
      <c r="E227" s="63"/>
      <c r="F227" s="63"/>
      <c r="G227" s="63"/>
      <c r="H227" s="63"/>
      <c r="I227" s="63"/>
      <c r="J227" s="63"/>
      <c r="K227" s="63"/>
      <c r="L227" s="47"/>
      <c r="M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</row>
  </sheetData>
  <sheetProtection sheet="1" autoFilter="0" formatColumns="0" formatRows="0" objects="1" scenarios="1" spinCount="100000" saltValue="CVO48IudRn1PpeYXTJUjqwgSxxZQ0x03vgz/HDjJig62ysNPMH2kcjbbAs8j9S+0EUki1vNGcvutZ69vfUbZzg==" hashValue="MfZFWnr4VFbcKbAPZ06G4w7VGL0sH4AOGXgSUgaIzc+H2ZquKNigt9sfJxAZj7wZX4ZNVV8Yxe20DDwnTPFk/g==" algorithmName="SHA-512" password="CC35"/>
  <autoFilter ref="C104:K22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1:H91"/>
    <mergeCell ref="E95:H95"/>
    <mergeCell ref="E93:H93"/>
    <mergeCell ref="E97:H97"/>
    <mergeCell ref="L2:V2"/>
  </mergeCells>
  <hyperlinks>
    <hyperlink ref="F109" r:id="rId1" display="https://podminky.urs.cz/item/CS_URS_2023_02/111151121"/>
    <hyperlink ref="F111" r:id="rId2" display="https://podminky.urs.cz/item/CS_URS_2023_02/112101103"/>
    <hyperlink ref="F113" r:id="rId3" display="https://podminky.urs.cz/item/CS_URS_2023_02/112251103"/>
    <hyperlink ref="F115" r:id="rId4" display="https://podminky.urs.cz/item/CS_URS_2023_02/113107322"/>
    <hyperlink ref="F117" r:id="rId5" display="https://podminky.urs.cz/item/CS_URS_2023_02/113107331"/>
    <hyperlink ref="F119" r:id="rId6" display="https://podminky.urs.cz/item/CS_URS_2023_02/113107342"/>
    <hyperlink ref="F121" r:id="rId7" display="https://podminky.urs.cz/item/CS_URS_2023_02/121151103"/>
    <hyperlink ref="F123" r:id="rId8" display="https://podminky.urs.cz/item/CS_URS_2023_02/181351003"/>
    <hyperlink ref="F125" r:id="rId9" display="https://podminky.urs.cz/item/CS_URS_2023_02/181411131"/>
    <hyperlink ref="F133" r:id="rId10" display="https://podminky.urs.cz/item/CS_URS_2023_02/184818233"/>
    <hyperlink ref="F135" r:id="rId11" display="https://podminky.urs.cz/item/CS_URS_2023_02/185803111"/>
    <hyperlink ref="F138" r:id="rId12" display="https://podminky.urs.cz/item/CS_URS_2023_02/185804215"/>
    <hyperlink ref="F140" r:id="rId13" display="https://podminky.urs.cz/item/CS_URS_2023_02/185804312"/>
    <hyperlink ref="F142" r:id="rId14" display="https://podminky.urs.cz/item/CS_URS_2023_02/185811211"/>
    <hyperlink ref="F149" r:id="rId15" display="https://podminky.urs.cz/item/CS_URS_2023_02/564861111"/>
    <hyperlink ref="F151" r:id="rId16" display="https://podminky.urs.cz/item/CS_URS_2023_02/565145121r"/>
    <hyperlink ref="F153" r:id="rId17" display="https://podminky.urs.cz/item/CS_URS_2023_02/567122111r"/>
    <hyperlink ref="F155" r:id="rId18" display="https://podminky.urs.cz/item/CS_URS_2023_02/573111112"/>
    <hyperlink ref="F157" r:id="rId19" display="https://podminky.urs.cz/item/CS_URS_2023_02/573231107"/>
    <hyperlink ref="F159" r:id="rId20" display="https://podminky.urs.cz/item/CS_URS_2023_02/577134221r"/>
    <hyperlink ref="F162" r:id="rId21" display="https://podminky.urs.cz/item/CS_URS_2023_02/938909311"/>
    <hyperlink ref="F165" r:id="rId22" display="https://podminky.urs.cz/item/CS_URS_2023_02/997221551"/>
    <hyperlink ref="F167" r:id="rId23" display="https://podminky.urs.cz/item/CS_URS_2023_02/997221559"/>
    <hyperlink ref="F170" r:id="rId24" display="https://podminky.urs.cz/item/CS_URS_2023_02/998225111"/>
    <hyperlink ref="F173" r:id="rId25" display="https://podminky.urs.cz/item/CS_URS_2023_02/997221615r"/>
    <hyperlink ref="F176" r:id="rId26" display="https://podminky.urs.cz/item/CS_URS_2023_02/997221645r"/>
    <hyperlink ref="F179" r:id="rId27" display="https://podminky.urs.cz/item/CS_URS_2023_02/997221655r"/>
    <hyperlink ref="F183" r:id="rId28" display="https://podminky.urs.cz/item/CS_URS_2023_02/741810003"/>
    <hyperlink ref="F185" r:id="rId29" display="https://podminky.urs.cz/item/CS_URS_2023_02/741810011"/>
    <hyperlink ref="F194" r:id="rId30" display="https://podminky.urs.cz/item/CS_URS_2023_02/220061341"/>
    <hyperlink ref="F199" r:id="rId31" display="https://podminky.urs.cz/item/CS_URS_2023_02/220182031"/>
    <hyperlink ref="F203" r:id="rId32" display="https://podminky.urs.cz/item/CS_URS_2023_02/460010024"/>
    <hyperlink ref="F206" r:id="rId33" display="https://podminky.urs.cz/item/CS_URS_2023_02/460161172"/>
    <hyperlink ref="F208" r:id="rId34" display="https://podminky.urs.cz/item/CS_URS_2023_02/460171322"/>
    <hyperlink ref="F212" r:id="rId35" display="https://podminky.urs.cz/item/CS_URS_2023_02/141721215"/>
    <hyperlink ref="F215" r:id="rId36" display="https://podminky.urs.cz/item/CS_URS_2023_02/460661512"/>
    <hyperlink ref="F219" r:id="rId37" display="https://podminky.urs.cz/item/CS_URS_2023_02/460520174"/>
    <hyperlink ref="F222" r:id="rId38" display="https://podminky.urs.cz/item/CS_URS_2023_02/460431172"/>
    <hyperlink ref="F224" r:id="rId39" display="https://podminky.urs.cz/item/CS_URS_2023_02/460431172"/>
    <hyperlink ref="F226" r:id="rId40" display="https://podminky.urs.cz/item/CS_URS_2023_02/46043133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189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3802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3634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4137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ROUND(J96,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ROUND((SUM(BE96:BE148)),  2)</f>
        <v>0</v>
      </c>
      <c r="G37" s="41"/>
      <c r="H37" s="41"/>
      <c r="I37" s="162">
        <v>0.20999999999999999</v>
      </c>
      <c r="J37" s="161">
        <f>ROUND(((SUM(BE96:BE148))*I37),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ROUND((SUM(BF96:BF148)),  2)</f>
        <v>0</v>
      </c>
      <c r="G38" s="41"/>
      <c r="H38" s="41"/>
      <c r="I38" s="162">
        <v>0.12</v>
      </c>
      <c r="J38" s="161">
        <f>ROUND(((SUM(BF96:BF148))*I38),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ROUND((SUM(BG96:BG148)),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ROUND((SUM(BH96:BH148)),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ROUND((SUM(BI96:BI148)),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3802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3634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06.9 - Přeložka vodovodní přípojky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J96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2348</v>
      </c>
      <c r="E68" s="183"/>
      <c r="F68" s="183"/>
      <c r="G68" s="183"/>
      <c r="H68" s="183"/>
      <c r="I68" s="183"/>
      <c r="J68" s="184">
        <f>J97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4138</v>
      </c>
      <c r="E69" s="183"/>
      <c r="F69" s="183"/>
      <c r="G69" s="183"/>
      <c r="H69" s="183"/>
      <c r="I69" s="183"/>
      <c r="J69" s="184">
        <f>J118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0"/>
      <c r="C70" s="181"/>
      <c r="D70" s="182" t="s">
        <v>4139</v>
      </c>
      <c r="E70" s="183"/>
      <c r="F70" s="183"/>
      <c r="G70" s="183"/>
      <c r="H70" s="183"/>
      <c r="I70" s="183"/>
      <c r="J70" s="184">
        <f>J121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80"/>
      <c r="C71" s="181"/>
      <c r="D71" s="182" t="s">
        <v>3638</v>
      </c>
      <c r="E71" s="183"/>
      <c r="F71" s="183"/>
      <c r="G71" s="183"/>
      <c r="H71" s="183"/>
      <c r="I71" s="183"/>
      <c r="J71" s="184">
        <f>J140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80"/>
      <c r="C72" s="181"/>
      <c r="D72" s="182" t="s">
        <v>2351</v>
      </c>
      <c r="E72" s="183"/>
      <c r="F72" s="183"/>
      <c r="G72" s="183"/>
      <c r="H72" s="183"/>
      <c r="I72" s="183"/>
      <c r="J72" s="184">
        <f>J144</f>
        <v>0</v>
      </c>
      <c r="K72" s="181"/>
      <c r="L72" s="185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5" t="s">
        <v>251</v>
      </c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4" t="s">
        <v>16</v>
      </c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74" t="str">
        <f>E7</f>
        <v>ÚČOV nát. lab. LB - Stokový systém</v>
      </c>
      <c r="F82" s="34"/>
      <c r="G82" s="34"/>
      <c r="H82" s="34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" customFormat="1" ht="12" customHeight="1">
      <c r="B83" s="23"/>
      <c r="C83" s="34" t="s">
        <v>224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1" customFormat="1" ht="16.5" customHeight="1">
      <c r="B84" s="23"/>
      <c r="C84" s="24"/>
      <c r="D84" s="24"/>
      <c r="E84" s="174" t="s">
        <v>227</v>
      </c>
      <c r="F84" s="24"/>
      <c r="G84" s="24"/>
      <c r="H84" s="24"/>
      <c r="I84" s="24"/>
      <c r="J84" s="24"/>
      <c r="K84" s="24"/>
      <c r="L84" s="22"/>
    </row>
    <row r="85" s="1" customFormat="1" ht="12" customHeight="1">
      <c r="B85" s="23"/>
      <c r="C85" s="34" t="s">
        <v>230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1"/>
      <c r="B86" s="42"/>
      <c r="C86" s="43"/>
      <c r="D86" s="43"/>
      <c r="E86" s="175" t="s">
        <v>3802</v>
      </c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3634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72" t="str">
        <f>E13</f>
        <v>SO 06.9 - Přeložka vodovodní přípojky</v>
      </c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</v>
      </c>
      <c r="D90" s="43"/>
      <c r="E90" s="43"/>
      <c r="F90" s="29" t="str">
        <f>F16</f>
        <v>Praha 6, k.ú. Bubeneč</v>
      </c>
      <c r="G90" s="43"/>
      <c r="H90" s="43"/>
      <c r="I90" s="34" t="s">
        <v>24</v>
      </c>
      <c r="J90" s="75" t="str">
        <f>IF(J16="","",J16)</f>
        <v>4. 2. 2025</v>
      </c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4" t="s">
        <v>30</v>
      </c>
      <c r="D92" s="43"/>
      <c r="E92" s="43"/>
      <c r="F92" s="29" t="str">
        <f>E19</f>
        <v>Hlavní město Praha</v>
      </c>
      <c r="G92" s="43"/>
      <c r="H92" s="43"/>
      <c r="I92" s="34" t="s">
        <v>37</v>
      </c>
      <c r="J92" s="39" t="str">
        <f>E25</f>
        <v>SWECO a.s.</v>
      </c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35</v>
      </c>
      <c r="D93" s="43"/>
      <c r="E93" s="43"/>
      <c r="F93" s="29" t="str">
        <f>IF(E22="","",E22)</f>
        <v>Vyplň údaj</v>
      </c>
      <c r="G93" s="43"/>
      <c r="H93" s="43"/>
      <c r="I93" s="34" t="s">
        <v>40</v>
      </c>
      <c r="J93" s="39" t="str">
        <f>E28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0.32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11" customFormat="1" ht="29.28" customHeight="1">
      <c r="A95" s="191"/>
      <c r="B95" s="192"/>
      <c r="C95" s="193" t="s">
        <v>252</v>
      </c>
      <c r="D95" s="194" t="s">
        <v>62</v>
      </c>
      <c r="E95" s="194" t="s">
        <v>58</v>
      </c>
      <c r="F95" s="194" t="s">
        <v>59</v>
      </c>
      <c r="G95" s="194" t="s">
        <v>253</v>
      </c>
      <c r="H95" s="194" t="s">
        <v>254</v>
      </c>
      <c r="I95" s="194" t="s">
        <v>255</v>
      </c>
      <c r="J95" s="194" t="s">
        <v>236</v>
      </c>
      <c r="K95" s="195" t="s">
        <v>256</v>
      </c>
      <c r="L95" s="196"/>
      <c r="M95" s="95" t="s">
        <v>32</v>
      </c>
      <c r="N95" s="96" t="s">
        <v>47</v>
      </c>
      <c r="O95" s="96" t="s">
        <v>257</v>
      </c>
      <c r="P95" s="96" t="s">
        <v>258</v>
      </c>
      <c r="Q95" s="96" t="s">
        <v>259</v>
      </c>
      <c r="R95" s="96" t="s">
        <v>260</v>
      </c>
      <c r="S95" s="96" t="s">
        <v>261</v>
      </c>
      <c r="T95" s="97" t="s">
        <v>262</v>
      </c>
      <c r="U95" s="191"/>
      <c r="V95" s="191"/>
      <c r="W95" s="191"/>
      <c r="X95" s="191"/>
      <c r="Y95" s="191"/>
      <c r="Z95" s="191"/>
      <c r="AA95" s="191"/>
      <c r="AB95" s="191"/>
      <c r="AC95" s="191"/>
      <c r="AD95" s="191"/>
      <c r="AE95" s="191"/>
    </row>
    <row r="96" s="2" customFormat="1" ht="22.8" customHeight="1">
      <c r="A96" s="41"/>
      <c r="B96" s="42"/>
      <c r="C96" s="102" t="s">
        <v>263</v>
      </c>
      <c r="D96" s="43"/>
      <c r="E96" s="43"/>
      <c r="F96" s="43"/>
      <c r="G96" s="43"/>
      <c r="H96" s="43"/>
      <c r="I96" s="43"/>
      <c r="J96" s="197">
        <f>BK96</f>
        <v>0</v>
      </c>
      <c r="K96" s="43"/>
      <c r="L96" s="47"/>
      <c r="M96" s="98"/>
      <c r="N96" s="198"/>
      <c r="O96" s="99"/>
      <c r="P96" s="199">
        <f>P97+P118+P121+P140+P144</f>
        <v>0</v>
      </c>
      <c r="Q96" s="99"/>
      <c r="R96" s="199">
        <f>R97+R118+R121+R140+R144</f>
        <v>0.50669321999999994</v>
      </c>
      <c r="S96" s="99"/>
      <c r="T96" s="200">
        <f>T97+T118+T121+T140+T144</f>
        <v>0.041249999999999995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19" t="s">
        <v>76</v>
      </c>
      <c r="AU96" s="19" t="s">
        <v>237</v>
      </c>
      <c r="BK96" s="201">
        <f>BK97+BK118+BK121+BK140+BK144</f>
        <v>0</v>
      </c>
    </row>
    <row r="97" s="12" customFormat="1" ht="25.92" customHeight="1">
      <c r="A97" s="12"/>
      <c r="B97" s="202"/>
      <c r="C97" s="203"/>
      <c r="D97" s="204" t="s">
        <v>76</v>
      </c>
      <c r="E97" s="205" t="s">
        <v>84</v>
      </c>
      <c r="F97" s="205" t="s">
        <v>267</v>
      </c>
      <c r="G97" s="203"/>
      <c r="H97" s="203"/>
      <c r="I97" s="206"/>
      <c r="J97" s="207">
        <f>BK97</f>
        <v>0</v>
      </c>
      <c r="K97" s="203"/>
      <c r="L97" s="208"/>
      <c r="M97" s="209"/>
      <c r="N97" s="210"/>
      <c r="O97" s="210"/>
      <c r="P97" s="211">
        <f>SUM(P98:P117)</f>
        <v>0</v>
      </c>
      <c r="Q97" s="210"/>
      <c r="R97" s="211">
        <f>SUM(R98:R117)</f>
        <v>0.014330639999999999</v>
      </c>
      <c r="S97" s="210"/>
      <c r="T97" s="212">
        <f>SUM(T98:T117)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3" t="s">
        <v>98</v>
      </c>
      <c r="AT97" s="214" t="s">
        <v>76</v>
      </c>
      <c r="AU97" s="214" t="s">
        <v>77</v>
      </c>
      <c r="AY97" s="213" t="s">
        <v>266</v>
      </c>
      <c r="BK97" s="215">
        <f>SUM(BK98:BK117)</f>
        <v>0</v>
      </c>
    </row>
    <row r="98" s="2" customFormat="1" ht="24.15" customHeight="1">
      <c r="A98" s="41"/>
      <c r="B98" s="42"/>
      <c r="C98" s="218" t="s">
        <v>84</v>
      </c>
      <c r="D98" s="218" t="s">
        <v>268</v>
      </c>
      <c r="E98" s="219" t="s">
        <v>4140</v>
      </c>
      <c r="F98" s="220" t="s">
        <v>4141</v>
      </c>
      <c r="G98" s="221" t="s">
        <v>281</v>
      </c>
      <c r="H98" s="222">
        <v>6.6210000000000004</v>
      </c>
      <c r="I98" s="223"/>
      <c r="J98" s="224">
        <f>ROUND(I98*H98,2)</f>
        <v>0</v>
      </c>
      <c r="K98" s="220" t="s">
        <v>272</v>
      </c>
      <c r="L98" s="47"/>
      <c r="M98" s="225" t="s">
        <v>32</v>
      </c>
      <c r="N98" s="226" t="s">
        <v>48</v>
      </c>
      <c r="O98" s="87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9" t="s">
        <v>98</v>
      </c>
      <c r="AT98" s="229" t="s">
        <v>268</v>
      </c>
      <c r="AU98" s="229" t="s">
        <v>84</v>
      </c>
      <c r="AY98" s="19" t="s">
        <v>266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19" t="s">
        <v>84</v>
      </c>
      <c r="BK98" s="230">
        <f>ROUND(I98*H98,2)</f>
        <v>0</v>
      </c>
      <c r="BL98" s="19" t="s">
        <v>98</v>
      </c>
      <c r="BM98" s="229" t="s">
        <v>4142</v>
      </c>
    </row>
    <row r="99" s="2" customFormat="1">
      <c r="A99" s="41"/>
      <c r="B99" s="42"/>
      <c r="C99" s="43"/>
      <c r="D99" s="231" t="s">
        <v>274</v>
      </c>
      <c r="E99" s="43"/>
      <c r="F99" s="232" t="s">
        <v>4143</v>
      </c>
      <c r="G99" s="43"/>
      <c r="H99" s="43"/>
      <c r="I99" s="233"/>
      <c r="J99" s="43"/>
      <c r="K99" s="43"/>
      <c r="L99" s="47"/>
      <c r="M99" s="234"/>
      <c r="N99" s="235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274</v>
      </c>
      <c r="AU99" s="19" t="s">
        <v>84</v>
      </c>
    </row>
    <row r="100" s="2" customFormat="1" ht="24.15" customHeight="1">
      <c r="A100" s="41"/>
      <c r="B100" s="42"/>
      <c r="C100" s="218" t="s">
        <v>86</v>
      </c>
      <c r="D100" s="218" t="s">
        <v>268</v>
      </c>
      <c r="E100" s="219" t="s">
        <v>4144</v>
      </c>
      <c r="F100" s="220" t="s">
        <v>4145</v>
      </c>
      <c r="G100" s="221" t="s">
        <v>281</v>
      </c>
      <c r="H100" s="222">
        <v>0.34799999999999998</v>
      </c>
      <c r="I100" s="223"/>
      <c r="J100" s="224">
        <f>ROUND(I100*H100,2)</f>
        <v>0</v>
      </c>
      <c r="K100" s="220" t="s">
        <v>272</v>
      </c>
      <c r="L100" s="47"/>
      <c r="M100" s="225" t="s">
        <v>32</v>
      </c>
      <c r="N100" s="226" t="s">
        <v>48</v>
      </c>
      <c r="O100" s="87"/>
      <c r="P100" s="227">
        <f>O100*H100</f>
        <v>0</v>
      </c>
      <c r="Q100" s="227">
        <v>0</v>
      </c>
      <c r="R100" s="227">
        <f>Q100*H100</f>
        <v>0</v>
      </c>
      <c r="S100" s="227">
        <v>0</v>
      </c>
      <c r="T100" s="228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9" t="s">
        <v>98</v>
      </c>
      <c r="AT100" s="229" t="s">
        <v>268</v>
      </c>
      <c r="AU100" s="229" t="s">
        <v>84</v>
      </c>
      <c r="AY100" s="19" t="s">
        <v>266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19" t="s">
        <v>84</v>
      </c>
      <c r="BK100" s="230">
        <f>ROUND(I100*H100,2)</f>
        <v>0</v>
      </c>
      <c r="BL100" s="19" t="s">
        <v>98</v>
      </c>
      <c r="BM100" s="229" t="s">
        <v>4146</v>
      </c>
    </row>
    <row r="101" s="2" customFormat="1">
      <c r="A101" s="41"/>
      <c r="B101" s="42"/>
      <c r="C101" s="43"/>
      <c r="D101" s="231" t="s">
        <v>274</v>
      </c>
      <c r="E101" s="43"/>
      <c r="F101" s="232" t="s">
        <v>4147</v>
      </c>
      <c r="G101" s="43"/>
      <c r="H101" s="43"/>
      <c r="I101" s="233"/>
      <c r="J101" s="43"/>
      <c r="K101" s="43"/>
      <c r="L101" s="47"/>
      <c r="M101" s="234"/>
      <c r="N101" s="235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19" t="s">
        <v>274</v>
      </c>
      <c r="AU101" s="19" t="s">
        <v>84</v>
      </c>
    </row>
    <row r="102" s="2" customFormat="1" ht="24.15" customHeight="1">
      <c r="A102" s="41"/>
      <c r="B102" s="42"/>
      <c r="C102" s="218" t="s">
        <v>93</v>
      </c>
      <c r="D102" s="218" t="s">
        <v>268</v>
      </c>
      <c r="E102" s="219" t="s">
        <v>4148</v>
      </c>
      <c r="F102" s="220" t="s">
        <v>2984</v>
      </c>
      <c r="G102" s="221" t="s">
        <v>281</v>
      </c>
      <c r="H102" s="222">
        <v>1.742</v>
      </c>
      <c r="I102" s="223"/>
      <c r="J102" s="224">
        <f>ROUND(I102*H102,2)</f>
        <v>0</v>
      </c>
      <c r="K102" s="220" t="s">
        <v>272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268</v>
      </c>
      <c r="AU102" s="229" t="s">
        <v>84</v>
      </c>
      <c r="AY102" s="19" t="s">
        <v>266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4149</v>
      </c>
    </row>
    <row r="103" s="2" customFormat="1">
      <c r="A103" s="41"/>
      <c r="B103" s="42"/>
      <c r="C103" s="43"/>
      <c r="D103" s="231" t="s">
        <v>274</v>
      </c>
      <c r="E103" s="43"/>
      <c r="F103" s="232" t="s">
        <v>4150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274</v>
      </c>
      <c r="AU103" s="19" t="s">
        <v>84</v>
      </c>
    </row>
    <row r="104" s="2" customFormat="1" ht="24.15" customHeight="1">
      <c r="A104" s="41"/>
      <c r="B104" s="42"/>
      <c r="C104" s="218" t="s">
        <v>98</v>
      </c>
      <c r="D104" s="218" t="s">
        <v>268</v>
      </c>
      <c r="E104" s="219" t="s">
        <v>4151</v>
      </c>
      <c r="F104" s="220" t="s">
        <v>4152</v>
      </c>
      <c r="G104" s="221" t="s">
        <v>271</v>
      </c>
      <c r="H104" s="222">
        <v>24.707999999999998</v>
      </c>
      <c r="I104" s="223"/>
      <c r="J104" s="224">
        <f>ROUND(I104*H104,2)</f>
        <v>0</v>
      </c>
      <c r="K104" s="220" t="s">
        <v>272</v>
      </c>
      <c r="L104" s="47"/>
      <c r="M104" s="225" t="s">
        <v>32</v>
      </c>
      <c r="N104" s="226" t="s">
        <v>48</v>
      </c>
      <c r="O104" s="87"/>
      <c r="P104" s="227">
        <f>O104*H104</f>
        <v>0</v>
      </c>
      <c r="Q104" s="227">
        <v>0.00058</v>
      </c>
      <c r="R104" s="227">
        <f>Q104*H104</f>
        <v>0.014330639999999999</v>
      </c>
      <c r="S104" s="227">
        <v>0</v>
      </c>
      <c r="T104" s="228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9" t="s">
        <v>98</v>
      </c>
      <c r="AT104" s="229" t="s">
        <v>268</v>
      </c>
      <c r="AU104" s="229" t="s">
        <v>84</v>
      </c>
      <c r="AY104" s="19" t="s">
        <v>266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19" t="s">
        <v>84</v>
      </c>
      <c r="BK104" s="230">
        <f>ROUND(I104*H104,2)</f>
        <v>0</v>
      </c>
      <c r="BL104" s="19" t="s">
        <v>98</v>
      </c>
      <c r="BM104" s="229" t="s">
        <v>4153</v>
      </c>
    </row>
    <row r="105" s="2" customFormat="1">
      <c r="A105" s="41"/>
      <c r="B105" s="42"/>
      <c r="C105" s="43"/>
      <c r="D105" s="231" t="s">
        <v>274</v>
      </c>
      <c r="E105" s="43"/>
      <c r="F105" s="232" t="s">
        <v>4154</v>
      </c>
      <c r="G105" s="43"/>
      <c r="H105" s="43"/>
      <c r="I105" s="233"/>
      <c r="J105" s="43"/>
      <c r="K105" s="43"/>
      <c r="L105" s="47"/>
      <c r="M105" s="234"/>
      <c r="N105" s="235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274</v>
      </c>
      <c r="AU105" s="19" t="s">
        <v>84</v>
      </c>
    </row>
    <row r="106" s="2" customFormat="1" ht="24.15" customHeight="1">
      <c r="A106" s="41"/>
      <c r="B106" s="42"/>
      <c r="C106" s="218" t="s">
        <v>301</v>
      </c>
      <c r="D106" s="218" t="s">
        <v>268</v>
      </c>
      <c r="E106" s="219" t="s">
        <v>4155</v>
      </c>
      <c r="F106" s="220" t="s">
        <v>4156</v>
      </c>
      <c r="G106" s="221" t="s">
        <v>271</v>
      </c>
      <c r="H106" s="222">
        <v>24.707999999999998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84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4157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4158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84</v>
      </c>
    </row>
    <row r="108" s="2" customFormat="1" ht="16.5" customHeight="1">
      <c r="A108" s="41"/>
      <c r="B108" s="42"/>
      <c r="C108" s="218" t="s">
        <v>306</v>
      </c>
      <c r="D108" s="218" t="s">
        <v>268</v>
      </c>
      <c r="E108" s="219" t="s">
        <v>4159</v>
      </c>
      <c r="F108" s="220" t="s">
        <v>4160</v>
      </c>
      <c r="G108" s="221" t="s">
        <v>271</v>
      </c>
      <c r="H108" s="222">
        <v>6.9690000000000003</v>
      </c>
      <c r="I108" s="223"/>
      <c r="J108" s="224">
        <f>ROUND(I108*H108,2)</f>
        <v>0</v>
      </c>
      <c r="K108" s="220" t="s">
        <v>272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268</v>
      </c>
      <c r="AU108" s="229" t="s">
        <v>84</v>
      </c>
      <c r="AY108" s="19" t="s">
        <v>266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4161</v>
      </c>
    </row>
    <row r="109" s="2" customFormat="1">
      <c r="A109" s="41"/>
      <c r="B109" s="42"/>
      <c r="C109" s="43"/>
      <c r="D109" s="231" t="s">
        <v>274</v>
      </c>
      <c r="E109" s="43"/>
      <c r="F109" s="232" t="s">
        <v>4162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274</v>
      </c>
      <c r="AU109" s="19" t="s">
        <v>84</v>
      </c>
    </row>
    <row r="110" s="2" customFormat="1" ht="24.15" customHeight="1">
      <c r="A110" s="41"/>
      <c r="B110" s="42"/>
      <c r="C110" s="218" t="s">
        <v>312</v>
      </c>
      <c r="D110" s="218" t="s">
        <v>268</v>
      </c>
      <c r="E110" s="219" t="s">
        <v>351</v>
      </c>
      <c r="F110" s="220" t="s">
        <v>352</v>
      </c>
      <c r="G110" s="221" t="s">
        <v>281</v>
      </c>
      <c r="H110" s="222">
        <v>6.9690000000000003</v>
      </c>
      <c r="I110" s="223"/>
      <c r="J110" s="224">
        <f>ROUND(I110*H110,2)</f>
        <v>0</v>
      </c>
      <c r="K110" s="220" t="s">
        <v>272</v>
      </c>
      <c r="L110" s="47"/>
      <c r="M110" s="225" t="s">
        <v>32</v>
      </c>
      <c r="N110" s="226" t="s">
        <v>48</v>
      </c>
      <c r="O110" s="87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29" t="s">
        <v>98</v>
      </c>
      <c r="AT110" s="229" t="s">
        <v>268</v>
      </c>
      <c r="AU110" s="229" t="s">
        <v>84</v>
      </c>
      <c r="AY110" s="19" t="s">
        <v>266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19" t="s">
        <v>84</v>
      </c>
      <c r="BK110" s="230">
        <f>ROUND(I110*H110,2)</f>
        <v>0</v>
      </c>
      <c r="BL110" s="19" t="s">
        <v>98</v>
      </c>
      <c r="BM110" s="229" t="s">
        <v>4163</v>
      </c>
    </row>
    <row r="111" s="2" customFormat="1">
      <c r="A111" s="41"/>
      <c r="B111" s="42"/>
      <c r="C111" s="43"/>
      <c r="D111" s="231" t="s">
        <v>274</v>
      </c>
      <c r="E111" s="43"/>
      <c r="F111" s="232" t="s">
        <v>354</v>
      </c>
      <c r="G111" s="43"/>
      <c r="H111" s="43"/>
      <c r="I111" s="233"/>
      <c r="J111" s="43"/>
      <c r="K111" s="43"/>
      <c r="L111" s="47"/>
      <c r="M111" s="234"/>
      <c r="N111" s="235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19" t="s">
        <v>274</v>
      </c>
      <c r="AU111" s="19" t="s">
        <v>84</v>
      </c>
    </row>
    <row r="112" s="2" customFormat="1" ht="24.15" customHeight="1">
      <c r="A112" s="41"/>
      <c r="B112" s="42"/>
      <c r="C112" s="218" t="s">
        <v>319</v>
      </c>
      <c r="D112" s="218" t="s">
        <v>268</v>
      </c>
      <c r="E112" s="219" t="s">
        <v>3688</v>
      </c>
      <c r="F112" s="220" t="s">
        <v>626</v>
      </c>
      <c r="G112" s="221" t="s">
        <v>281</v>
      </c>
      <c r="H112" s="222">
        <v>3.6800000000000002</v>
      </c>
      <c r="I112" s="223"/>
      <c r="J112" s="224">
        <f>ROUND(I112*H112,2)</f>
        <v>0</v>
      </c>
      <c r="K112" s="220" t="s">
        <v>272</v>
      </c>
      <c r="L112" s="47"/>
      <c r="M112" s="225" t="s">
        <v>32</v>
      </c>
      <c r="N112" s="226" t="s">
        <v>48</v>
      </c>
      <c r="O112" s="87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29" t="s">
        <v>98</v>
      </c>
      <c r="AT112" s="229" t="s">
        <v>268</v>
      </c>
      <c r="AU112" s="229" t="s">
        <v>84</v>
      </c>
      <c r="AY112" s="19" t="s">
        <v>266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19" t="s">
        <v>84</v>
      </c>
      <c r="BK112" s="230">
        <f>ROUND(I112*H112,2)</f>
        <v>0</v>
      </c>
      <c r="BL112" s="19" t="s">
        <v>98</v>
      </c>
      <c r="BM112" s="229" t="s">
        <v>4164</v>
      </c>
    </row>
    <row r="113" s="2" customFormat="1">
      <c r="A113" s="41"/>
      <c r="B113" s="42"/>
      <c r="C113" s="43"/>
      <c r="D113" s="231" t="s">
        <v>274</v>
      </c>
      <c r="E113" s="43"/>
      <c r="F113" s="232" t="s">
        <v>3690</v>
      </c>
      <c r="G113" s="43"/>
      <c r="H113" s="43"/>
      <c r="I113" s="233"/>
      <c r="J113" s="43"/>
      <c r="K113" s="43"/>
      <c r="L113" s="47"/>
      <c r="M113" s="234"/>
      <c r="N113" s="235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19" t="s">
        <v>274</v>
      </c>
      <c r="AU113" s="19" t="s">
        <v>84</v>
      </c>
    </row>
    <row r="114" s="2" customFormat="1" ht="16.5" customHeight="1">
      <c r="A114" s="41"/>
      <c r="B114" s="42"/>
      <c r="C114" s="248" t="s">
        <v>324</v>
      </c>
      <c r="D114" s="248" t="s">
        <v>336</v>
      </c>
      <c r="E114" s="249" t="s">
        <v>4165</v>
      </c>
      <c r="F114" s="250" t="s">
        <v>3330</v>
      </c>
      <c r="G114" s="251" t="s">
        <v>339</v>
      </c>
      <c r="H114" s="252">
        <v>7.5590000000000002</v>
      </c>
      <c r="I114" s="253"/>
      <c r="J114" s="254">
        <f>ROUND(I114*H114,2)</f>
        <v>0</v>
      </c>
      <c r="K114" s="250" t="s">
        <v>272</v>
      </c>
      <c r="L114" s="255"/>
      <c r="M114" s="256" t="s">
        <v>32</v>
      </c>
      <c r="N114" s="257" t="s">
        <v>48</v>
      </c>
      <c r="O114" s="87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319</v>
      </c>
      <c r="AT114" s="229" t="s">
        <v>336</v>
      </c>
      <c r="AU114" s="229" t="s">
        <v>84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4166</v>
      </c>
    </row>
    <row r="115" s="2" customFormat="1" ht="37.8" customHeight="1">
      <c r="A115" s="41"/>
      <c r="B115" s="42"/>
      <c r="C115" s="218" t="s">
        <v>330</v>
      </c>
      <c r="D115" s="218" t="s">
        <v>268</v>
      </c>
      <c r="E115" s="219" t="s">
        <v>4167</v>
      </c>
      <c r="F115" s="220" t="s">
        <v>4168</v>
      </c>
      <c r="G115" s="221" t="s">
        <v>288</v>
      </c>
      <c r="H115" s="222">
        <v>2.3490000000000002</v>
      </c>
      <c r="I115" s="223"/>
      <c r="J115" s="224">
        <f>ROUND(I115*H115,2)</f>
        <v>0</v>
      </c>
      <c r="K115" s="220" t="s">
        <v>272</v>
      </c>
      <c r="L115" s="47"/>
      <c r="M115" s="225" t="s">
        <v>32</v>
      </c>
      <c r="N115" s="226" t="s">
        <v>48</v>
      </c>
      <c r="O115" s="87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98</v>
      </c>
      <c r="AT115" s="229" t="s">
        <v>268</v>
      </c>
      <c r="AU115" s="229" t="s">
        <v>84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98</v>
      </c>
      <c r="BM115" s="229" t="s">
        <v>4169</v>
      </c>
    </row>
    <row r="116" s="2" customFormat="1">
      <c r="A116" s="41"/>
      <c r="B116" s="42"/>
      <c r="C116" s="43"/>
      <c r="D116" s="231" t="s">
        <v>274</v>
      </c>
      <c r="E116" s="43"/>
      <c r="F116" s="232" t="s">
        <v>4170</v>
      </c>
      <c r="G116" s="43"/>
      <c r="H116" s="43"/>
      <c r="I116" s="233"/>
      <c r="J116" s="43"/>
      <c r="K116" s="43"/>
      <c r="L116" s="47"/>
      <c r="M116" s="234"/>
      <c r="N116" s="235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19" t="s">
        <v>274</v>
      </c>
      <c r="AU116" s="19" t="s">
        <v>84</v>
      </c>
    </row>
    <row r="117" s="2" customFormat="1" ht="16.5" customHeight="1">
      <c r="A117" s="41"/>
      <c r="B117" s="42"/>
      <c r="C117" s="248" t="s">
        <v>335</v>
      </c>
      <c r="D117" s="248" t="s">
        <v>336</v>
      </c>
      <c r="E117" s="249" t="s">
        <v>4171</v>
      </c>
      <c r="F117" s="250" t="s">
        <v>4172</v>
      </c>
      <c r="G117" s="251" t="s">
        <v>339</v>
      </c>
      <c r="H117" s="252">
        <v>4.8250000000000002</v>
      </c>
      <c r="I117" s="253"/>
      <c r="J117" s="254">
        <f>ROUND(I117*H117,2)</f>
        <v>0</v>
      </c>
      <c r="K117" s="250" t="s">
        <v>272</v>
      </c>
      <c r="L117" s="255"/>
      <c r="M117" s="256" t="s">
        <v>32</v>
      </c>
      <c r="N117" s="257" t="s">
        <v>48</v>
      </c>
      <c r="O117" s="87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29" t="s">
        <v>319</v>
      </c>
      <c r="AT117" s="229" t="s">
        <v>336</v>
      </c>
      <c r="AU117" s="229" t="s">
        <v>84</v>
      </c>
      <c r="AY117" s="19" t="s">
        <v>266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19" t="s">
        <v>84</v>
      </c>
      <c r="BK117" s="230">
        <f>ROUND(I117*H117,2)</f>
        <v>0</v>
      </c>
      <c r="BL117" s="19" t="s">
        <v>98</v>
      </c>
      <c r="BM117" s="229" t="s">
        <v>4173</v>
      </c>
    </row>
    <row r="118" s="12" customFormat="1" ht="25.92" customHeight="1">
      <c r="A118" s="12"/>
      <c r="B118" s="202"/>
      <c r="C118" s="203"/>
      <c r="D118" s="204" t="s">
        <v>76</v>
      </c>
      <c r="E118" s="205" t="s">
        <v>98</v>
      </c>
      <c r="F118" s="205" t="s">
        <v>389</v>
      </c>
      <c r="G118" s="203"/>
      <c r="H118" s="203"/>
      <c r="I118" s="206"/>
      <c r="J118" s="207">
        <f>BK118</f>
        <v>0</v>
      </c>
      <c r="K118" s="203"/>
      <c r="L118" s="208"/>
      <c r="M118" s="209"/>
      <c r="N118" s="210"/>
      <c r="O118" s="210"/>
      <c r="P118" s="211">
        <f>SUM(P119:P120)</f>
        <v>0</v>
      </c>
      <c r="Q118" s="210"/>
      <c r="R118" s="211">
        <f>SUM(R119:R120)</f>
        <v>0</v>
      </c>
      <c r="S118" s="210"/>
      <c r="T118" s="212">
        <f>SUM(T119:T120)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3" t="s">
        <v>98</v>
      </c>
      <c r="AT118" s="214" t="s">
        <v>76</v>
      </c>
      <c r="AU118" s="214" t="s">
        <v>77</v>
      </c>
      <c r="AY118" s="213" t="s">
        <v>266</v>
      </c>
      <c r="BK118" s="215">
        <f>SUM(BK119:BK120)</f>
        <v>0</v>
      </c>
    </row>
    <row r="119" s="2" customFormat="1" ht="16.5" customHeight="1">
      <c r="A119" s="41"/>
      <c r="B119" s="42"/>
      <c r="C119" s="218" t="s">
        <v>8</v>
      </c>
      <c r="D119" s="218" t="s">
        <v>268</v>
      </c>
      <c r="E119" s="219" t="s">
        <v>395</v>
      </c>
      <c r="F119" s="220" t="s">
        <v>396</v>
      </c>
      <c r="G119" s="221" t="s">
        <v>288</v>
      </c>
      <c r="H119" s="222">
        <v>0.93999999999999995</v>
      </c>
      <c r="I119" s="223"/>
      <c r="J119" s="224">
        <f>ROUND(I119*H119,2)</f>
        <v>0</v>
      </c>
      <c r="K119" s="220" t="s">
        <v>272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98</v>
      </c>
      <c r="AT119" s="229" t="s">
        <v>268</v>
      </c>
      <c r="AU119" s="229" t="s">
        <v>84</v>
      </c>
      <c r="AY119" s="19" t="s">
        <v>266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98</v>
      </c>
      <c r="BM119" s="229" t="s">
        <v>4174</v>
      </c>
    </row>
    <row r="120" s="2" customFormat="1">
      <c r="A120" s="41"/>
      <c r="B120" s="42"/>
      <c r="C120" s="43"/>
      <c r="D120" s="231" t="s">
        <v>274</v>
      </c>
      <c r="E120" s="43"/>
      <c r="F120" s="232" t="s">
        <v>398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274</v>
      </c>
      <c r="AU120" s="19" t="s">
        <v>84</v>
      </c>
    </row>
    <row r="121" s="12" customFormat="1" ht="25.92" customHeight="1">
      <c r="A121" s="12"/>
      <c r="B121" s="202"/>
      <c r="C121" s="203"/>
      <c r="D121" s="204" t="s">
        <v>76</v>
      </c>
      <c r="E121" s="205" t="s">
        <v>319</v>
      </c>
      <c r="F121" s="205" t="s">
        <v>1848</v>
      </c>
      <c r="G121" s="203"/>
      <c r="H121" s="203"/>
      <c r="I121" s="206"/>
      <c r="J121" s="207">
        <f>BK121</f>
        <v>0</v>
      </c>
      <c r="K121" s="203"/>
      <c r="L121" s="208"/>
      <c r="M121" s="209"/>
      <c r="N121" s="210"/>
      <c r="O121" s="210"/>
      <c r="P121" s="211">
        <f>SUM(P122:P139)</f>
        <v>0</v>
      </c>
      <c r="Q121" s="210"/>
      <c r="R121" s="211">
        <f>SUM(R122:R139)</f>
        <v>0.49236257999999999</v>
      </c>
      <c r="S121" s="210"/>
      <c r="T121" s="212">
        <f>SUM(T122:T139)</f>
        <v>0.041249999999999995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98</v>
      </c>
      <c r="AT121" s="214" t="s">
        <v>76</v>
      </c>
      <c r="AU121" s="214" t="s">
        <v>77</v>
      </c>
      <c r="AY121" s="213" t="s">
        <v>266</v>
      </c>
      <c r="BK121" s="215">
        <f>SUM(BK122:BK139)</f>
        <v>0</v>
      </c>
    </row>
    <row r="122" s="2" customFormat="1" ht="16.5" customHeight="1">
      <c r="A122" s="41"/>
      <c r="B122" s="42"/>
      <c r="C122" s="218" t="s">
        <v>345</v>
      </c>
      <c r="D122" s="218" t="s">
        <v>268</v>
      </c>
      <c r="E122" s="219" t="s">
        <v>4175</v>
      </c>
      <c r="F122" s="220" t="s">
        <v>4176</v>
      </c>
      <c r="G122" s="221" t="s">
        <v>336</v>
      </c>
      <c r="H122" s="222">
        <v>21.199999999999999</v>
      </c>
      <c r="I122" s="223"/>
      <c r="J122" s="224">
        <f>ROUND(I122*H122,2)</f>
        <v>0</v>
      </c>
      <c r="K122" s="220" t="s">
        <v>340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98</v>
      </c>
      <c r="AT122" s="229" t="s">
        <v>268</v>
      </c>
      <c r="AU122" s="229" t="s">
        <v>84</v>
      </c>
      <c r="AY122" s="19" t="s">
        <v>266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98</v>
      </c>
      <c r="BM122" s="229" t="s">
        <v>4177</v>
      </c>
    </row>
    <row r="123" s="2" customFormat="1" ht="16.5" customHeight="1">
      <c r="A123" s="41"/>
      <c r="B123" s="42"/>
      <c r="C123" s="218" t="s">
        <v>350</v>
      </c>
      <c r="D123" s="218" t="s">
        <v>268</v>
      </c>
      <c r="E123" s="219" t="s">
        <v>4178</v>
      </c>
      <c r="F123" s="220" t="s">
        <v>4179</v>
      </c>
      <c r="G123" s="221" t="s">
        <v>452</v>
      </c>
      <c r="H123" s="222">
        <v>1</v>
      </c>
      <c r="I123" s="223"/>
      <c r="J123" s="224">
        <f>ROUND(I123*H123,2)</f>
        <v>0</v>
      </c>
      <c r="K123" s="220" t="s">
        <v>340</v>
      </c>
      <c r="L123" s="47"/>
      <c r="M123" s="225" t="s">
        <v>32</v>
      </c>
      <c r="N123" s="226" t="s">
        <v>48</v>
      </c>
      <c r="O123" s="87"/>
      <c r="P123" s="227">
        <f>O123*H123</f>
        <v>0</v>
      </c>
      <c r="Q123" s="227">
        <v>6.9999999999999994E-05</v>
      </c>
      <c r="R123" s="227">
        <f>Q123*H123</f>
        <v>6.9999999999999994E-05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98</v>
      </c>
      <c r="AT123" s="229" t="s">
        <v>268</v>
      </c>
      <c r="AU123" s="229" t="s">
        <v>84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4180</v>
      </c>
    </row>
    <row r="124" s="2" customFormat="1" ht="24.15" customHeight="1">
      <c r="A124" s="41"/>
      <c r="B124" s="42"/>
      <c r="C124" s="218" t="s">
        <v>356</v>
      </c>
      <c r="D124" s="218" t="s">
        <v>268</v>
      </c>
      <c r="E124" s="219" t="s">
        <v>4181</v>
      </c>
      <c r="F124" s="220" t="s">
        <v>4182</v>
      </c>
      <c r="G124" s="221" t="s">
        <v>661</v>
      </c>
      <c r="H124" s="222">
        <v>8.6999999999999993</v>
      </c>
      <c r="I124" s="223"/>
      <c r="J124" s="224">
        <f>ROUND(I124*H124,2)</f>
        <v>0</v>
      </c>
      <c r="K124" s="220" t="s">
        <v>272</v>
      </c>
      <c r="L124" s="47"/>
      <c r="M124" s="225" t="s">
        <v>32</v>
      </c>
      <c r="N124" s="226" t="s">
        <v>48</v>
      </c>
      <c r="O124" s="87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98</v>
      </c>
      <c r="AT124" s="229" t="s">
        <v>268</v>
      </c>
      <c r="AU124" s="229" t="s">
        <v>84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4183</v>
      </c>
    </row>
    <row r="125" s="2" customFormat="1">
      <c r="A125" s="41"/>
      <c r="B125" s="42"/>
      <c r="C125" s="43"/>
      <c r="D125" s="231" t="s">
        <v>274</v>
      </c>
      <c r="E125" s="43"/>
      <c r="F125" s="232" t="s">
        <v>4184</v>
      </c>
      <c r="G125" s="43"/>
      <c r="H125" s="43"/>
      <c r="I125" s="233"/>
      <c r="J125" s="43"/>
      <c r="K125" s="43"/>
      <c r="L125" s="47"/>
      <c r="M125" s="234"/>
      <c r="N125" s="235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19" t="s">
        <v>274</v>
      </c>
      <c r="AU125" s="19" t="s">
        <v>84</v>
      </c>
    </row>
    <row r="126" s="2" customFormat="1" ht="16.5" customHeight="1">
      <c r="A126" s="41"/>
      <c r="B126" s="42"/>
      <c r="C126" s="248" t="s">
        <v>363</v>
      </c>
      <c r="D126" s="248" t="s">
        <v>336</v>
      </c>
      <c r="E126" s="249" t="s">
        <v>4122</v>
      </c>
      <c r="F126" s="250" t="s">
        <v>4123</v>
      </c>
      <c r="G126" s="251" t="s">
        <v>661</v>
      </c>
      <c r="H126" s="252">
        <v>8.8309999999999995</v>
      </c>
      <c r="I126" s="253"/>
      <c r="J126" s="254">
        <f>ROUND(I126*H126,2)</f>
        <v>0</v>
      </c>
      <c r="K126" s="250" t="s">
        <v>272</v>
      </c>
      <c r="L126" s="255"/>
      <c r="M126" s="256" t="s">
        <v>32</v>
      </c>
      <c r="N126" s="257" t="s">
        <v>48</v>
      </c>
      <c r="O126" s="87"/>
      <c r="P126" s="227">
        <f>O126*H126</f>
        <v>0</v>
      </c>
      <c r="Q126" s="227">
        <v>0.0031800000000000001</v>
      </c>
      <c r="R126" s="227">
        <f>Q126*H126</f>
        <v>0.028082579999999999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319</v>
      </c>
      <c r="AT126" s="229" t="s">
        <v>336</v>
      </c>
      <c r="AU126" s="229" t="s">
        <v>84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4185</v>
      </c>
    </row>
    <row r="127" s="15" customFormat="1">
      <c r="A127" s="15"/>
      <c r="B127" s="273"/>
      <c r="C127" s="274"/>
      <c r="D127" s="238" t="s">
        <v>276</v>
      </c>
      <c r="E127" s="275" t="s">
        <v>32</v>
      </c>
      <c r="F127" s="276" t="s">
        <v>4186</v>
      </c>
      <c r="G127" s="274"/>
      <c r="H127" s="275" t="s">
        <v>32</v>
      </c>
      <c r="I127" s="277"/>
      <c r="J127" s="274"/>
      <c r="K127" s="274"/>
      <c r="L127" s="278"/>
      <c r="M127" s="279"/>
      <c r="N127" s="280"/>
      <c r="O127" s="280"/>
      <c r="P127" s="280"/>
      <c r="Q127" s="280"/>
      <c r="R127" s="280"/>
      <c r="S127" s="280"/>
      <c r="T127" s="281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82" t="s">
        <v>276</v>
      </c>
      <c r="AU127" s="282" t="s">
        <v>84</v>
      </c>
      <c r="AV127" s="15" t="s">
        <v>84</v>
      </c>
      <c r="AW127" s="15" t="s">
        <v>39</v>
      </c>
      <c r="AX127" s="15" t="s">
        <v>77</v>
      </c>
      <c r="AY127" s="282" t="s">
        <v>266</v>
      </c>
    </row>
    <row r="128" s="13" customFormat="1">
      <c r="A128" s="13"/>
      <c r="B128" s="236"/>
      <c r="C128" s="237"/>
      <c r="D128" s="238" t="s">
        <v>276</v>
      </c>
      <c r="E128" s="239" t="s">
        <v>32</v>
      </c>
      <c r="F128" s="240" t="s">
        <v>4187</v>
      </c>
      <c r="G128" s="237"/>
      <c r="H128" s="241">
        <v>8.6999999999999993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276</v>
      </c>
      <c r="AU128" s="247" t="s">
        <v>84</v>
      </c>
      <c r="AV128" s="13" t="s">
        <v>86</v>
      </c>
      <c r="AW128" s="13" t="s">
        <v>39</v>
      </c>
      <c r="AX128" s="13" t="s">
        <v>77</v>
      </c>
      <c r="AY128" s="247" t="s">
        <v>266</v>
      </c>
    </row>
    <row r="129" s="14" customFormat="1">
      <c r="A129" s="14"/>
      <c r="B129" s="259"/>
      <c r="C129" s="260"/>
      <c r="D129" s="238" t="s">
        <v>276</v>
      </c>
      <c r="E129" s="261" t="s">
        <v>32</v>
      </c>
      <c r="F129" s="262" t="s">
        <v>430</v>
      </c>
      <c r="G129" s="260"/>
      <c r="H129" s="263">
        <v>8.6999999999999993</v>
      </c>
      <c r="I129" s="264"/>
      <c r="J129" s="260"/>
      <c r="K129" s="260"/>
      <c r="L129" s="265"/>
      <c r="M129" s="266"/>
      <c r="N129" s="267"/>
      <c r="O129" s="267"/>
      <c r="P129" s="267"/>
      <c r="Q129" s="267"/>
      <c r="R129" s="267"/>
      <c r="S129" s="267"/>
      <c r="T129" s="268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69" t="s">
        <v>276</v>
      </c>
      <c r="AU129" s="269" t="s">
        <v>84</v>
      </c>
      <c r="AV129" s="14" t="s">
        <v>98</v>
      </c>
      <c r="AW129" s="14" t="s">
        <v>39</v>
      </c>
      <c r="AX129" s="14" t="s">
        <v>77</v>
      </c>
      <c r="AY129" s="269" t="s">
        <v>266</v>
      </c>
    </row>
    <row r="130" s="13" customFormat="1">
      <c r="A130" s="13"/>
      <c r="B130" s="236"/>
      <c r="C130" s="237"/>
      <c r="D130" s="238" t="s">
        <v>276</v>
      </c>
      <c r="E130" s="239" t="s">
        <v>32</v>
      </c>
      <c r="F130" s="240" t="s">
        <v>4188</v>
      </c>
      <c r="G130" s="237"/>
      <c r="H130" s="241">
        <v>8.8309999999999995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276</v>
      </c>
      <c r="AU130" s="247" t="s">
        <v>84</v>
      </c>
      <c r="AV130" s="13" t="s">
        <v>86</v>
      </c>
      <c r="AW130" s="13" t="s">
        <v>39</v>
      </c>
      <c r="AX130" s="13" t="s">
        <v>84</v>
      </c>
      <c r="AY130" s="247" t="s">
        <v>266</v>
      </c>
    </row>
    <row r="131" s="2" customFormat="1" ht="16.5" customHeight="1">
      <c r="A131" s="41"/>
      <c r="B131" s="42"/>
      <c r="C131" s="218" t="s">
        <v>370</v>
      </c>
      <c r="D131" s="218" t="s">
        <v>268</v>
      </c>
      <c r="E131" s="219" t="s">
        <v>4189</v>
      </c>
      <c r="F131" s="220" t="s">
        <v>4190</v>
      </c>
      <c r="G131" s="221" t="s">
        <v>661</v>
      </c>
      <c r="H131" s="222">
        <v>7.5</v>
      </c>
      <c r="I131" s="223"/>
      <c r="J131" s="224">
        <f>ROUND(I131*H131,2)</f>
        <v>0</v>
      </c>
      <c r="K131" s="220" t="s">
        <v>272</v>
      </c>
      <c r="L131" s="47"/>
      <c r="M131" s="225" t="s">
        <v>32</v>
      </c>
      <c r="N131" s="226" t="s">
        <v>48</v>
      </c>
      <c r="O131" s="87"/>
      <c r="P131" s="227">
        <f>O131*H131</f>
        <v>0</v>
      </c>
      <c r="Q131" s="227">
        <v>0</v>
      </c>
      <c r="R131" s="227">
        <f>Q131*H131</f>
        <v>0</v>
      </c>
      <c r="S131" s="227">
        <v>0.0054999999999999997</v>
      </c>
      <c r="T131" s="228">
        <f>S131*H131</f>
        <v>0.041249999999999995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29" t="s">
        <v>98</v>
      </c>
      <c r="AT131" s="229" t="s">
        <v>268</v>
      </c>
      <c r="AU131" s="229" t="s">
        <v>84</v>
      </c>
      <c r="AY131" s="19" t="s">
        <v>266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19" t="s">
        <v>84</v>
      </c>
      <c r="BK131" s="230">
        <f>ROUND(I131*H131,2)</f>
        <v>0</v>
      </c>
      <c r="BL131" s="19" t="s">
        <v>98</v>
      </c>
      <c r="BM131" s="229" t="s">
        <v>4191</v>
      </c>
    </row>
    <row r="132" s="2" customFormat="1">
      <c r="A132" s="41"/>
      <c r="B132" s="42"/>
      <c r="C132" s="43"/>
      <c r="D132" s="231" t="s">
        <v>274</v>
      </c>
      <c r="E132" s="43"/>
      <c r="F132" s="232" t="s">
        <v>4192</v>
      </c>
      <c r="G132" s="43"/>
      <c r="H132" s="43"/>
      <c r="I132" s="233"/>
      <c r="J132" s="43"/>
      <c r="K132" s="43"/>
      <c r="L132" s="47"/>
      <c r="M132" s="234"/>
      <c r="N132" s="235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19" t="s">
        <v>274</v>
      </c>
      <c r="AU132" s="19" t="s">
        <v>84</v>
      </c>
    </row>
    <row r="133" s="2" customFormat="1" ht="24.15" customHeight="1">
      <c r="A133" s="41"/>
      <c r="B133" s="42"/>
      <c r="C133" s="218" t="s">
        <v>377</v>
      </c>
      <c r="D133" s="218" t="s">
        <v>268</v>
      </c>
      <c r="E133" s="219" t="s">
        <v>4193</v>
      </c>
      <c r="F133" s="220" t="s">
        <v>4194</v>
      </c>
      <c r="G133" s="221" t="s">
        <v>945</v>
      </c>
      <c r="H133" s="222">
        <v>4</v>
      </c>
      <c r="I133" s="223"/>
      <c r="J133" s="224">
        <f>ROUND(I133*H133,2)</f>
        <v>0</v>
      </c>
      <c r="K133" s="220" t="s">
        <v>272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98</v>
      </c>
      <c r="AT133" s="229" t="s">
        <v>268</v>
      </c>
      <c r="AU133" s="229" t="s">
        <v>84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4195</v>
      </c>
    </row>
    <row r="134" s="2" customFormat="1">
      <c r="A134" s="41"/>
      <c r="B134" s="42"/>
      <c r="C134" s="43"/>
      <c r="D134" s="231" t="s">
        <v>274</v>
      </c>
      <c r="E134" s="43"/>
      <c r="F134" s="232" t="s">
        <v>4196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274</v>
      </c>
      <c r="AU134" s="19" t="s">
        <v>84</v>
      </c>
    </row>
    <row r="135" s="2" customFormat="1" ht="16.5" customHeight="1">
      <c r="A135" s="41"/>
      <c r="B135" s="42"/>
      <c r="C135" s="248" t="s">
        <v>384</v>
      </c>
      <c r="D135" s="248" t="s">
        <v>336</v>
      </c>
      <c r="E135" s="249" t="s">
        <v>4197</v>
      </c>
      <c r="F135" s="250" t="s">
        <v>4198</v>
      </c>
      <c r="G135" s="251" t="s">
        <v>945</v>
      </c>
      <c r="H135" s="252">
        <v>4</v>
      </c>
      <c r="I135" s="253"/>
      <c r="J135" s="254">
        <f>ROUND(I135*H135,2)</f>
        <v>0</v>
      </c>
      <c r="K135" s="250" t="s">
        <v>272</v>
      </c>
      <c r="L135" s="255"/>
      <c r="M135" s="256" t="s">
        <v>32</v>
      </c>
      <c r="N135" s="257" t="s">
        <v>48</v>
      </c>
      <c r="O135" s="87"/>
      <c r="P135" s="227">
        <f>O135*H135</f>
        <v>0</v>
      </c>
      <c r="Q135" s="227">
        <v>0.0012099999999999999</v>
      </c>
      <c r="R135" s="227">
        <f>Q135*H135</f>
        <v>0.0048399999999999997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319</v>
      </c>
      <c r="AT135" s="229" t="s">
        <v>336</v>
      </c>
      <c r="AU135" s="229" t="s">
        <v>84</v>
      </c>
      <c r="AY135" s="19" t="s">
        <v>266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98</v>
      </c>
      <c r="BM135" s="229" t="s">
        <v>4199</v>
      </c>
    </row>
    <row r="136" s="2" customFormat="1" ht="16.5" customHeight="1">
      <c r="A136" s="41"/>
      <c r="B136" s="42"/>
      <c r="C136" s="218" t="s">
        <v>390</v>
      </c>
      <c r="D136" s="218" t="s">
        <v>268</v>
      </c>
      <c r="E136" s="219" t="s">
        <v>4200</v>
      </c>
      <c r="F136" s="220" t="s">
        <v>4201</v>
      </c>
      <c r="G136" s="221" t="s">
        <v>336</v>
      </c>
      <c r="H136" s="222">
        <v>8.6999999999999993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84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4202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4203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84</v>
      </c>
    </row>
    <row r="138" s="2" customFormat="1" ht="16.5" customHeight="1">
      <c r="A138" s="41"/>
      <c r="B138" s="42"/>
      <c r="C138" s="218" t="s">
        <v>7</v>
      </c>
      <c r="D138" s="218" t="s">
        <v>268</v>
      </c>
      <c r="E138" s="219" t="s">
        <v>4204</v>
      </c>
      <c r="F138" s="220" t="s">
        <v>4205</v>
      </c>
      <c r="G138" s="221" t="s">
        <v>452</v>
      </c>
      <c r="H138" s="222">
        <v>1</v>
      </c>
      <c r="I138" s="223"/>
      <c r="J138" s="224">
        <f>ROUND(I138*H138,2)</f>
        <v>0</v>
      </c>
      <c r="K138" s="220" t="s">
        <v>272</v>
      </c>
      <c r="L138" s="47"/>
      <c r="M138" s="225" t="s">
        <v>32</v>
      </c>
      <c r="N138" s="226" t="s">
        <v>48</v>
      </c>
      <c r="O138" s="87"/>
      <c r="P138" s="227">
        <f>O138*H138</f>
        <v>0</v>
      </c>
      <c r="Q138" s="227">
        <v>0.45937</v>
      </c>
      <c r="R138" s="227">
        <f>Q138*H138</f>
        <v>0.45937</v>
      </c>
      <c r="S138" s="227">
        <v>0</v>
      </c>
      <c r="T138" s="228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9" t="s">
        <v>98</v>
      </c>
      <c r="AT138" s="229" t="s">
        <v>268</v>
      </c>
      <c r="AU138" s="229" t="s">
        <v>84</v>
      </c>
      <c r="AY138" s="19" t="s">
        <v>266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19" t="s">
        <v>84</v>
      </c>
      <c r="BK138" s="230">
        <f>ROUND(I138*H138,2)</f>
        <v>0</v>
      </c>
      <c r="BL138" s="19" t="s">
        <v>98</v>
      </c>
      <c r="BM138" s="229" t="s">
        <v>4206</v>
      </c>
    </row>
    <row r="139" s="2" customFormat="1">
      <c r="A139" s="41"/>
      <c r="B139" s="42"/>
      <c r="C139" s="43"/>
      <c r="D139" s="231" t="s">
        <v>274</v>
      </c>
      <c r="E139" s="43"/>
      <c r="F139" s="232" t="s">
        <v>4207</v>
      </c>
      <c r="G139" s="43"/>
      <c r="H139" s="43"/>
      <c r="I139" s="233"/>
      <c r="J139" s="43"/>
      <c r="K139" s="43"/>
      <c r="L139" s="47"/>
      <c r="M139" s="234"/>
      <c r="N139" s="235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19" t="s">
        <v>274</v>
      </c>
      <c r="AU139" s="19" t="s">
        <v>84</v>
      </c>
    </row>
    <row r="140" s="12" customFormat="1" ht="25.92" customHeight="1">
      <c r="A140" s="12"/>
      <c r="B140" s="202"/>
      <c r="C140" s="203"/>
      <c r="D140" s="204" t="s">
        <v>76</v>
      </c>
      <c r="E140" s="205" t="s">
        <v>464</v>
      </c>
      <c r="F140" s="205" t="s">
        <v>465</v>
      </c>
      <c r="G140" s="203"/>
      <c r="H140" s="203"/>
      <c r="I140" s="206"/>
      <c r="J140" s="207">
        <f>BK140</f>
        <v>0</v>
      </c>
      <c r="K140" s="203"/>
      <c r="L140" s="208"/>
      <c r="M140" s="209"/>
      <c r="N140" s="210"/>
      <c r="O140" s="210"/>
      <c r="P140" s="211">
        <f>SUM(P141:P143)</f>
        <v>0</v>
      </c>
      <c r="Q140" s="210"/>
      <c r="R140" s="211">
        <f>SUM(R141:R143)</f>
        <v>0</v>
      </c>
      <c r="S140" s="210"/>
      <c r="T140" s="212">
        <f>SUM(T141:T143)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3" t="s">
        <v>98</v>
      </c>
      <c r="AT140" s="214" t="s">
        <v>76</v>
      </c>
      <c r="AU140" s="214" t="s">
        <v>77</v>
      </c>
      <c r="AY140" s="213" t="s">
        <v>266</v>
      </c>
      <c r="BK140" s="215">
        <f>SUM(BK141:BK143)</f>
        <v>0</v>
      </c>
    </row>
    <row r="141" s="2" customFormat="1" ht="21.75" customHeight="1">
      <c r="A141" s="41"/>
      <c r="B141" s="42"/>
      <c r="C141" s="218" t="s">
        <v>401</v>
      </c>
      <c r="D141" s="218" t="s">
        <v>268</v>
      </c>
      <c r="E141" s="219" t="s">
        <v>2801</v>
      </c>
      <c r="F141" s="220" t="s">
        <v>2802</v>
      </c>
      <c r="G141" s="221" t="s">
        <v>339</v>
      </c>
      <c r="H141" s="222">
        <v>0.041000000000000002</v>
      </c>
      <c r="I141" s="223"/>
      <c r="J141" s="224">
        <f>ROUND(I141*H141,2)</f>
        <v>0</v>
      </c>
      <c r="K141" s="220" t="s">
        <v>340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98</v>
      </c>
      <c r="AT141" s="229" t="s">
        <v>268</v>
      </c>
      <c r="AU141" s="229" t="s">
        <v>84</v>
      </c>
      <c r="AY141" s="19" t="s">
        <v>266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98</v>
      </c>
      <c r="BM141" s="229" t="s">
        <v>4208</v>
      </c>
    </row>
    <row r="142" s="2" customFormat="1" ht="24.15" customHeight="1">
      <c r="A142" s="41"/>
      <c r="B142" s="42"/>
      <c r="C142" s="218" t="s">
        <v>413</v>
      </c>
      <c r="D142" s="218" t="s">
        <v>268</v>
      </c>
      <c r="E142" s="219" t="s">
        <v>2804</v>
      </c>
      <c r="F142" s="220" t="s">
        <v>2805</v>
      </c>
      <c r="G142" s="221" t="s">
        <v>339</v>
      </c>
      <c r="H142" s="222">
        <v>0.041000000000000002</v>
      </c>
      <c r="I142" s="223"/>
      <c r="J142" s="224">
        <f>ROUND(I142*H142,2)</f>
        <v>0</v>
      </c>
      <c r="K142" s="220" t="s">
        <v>272</v>
      </c>
      <c r="L142" s="47"/>
      <c r="M142" s="225" t="s">
        <v>32</v>
      </c>
      <c r="N142" s="226" t="s">
        <v>48</v>
      </c>
      <c r="O142" s="87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29" t="s">
        <v>98</v>
      </c>
      <c r="AT142" s="229" t="s">
        <v>268</v>
      </c>
      <c r="AU142" s="229" t="s">
        <v>84</v>
      </c>
      <c r="AY142" s="19" t="s">
        <v>266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19" t="s">
        <v>84</v>
      </c>
      <c r="BK142" s="230">
        <f>ROUND(I142*H142,2)</f>
        <v>0</v>
      </c>
      <c r="BL142" s="19" t="s">
        <v>98</v>
      </c>
      <c r="BM142" s="229" t="s">
        <v>4209</v>
      </c>
    </row>
    <row r="143" s="2" customFormat="1">
      <c r="A143" s="41"/>
      <c r="B143" s="42"/>
      <c r="C143" s="43"/>
      <c r="D143" s="231" t="s">
        <v>274</v>
      </c>
      <c r="E143" s="43"/>
      <c r="F143" s="232" t="s">
        <v>2807</v>
      </c>
      <c r="G143" s="43"/>
      <c r="H143" s="43"/>
      <c r="I143" s="233"/>
      <c r="J143" s="43"/>
      <c r="K143" s="43"/>
      <c r="L143" s="47"/>
      <c r="M143" s="234"/>
      <c r="N143" s="235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19" t="s">
        <v>274</v>
      </c>
      <c r="AU143" s="19" t="s">
        <v>84</v>
      </c>
    </row>
    <row r="144" s="12" customFormat="1" ht="25.92" customHeight="1">
      <c r="A144" s="12"/>
      <c r="B144" s="202"/>
      <c r="C144" s="203"/>
      <c r="D144" s="204" t="s">
        <v>76</v>
      </c>
      <c r="E144" s="205" t="s">
        <v>478</v>
      </c>
      <c r="F144" s="205" t="s">
        <v>479</v>
      </c>
      <c r="G144" s="203"/>
      <c r="H144" s="203"/>
      <c r="I144" s="206"/>
      <c r="J144" s="207">
        <f>BK144</f>
        <v>0</v>
      </c>
      <c r="K144" s="203"/>
      <c r="L144" s="208"/>
      <c r="M144" s="209"/>
      <c r="N144" s="210"/>
      <c r="O144" s="210"/>
      <c r="P144" s="211">
        <f>SUM(P145:P148)</f>
        <v>0</v>
      </c>
      <c r="Q144" s="210"/>
      <c r="R144" s="211">
        <f>SUM(R145:R148)</f>
        <v>0</v>
      </c>
      <c r="S144" s="210"/>
      <c r="T144" s="212">
        <f>SUM(T145:T148)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98</v>
      </c>
      <c r="AT144" s="214" t="s">
        <v>76</v>
      </c>
      <c r="AU144" s="214" t="s">
        <v>77</v>
      </c>
      <c r="AY144" s="213" t="s">
        <v>266</v>
      </c>
      <c r="BK144" s="215">
        <f>SUM(BK145:BK148)</f>
        <v>0</v>
      </c>
    </row>
    <row r="145" s="2" customFormat="1" ht="24.15" customHeight="1">
      <c r="A145" s="41"/>
      <c r="B145" s="42"/>
      <c r="C145" s="218" t="s">
        <v>420</v>
      </c>
      <c r="D145" s="218" t="s">
        <v>268</v>
      </c>
      <c r="E145" s="219" t="s">
        <v>4210</v>
      </c>
      <c r="F145" s="220" t="s">
        <v>4211</v>
      </c>
      <c r="G145" s="221" t="s">
        <v>697</v>
      </c>
      <c r="H145" s="222">
        <v>0.47399999999999998</v>
      </c>
      <c r="I145" s="223"/>
      <c r="J145" s="224">
        <f>ROUND(I145*H145,2)</f>
        <v>0</v>
      </c>
      <c r="K145" s="220" t="s">
        <v>272</v>
      </c>
      <c r="L145" s="47"/>
      <c r="M145" s="225" t="s">
        <v>32</v>
      </c>
      <c r="N145" s="226" t="s">
        <v>48</v>
      </c>
      <c r="O145" s="87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29" t="s">
        <v>98</v>
      </c>
      <c r="AT145" s="229" t="s">
        <v>268</v>
      </c>
      <c r="AU145" s="229" t="s">
        <v>84</v>
      </c>
      <c r="AY145" s="19" t="s">
        <v>266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19" t="s">
        <v>84</v>
      </c>
      <c r="BK145" s="230">
        <f>ROUND(I145*H145,2)</f>
        <v>0</v>
      </c>
      <c r="BL145" s="19" t="s">
        <v>98</v>
      </c>
      <c r="BM145" s="229" t="s">
        <v>4212</v>
      </c>
    </row>
    <row r="146" s="2" customFormat="1">
      <c r="A146" s="41"/>
      <c r="B146" s="42"/>
      <c r="C146" s="43"/>
      <c r="D146" s="231" t="s">
        <v>274</v>
      </c>
      <c r="E146" s="43"/>
      <c r="F146" s="232" t="s">
        <v>4213</v>
      </c>
      <c r="G146" s="43"/>
      <c r="H146" s="43"/>
      <c r="I146" s="233"/>
      <c r="J146" s="43"/>
      <c r="K146" s="43"/>
      <c r="L146" s="47"/>
      <c r="M146" s="234"/>
      <c r="N146" s="235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19" t="s">
        <v>274</v>
      </c>
      <c r="AU146" s="19" t="s">
        <v>84</v>
      </c>
    </row>
    <row r="147" s="2" customFormat="1" ht="33" customHeight="1">
      <c r="A147" s="41"/>
      <c r="B147" s="42"/>
      <c r="C147" s="218" t="s">
        <v>431</v>
      </c>
      <c r="D147" s="218" t="s">
        <v>268</v>
      </c>
      <c r="E147" s="219" t="s">
        <v>4214</v>
      </c>
      <c r="F147" s="220" t="s">
        <v>4215</v>
      </c>
      <c r="G147" s="221" t="s">
        <v>697</v>
      </c>
      <c r="H147" s="222">
        <v>0.47399999999999998</v>
      </c>
      <c r="I147" s="223"/>
      <c r="J147" s="224">
        <f>ROUND(I147*H147,2)</f>
        <v>0</v>
      </c>
      <c r="K147" s="220" t="s">
        <v>272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268</v>
      </c>
      <c r="AU147" s="229" t="s">
        <v>84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4216</v>
      </c>
    </row>
    <row r="148" s="2" customFormat="1">
      <c r="A148" s="41"/>
      <c r="B148" s="42"/>
      <c r="C148" s="43"/>
      <c r="D148" s="231" t="s">
        <v>274</v>
      </c>
      <c r="E148" s="43"/>
      <c r="F148" s="232" t="s">
        <v>4217</v>
      </c>
      <c r="G148" s="43"/>
      <c r="H148" s="43"/>
      <c r="I148" s="233"/>
      <c r="J148" s="43"/>
      <c r="K148" s="43"/>
      <c r="L148" s="47"/>
      <c r="M148" s="288"/>
      <c r="N148" s="289"/>
      <c r="O148" s="290"/>
      <c r="P148" s="290"/>
      <c r="Q148" s="290"/>
      <c r="R148" s="290"/>
      <c r="S148" s="290"/>
      <c r="T148" s="291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274</v>
      </c>
      <c r="AU148" s="19" t="s">
        <v>84</v>
      </c>
    </row>
    <row r="149" s="2" customFormat="1" ht="6.96" customHeight="1">
      <c r="A149" s="41"/>
      <c r="B149" s="62"/>
      <c r="C149" s="63"/>
      <c r="D149" s="63"/>
      <c r="E149" s="63"/>
      <c r="F149" s="63"/>
      <c r="G149" s="63"/>
      <c r="H149" s="63"/>
      <c r="I149" s="63"/>
      <c r="J149" s="63"/>
      <c r="K149" s="63"/>
      <c r="L149" s="47"/>
      <c r="M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</row>
  </sheetData>
  <sheetProtection sheet="1" autoFilter="0" formatColumns="0" formatRows="0" objects="1" scenarios="1" spinCount="100000" saltValue="4vGebL2IHEDYYCYdMueRfW4SC83u3CfIs1jIrk0Xzt86/IosTcDufSZm1Qf86tde4l/L/+kgGu3W9EdNVpM5xQ==" hashValue="de514k3qJ9SeqSUupmg3/YE2FgOlFct6fce51oVQ04dhTMIG5gVWm+zUihe1Gr2ED2DFUmSpDJ7HyySwDVa4hg==" algorithmName="SHA-512" password="CC35"/>
  <autoFilter ref="C95:K14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2:H82"/>
    <mergeCell ref="E86:H86"/>
    <mergeCell ref="E84:H84"/>
    <mergeCell ref="E88:H88"/>
    <mergeCell ref="L2:V2"/>
  </mergeCells>
  <hyperlinks>
    <hyperlink ref="F99" r:id="rId1" display="https://podminky.urs.cz/item/CS_URS_2023_02/132212222"/>
    <hyperlink ref="F101" r:id="rId2" display="https://podminky.urs.cz/item/CS_URS_2023_02/132312222"/>
    <hyperlink ref="F103" r:id="rId3" display="https://podminky.urs.cz/item/CS_URS_2023_02/139001101"/>
    <hyperlink ref="F105" r:id="rId4" display="https://podminky.urs.cz/item/CS_URS_2023_02/151811131"/>
    <hyperlink ref="F107" r:id="rId5" display="https://podminky.urs.cz/item/CS_URS_2023_02/151811231"/>
    <hyperlink ref="F109" r:id="rId6" display="https://podminky.urs.cz/item/CS_URS_2023_02/162702111"/>
    <hyperlink ref="F111" r:id="rId7" display="https://podminky.urs.cz/item/CS_URS_2023_02/171251201"/>
    <hyperlink ref="F113" r:id="rId8" display="https://podminky.urs.cz/item/CS_URS_2023_02/174151101"/>
    <hyperlink ref="F116" r:id="rId9" display="https://podminky.urs.cz/item/CS_URS_2023_02/175151101"/>
    <hyperlink ref="F120" r:id="rId10" display="https://podminky.urs.cz/item/CS_URS_2023_02/451573111"/>
    <hyperlink ref="F125" r:id="rId11" display="https://podminky.urs.cz/item/CS_URS_2023_02/871251211"/>
    <hyperlink ref="F132" r:id="rId12" display="https://podminky.urs.cz/item/CS_URS_2023_02/871291811"/>
    <hyperlink ref="F134" r:id="rId13" display="https://podminky.urs.cz/item/CS_URS_2023_02/877251110"/>
    <hyperlink ref="F137" r:id="rId14" display="https://podminky.urs.cz/item/CS_URS_2023_02/892271111"/>
    <hyperlink ref="F139" r:id="rId15" display="https://podminky.urs.cz/item/CS_URS_2023_02/892372111"/>
    <hyperlink ref="F143" r:id="rId16" display="https://podminky.urs.cz/item/CS_URS_2023_02/997231511"/>
    <hyperlink ref="F146" r:id="rId17" display="https://podminky.urs.cz/item/CS_URS_2023_02/998276101"/>
    <hyperlink ref="F148" r:id="rId18" display="https://podminky.urs.cz/item/CS_URS_2023_02/99827612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9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192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3802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3634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4218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ROUND(J92,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ROUND((SUM(BE92:BE99)),  2)</f>
        <v>0</v>
      </c>
      <c r="G37" s="41"/>
      <c r="H37" s="41"/>
      <c r="I37" s="162">
        <v>0.20999999999999999</v>
      </c>
      <c r="J37" s="161">
        <f>ROUND(((SUM(BE92:BE99))*I37),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ROUND((SUM(BF92:BF99)),  2)</f>
        <v>0</v>
      </c>
      <c r="G38" s="41"/>
      <c r="H38" s="41"/>
      <c r="I38" s="162">
        <v>0.12</v>
      </c>
      <c r="J38" s="161">
        <f>ROUND(((SUM(BF92:BF99))*I38),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ROUND((SUM(BG92:BG99)),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ROUND((SUM(BH92:BH99)),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ROUND((SUM(BI92:BI99)),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3802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3634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06.10 - Mostní provizorium vyvolané realizací TŠ SK BD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J92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250</v>
      </c>
      <c r="E68" s="183"/>
      <c r="F68" s="183"/>
      <c r="G68" s="183"/>
      <c r="H68" s="183"/>
      <c r="I68" s="183"/>
      <c r="J68" s="184">
        <f>J93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50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50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4" s="2" customFormat="1" ht="6.96" customHeight="1">
      <c r="A74" s="41"/>
      <c r="B74" s="64"/>
      <c r="C74" s="65"/>
      <c r="D74" s="65"/>
      <c r="E74" s="65"/>
      <c r="F74" s="65"/>
      <c r="G74" s="65"/>
      <c r="H74" s="65"/>
      <c r="I74" s="65"/>
      <c r="J74" s="65"/>
      <c r="K74" s="65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24.96" customHeight="1">
      <c r="A75" s="41"/>
      <c r="B75" s="42"/>
      <c r="C75" s="25" t="s">
        <v>251</v>
      </c>
      <c r="D75" s="43"/>
      <c r="E75" s="43"/>
      <c r="F75" s="43"/>
      <c r="G75" s="43"/>
      <c r="H75" s="43"/>
      <c r="I75" s="43"/>
      <c r="J75" s="43"/>
      <c r="K75" s="4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4" t="s">
        <v>16</v>
      </c>
      <c r="D77" s="43"/>
      <c r="E77" s="43"/>
      <c r="F77" s="43"/>
      <c r="G77" s="43"/>
      <c r="H77" s="43"/>
      <c r="I77" s="43"/>
      <c r="J77" s="43"/>
      <c r="K77" s="4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6.5" customHeight="1">
      <c r="A78" s="41"/>
      <c r="B78" s="42"/>
      <c r="C78" s="43"/>
      <c r="D78" s="43"/>
      <c r="E78" s="174" t="str">
        <f>E7</f>
        <v>ÚČOV nát. lab. LB - Stokový systém</v>
      </c>
      <c r="F78" s="34"/>
      <c r="G78" s="34"/>
      <c r="H78" s="34"/>
      <c r="I78" s="43"/>
      <c r="J78" s="43"/>
      <c r="K78" s="4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1" customFormat="1" ht="12" customHeight="1">
      <c r="B79" s="23"/>
      <c r="C79" s="34" t="s">
        <v>224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4" t="s">
        <v>227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230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1"/>
      <c r="B82" s="42"/>
      <c r="C82" s="43"/>
      <c r="D82" s="43"/>
      <c r="E82" s="175" t="s">
        <v>3802</v>
      </c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4" t="s">
        <v>3634</v>
      </c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72" t="str">
        <f>E13</f>
        <v>SO 06.10 - Mostní provizorium vyvolané realizací TŠ SK BD</v>
      </c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2" customHeight="1">
      <c r="A86" s="41"/>
      <c r="B86" s="42"/>
      <c r="C86" s="34" t="s">
        <v>22</v>
      </c>
      <c r="D86" s="43"/>
      <c r="E86" s="43"/>
      <c r="F86" s="29" t="str">
        <f>F16</f>
        <v>Praha 6, k.ú. Bubeneč</v>
      </c>
      <c r="G86" s="43"/>
      <c r="H86" s="43"/>
      <c r="I86" s="34" t="s">
        <v>24</v>
      </c>
      <c r="J86" s="75" t="str">
        <f>IF(J16="","",J16)</f>
        <v>4. 2. 2025</v>
      </c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5.15" customHeight="1">
      <c r="A88" s="41"/>
      <c r="B88" s="42"/>
      <c r="C88" s="34" t="s">
        <v>30</v>
      </c>
      <c r="D88" s="43"/>
      <c r="E88" s="43"/>
      <c r="F88" s="29" t="str">
        <f>E19</f>
        <v>Hlavní město Praha</v>
      </c>
      <c r="G88" s="43"/>
      <c r="H88" s="43"/>
      <c r="I88" s="34" t="s">
        <v>37</v>
      </c>
      <c r="J88" s="39" t="str">
        <f>E25</f>
        <v>SWECO a.s.</v>
      </c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5.15" customHeight="1">
      <c r="A89" s="41"/>
      <c r="B89" s="42"/>
      <c r="C89" s="34" t="s">
        <v>35</v>
      </c>
      <c r="D89" s="43"/>
      <c r="E89" s="43"/>
      <c r="F89" s="29" t="str">
        <f>IF(E22="","",E22)</f>
        <v>Vyplň údaj</v>
      </c>
      <c r="G89" s="43"/>
      <c r="H89" s="43"/>
      <c r="I89" s="34" t="s">
        <v>40</v>
      </c>
      <c r="J89" s="39" t="str">
        <f>E28</f>
        <v>SWECO a.s.</v>
      </c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0.32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1" customFormat="1" ht="29.28" customHeight="1">
      <c r="A91" s="191"/>
      <c r="B91" s="192"/>
      <c r="C91" s="193" t="s">
        <v>252</v>
      </c>
      <c r="D91" s="194" t="s">
        <v>62</v>
      </c>
      <c r="E91" s="194" t="s">
        <v>58</v>
      </c>
      <c r="F91" s="194" t="s">
        <v>59</v>
      </c>
      <c r="G91" s="194" t="s">
        <v>253</v>
      </c>
      <c r="H91" s="194" t="s">
        <v>254</v>
      </c>
      <c r="I91" s="194" t="s">
        <v>255</v>
      </c>
      <c r="J91" s="194" t="s">
        <v>236</v>
      </c>
      <c r="K91" s="195" t="s">
        <v>256</v>
      </c>
      <c r="L91" s="196"/>
      <c r="M91" s="95" t="s">
        <v>32</v>
      </c>
      <c r="N91" s="96" t="s">
        <v>47</v>
      </c>
      <c r="O91" s="96" t="s">
        <v>257</v>
      </c>
      <c r="P91" s="96" t="s">
        <v>258</v>
      </c>
      <c r="Q91" s="96" t="s">
        <v>259</v>
      </c>
      <c r="R91" s="96" t="s">
        <v>260</v>
      </c>
      <c r="S91" s="96" t="s">
        <v>261</v>
      </c>
      <c r="T91" s="97" t="s">
        <v>262</v>
      </c>
      <c r="U91" s="191"/>
      <c r="V91" s="191"/>
      <c r="W91" s="191"/>
      <c r="X91" s="191"/>
      <c r="Y91" s="191"/>
      <c r="Z91" s="191"/>
      <c r="AA91" s="191"/>
      <c r="AB91" s="191"/>
      <c r="AC91" s="191"/>
      <c r="AD91" s="191"/>
      <c r="AE91" s="191"/>
    </row>
    <row r="92" s="2" customFormat="1" ht="22.8" customHeight="1">
      <c r="A92" s="41"/>
      <c r="B92" s="42"/>
      <c r="C92" s="102" t="s">
        <v>263</v>
      </c>
      <c r="D92" s="43"/>
      <c r="E92" s="43"/>
      <c r="F92" s="43"/>
      <c r="G92" s="43"/>
      <c r="H92" s="43"/>
      <c r="I92" s="43"/>
      <c r="J92" s="197">
        <f>BK92</f>
        <v>0</v>
      </c>
      <c r="K92" s="43"/>
      <c r="L92" s="47"/>
      <c r="M92" s="98"/>
      <c r="N92" s="198"/>
      <c r="O92" s="99"/>
      <c r="P92" s="199">
        <f>P93</f>
        <v>0</v>
      </c>
      <c r="Q92" s="99"/>
      <c r="R92" s="199">
        <f>R93</f>
        <v>0</v>
      </c>
      <c r="S92" s="99"/>
      <c r="T92" s="200">
        <f>T93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19" t="s">
        <v>76</v>
      </c>
      <c r="AU92" s="19" t="s">
        <v>237</v>
      </c>
      <c r="BK92" s="201">
        <f>BK93</f>
        <v>0</v>
      </c>
    </row>
    <row r="93" s="12" customFormat="1" ht="25.92" customHeight="1">
      <c r="A93" s="12"/>
      <c r="B93" s="202"/>
      <c r="C93" s="203"/>
      <c r="D93" s="204" t="s">
        <v>76</v>
      </c>
      <c r="E93" s="205" t="s">
        <v>545</v>
      </c>
      <c r="F93" s="205" t="s">
        <v>546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SUM(P94:P99)</f>
        <v>0</v>
      </c>
      <c r="Q93" s="210"/>
      <c r="R93" s="211">
        <f>SUM(R94:R99)</f>
        <v>0</v>
      </c>
      <c r="S93" s="210"/>
      <c r="T93" s="212">
        <f>SUM(T94:T99)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98</v>
      </c>
      <c r="AT93" s="214" t="s">
        <v>76</v>
      </c>
      <c r="AU93" s="214" t="s">
        <v>77</v>
      </c>
      <c r="AY93" s="213" t="s">
        <v>266</v>
      </c>
      <c r="BK93" s="215">
        <f>SUM(BK94:BK99)</f>
        <v>0</v>
      </c>
    </row>
    <row r="94" s="2" customFormat="1" ht="16.5" customHeight="1">
      <c r="A94" s="41"/>
      <c r="B94" s="42"/>
      <c r="C94" s="218" t="s">
        <v>84</v>
      </c>
      <c r="D94" s="218" t="s">
        <v>268</v>
      </c>
      <c r="E94" s="219" t="s">
        <v>4219</v>
      </c>
      <c r="F94" s="220" t="s">
        <v>4220</v>
      </c>
      <c r="G94" s="221" t="s">
        <v>957</v>
      </c>
      <c r="H94" s="222">
        <v>2</v>
      </c>
      <c r="I94" s="223"/>
      <c r="J94" s="224">
        <f>ROUND(I94*H94,2)</f>
        <v>0</v>
      </c>
      <c r="K94" s="220" t="s">
        <v>340</v>
      </c>
      <c r="L94" s="47"/>
      <c r="M94" s="225" t="s">
        <v>32</v>
      </c>
      <c r="N94" s="226" t="s">
        <v>48</v>
      </c>
      <c r="O94" s="87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9" t="s">
        <v>2337</v>
      </c>
      <c r="AT94" s="229" t="s">
        <v>268</v>
      </c>
      <c r="AU94" s="229" t="s">
        <v>84</v>
      </c>
      <c r="AY94" s="19" t="s">
        <v>266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19" t="s">
        <v>84</v>
      </c>
      <c r="BK94" s="230">
        <f>ROUND(I94*H94,2)</f>
        <v>0</v>
      </c>
      <c r="BL94" s="19" t="s">
        <v>2337</v>
      </c>
      <c r="BM94" s="229" t="s">
        <v>4221</v>
      </c>
    </row>
    <row r="95" s="2" customFormat="1">
      <c r="A95" s="41"/>
      <c r="B95" s="42"/>
      <c r="C95" s="43"/>
      <c r="D95" s="238" t="s">
        <v>1069</v>
      </c>
      <c r="E95" s="43"/>
      <c r="F95" s="287" t="s">
        <v>4222</v>
      </c>
      <c r="G95" s="43"/>
      <c r="H95" s="43"/>
      <c r="I95" s="233"/>
      <c r="J95" s="43"/>
      <c r="K95" s="43"/>
      <c r="L95" s="47"/>
      <c r="M95" s="234"/>
      <c r="N95" s="235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19" t="s">
        <v>1069</v>
      </c>
      <c r="AU95" s="19" t="s">
        <v>84</v>
      </c>
    </row>
    <row r="96" s="2" customFormat="1" ht="16.5" customHeight="1">
      <c r="A96" s="41"/>
      <c r="B96" s="42"/>
      <c r="C96" s="218" t="s">
        <v>86</v>
      </c>
      <c r="D96" s="218" t="s">
        <v>268</v>
      </c>
      <c r="E96" s="219" t="s">
        <v>4223</v>
      </c>
      <c r="F96" s="220" t="s">
        <v>4224</v>
      </c>
      <c r="G96" s="221" t="s">
        <v>4225</v>
      </c>
      <c r="H96" s="222">
        <v>305</v>
      </c>
      <c r="I96" s="223"/>
      <c r="J96" s="224">
        <f>ROUND(I96*H96,2)</f>
        <v>0</v>
      </c>
      <c r="K96" s="220" t="s">
        <v>340</v>
      </c>
      <c r="L96" s="47"/>
      <c r="M96" s="225" t="s">
        <v>32</v>
      </c>
      <c r="N96" s="226" t="s">
        <v>48</v>
      </c>
      <c r="O96" s="87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9" t="s">
        <v>2337</v>
      </c>
      <c r="AT96" s="229" t="s">
        <v>268</v>
      </c>
      <c r="AU96" s="229" t="s">
        <v>84</v>
      </c>
      <c r="AY96" s="19" t="s">
        <v>266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19" t="s">
        <v>84</v>
      </c>
      <c r="BK96" s="230">
        <f>ROUND(I96*H96,2)</f>
        <v>0</v>
      </c>
      <c r="BL96" s="19" t="s">
        <v>2337</v>
      </c>
      <c r="BM96" s="229" t="s">
        <v>4226</v>
      </c>
    </row>
    <row r="97" s="2" customFormat="1">
      <c r="A97" s="41"/>
      <c r="B97" s="42"/>
      <c r="C97" s="43"/>
      <c r="D97" s="238" t="s">
        <v>1069</v>
      </c>
      <c r="E97" s="43"/>
      <c r="F97" s="287" t="s">
        <v>4227</v>
      </c>
      <c r="G97" s="43"/>
      <c r="H97" s="43"/>
      <c r="I97" s="233"/>
      <c r="J97" s="43"/>
      <c r="K97" s="43"/>
      <c r="L97" s="47"/>
      <c r="M97" s="234"/>
      <c r="N97" s="235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19" t="s">
        <v>1069</v>
      </c>
      <c r="AU97" s="19" t="s">
        <v>84</v>
      </c>
    </row>
    <row r="98" s="2" customFormat="1" ht="16.5" customHeight="1">
      <c r="A98" s="41"/>
      <c r="B98" s="42"/>
      <c r="C98" s="218" t="s">
        <v>93</v>
      </c>
      <c r="D98" s="218" t="s">
        <v>268</v>
      </c>
      <c r="E98" s="219" t="s">
        <v>4228</v>
      </c>
      <c r="F98" s="220" t="s">
        <v>4229</v>
      </c>
      <c r="G98" s="221" t="s">
        <v>957</v>
      </c>
      <c r="H98" s="222">
        <v>1</v>
      </c>
      <c r="I98" s="223"/>
      <c r="J98" s="224">
        <f>ROUND(I98*H98,2)</f>
        <v>0</v>
      </c>
      <c r="K98" s="220" t="s">
        <v>340</v>
      </c>
      <c r="L98" s="47"/>
      <c r="M98" s="225" t="s">
        <v>32</v>
      </c>
      <c r="N98" s="226" t="s">
        <v>48</v>
      </c>
      <c r="O98" s="87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9" t="s">
        <v>2337</v>
      </c>
      <c r="AT98" s="229" t="s">
        <v>268</v>
      </c>
      <c r="AU98" s="229" t="s">
        <v>84</v>
      </c>
      <c r="AY98" s="19" t="s">
        <v>266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19" t="s">
        <v>84</v>
      </c>
      <c r="BK98" s="230">
        <f>ROUND(I98*H98,2)</f>
        <v>0</v>
      </c>
      <c r="BL98" s="19" t="s">
        <v>2337</v>
      </c>
      <c r="BM98" s="229" t="s">
        <v>4230</v>
      </c>
    </row>
    <row r="99" s="2" customFormat="1" ht="16.5" customHeight="1">
      <c r="A99" s="41"/>
      <c r="B99" s="42"/>
      <c r="C99" s="218" t="s">
        <v>98</v>
      </c>
      <c r="D99" s="218" t="s">
        <v>268</v>
      </c>
      <c r="E99" s="219" t="s">
        <v>4231</v>
      </c>
      <c r="F99" s="220" t="s">
        <v>4232</v>
      </c>
      <c r="G99" s="221" t="s">
        <v>957</v>
      </c>
      <c r="H99" s="222">
        <v>1</v>
      </c>
      <c r="I99" s="223"/>
      <c r="J99" s="224">
        <f>ROUND(I99*H99,2)</f>
        <v>0</v>
      </c>
      <c r="K99" s="220" t="s">
        <v>340</v>
      </c>
      <c r="L99" s="47"/>
      <c r="M99" s="295" t="s">
        <v>32</v>
      </c>
      <c r="N99" s="296" t="s">
        <v>48</v>
      </c>
      <c r="O99" s="290"/>
      <c r="P99" s="297">
        <f>O99*H99</f>
        <v>0</v>
      </c>
      <c r="Q99" s="297">
        <v>0</v>
      </c>
      <c r="R99" s="297">
        <f>Q99*H99</f>
        <v>0</v>
      </c>
      <c r="S99" s="297">
        <v>0</v>
      </c>
      <c r="T99" s="298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9" t="s">
        <v>2337</v>
      </c>
      <c r="AT99" s="229" t="s">
        <v>268</v>
      </c>
      <c r="AU99" s="229" t="s">
        <v>84</v>
      </c>
      <c r="AY99" s="19" t="s">
        <v>266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19" t="s">
        <v>84</v>
      </c>
      <c r="BK99" s="230">
        <f>ROUND(I99*H99,2)</f>
        <v>0</v>
      </c>
      <c r="BL99" s="19" t="s">
        <v>2337</v>
      </c>
      <c r="BM99" s="229" t="s">
        <v>4233</v>
      </c>
    </row>
    <row r="100" s="2" customFormat="1" ht="6.96" customHeight="1">
      <c r="A100" s="41"/>
      <c r="B100" s="62"/>
      <c r="C100" s="63"/>
      <c r="D100" s="63"/>
      <c r="E100" s="63"/>
      <c r="F100" s="63"/>
      <c r="G100" s="63"/>
      <c r="H100" s="63"/>
      <c r="I100" s="63"/>
      <c r="J100" s="63"/>
      <c r="K100" s="63"/>
      <c r="L100" s="47"/>
      <c r="M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</row>
  </sheetData>
  <sheetProtection sheet="1" autoFilter="0" formatColumns="0" formatRows="0" objects="1" scenarios="1" spinCount="100000" saltValue="BpP4XF0LBMCVIG8Dr+n9En5NR68MlRGdmiSnxxkjqmbptKzIqvDA7Z4fI6Jk2Ln9IVJMkU0iCcvkk0oXnkn9yw==" hashValue="A5MSONUam1MFXTCx+Xr+oDl5QT9jcIz4LcIPMdRHazjbxbAOJ+qf0SvaGtjzSwWE4CqKeUeGrTlNYbOYZBswJg==" algorithmName="SHA-512" password="CC35"/>
  <autoFilter ref="C91:K9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3802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3634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4234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ROUND(J96,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ROUND((SUM(BE96:BE179)),  2)</f>
        <v>0</v>
      </c>
      <c r="G37" s="41"/>
      <c r="H37" s="41"/>
      <c r="I37" s="162">
        <v>0.20999999999999999</v>
      </c>
      <c r="J37" s="161">
        <f>ROUND(((SUM(BE96:BE179))*I37),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ROUND((SUM(BF96:BF179)),  2)</f>
        <v>0</v>
      </c>
      <c r="G38" s="41"/>
      <c r="H38" s="41"/>
      <c r="I38" s="162">
        <v>0.12</v>
      </c>
      <c r="J38" s="161">
        <f>ROUND(((SUM(BF96:BF179))*I38),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ROUND((SUM(BG96:BG179)),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ROUND((SUM(BH96:BH179)),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ROUND((SUM(BI96:BI179)),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3802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3634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06.11 - Náhradní výsadba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J96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238</v>
      </c>
      <c r="E68" s="183"/>
      <c r="F68" s="183"/>
      <c r="G68" s="183"/>
      <c r="H68" s="183"/>
      <c r="I68" s="183"/>
      <c r="J68" s="184">
        <f>J97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239</v>
      </c>
      <c r="E69" s="188"/>
      <c r="F69" s="188"/>
      <c r="G69" s="188"/>
      <c r="H69" s="188"/>
      <c r="I69" s="188"/>
      <c r="J69" s="189">
        <f>J98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1544</v>
      </c>
      <c r="E70" s="188"/>
      <c r="F70" s="188"/>
      <c r="G70" s="188"/>
      <c r="H70" s="188"/>
      <c r="I70" s="188"/>
      <c r="J70" s="189">
        <f>J164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245</v>
      </c>
      <c r="E71" s="188"/>
      <c r="F71" s="188"/>
      <c r="G71" s="188"/>
      <c r="H71" s="188"/>
      <c r="I71" s="188"/>
      <c r="J71" s="189">
        <f>J171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80"/>
      <c r="C72" s="181"/>
      <c r="D72" s="182" t="s">
        <v>1548</v>
      </c>
      <c r="E72" s="183"/>
      <c r="F72" s="183"/>
      <c r="G72" s="183"/>
      <c r="H72" s="183"/>
      <c r="I72" s="183"/>
      <c r="J72" s="184">
        <f>J174</f>
        <v>0</v>
      </c>
      <c r="K72" s="181"/>
      <c r="L72" s="185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5" t="s">
        <v>251</v>
      </c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4" t="s">
        <v>16</v>
      </c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74" t="str">
        <f>E7</f>
        <v>ÚČOV nát. lab. LB - Stokový systém</v>
      </c>
      <c r="F82" s="34"/>
      <c r="G82" s="34"/>
      <c r="H82" s="34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" customFormat="1" ht="12" customHeight="1">
      <c r="B83" s="23"/>
      <c r="C83" s="34" t="s">
        <v>224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1" customFormat="1" ht="16.5" customHeight="1">
      <c r="B84" s="23"/>
      <c r="C84" s="24"/>
      <c r="D84" s="24"/>
      <c r="E84" s="174" t="s">
        <v>227</v>
      </c>
      <c r="F84" s="24"/>
      <c r="G84" s="24"/>
      <c r="H84" s="24"/>
      <c r="I84" s="24"/>
      <c r="J84" s="24"/>
      <c r="K84" s="24"/>
      <c r="L84" s="22"/>
    </row>
    <row r="85" s="1" customFormat="1" ht="12" customHeight="1">
      <c r="B85" s="23"/>
      <c r="C85" s="34" t="s">
        <v>230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1"/>
      <c r="B86" s="42"/>
      <c r="C86" s="43"/>
      <c r="D86" s="43"/>
      <c r="E86" s="175" t="s">
        <v>3802</v>
      </c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2" customHeight="1">
      <c r="A87" s="41"/>
      <c r="B87" s="42"/>
      <c r="C87" s="34" t="s">
        <v>3634</v>
      </c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6.5" customHeight="1">
      <c r="A88" s="41"/>
      <c r="B88" s="42"/>
      <c r="C88" s="43"/>
      <c r="D88" s="43"/>
      <c r="E88" s="72" t="str">
        <f>E13</f>
        <v>SO 06.11 - Náhradní výsadba</v>
      </c>
      <c r="F88" s="43"/>
      <c r="G88" s="43"/>
      <c r="H88" s="43"/>
      <c r="I88" s="43"/>
      <c r="J88" s="43"/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6.96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22</v>
      </c>
      <c r="D90" s="43"/>
      <c r="E90" s="43"/>
      <c r="F90" s="29" t="str">
        <f>F16</f>
        <v>Praha 6, k.ú. Bubeneč</v>
      </c>
      <c r="G90" s="43"/>
      <c r="H90" s="43"/>
      <c r="I90" s="34" t="s">
        <v>24</v>
      </c>
      <c r="J90" s="75" t="str">
        <f>IF(J16="","",J16)</f>
        <v>4. 2. 2025</v>
      </c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6.96" customHeight="1">
      <c r="A91" s="41"/>
      <c r="B91" s="42"/>
      <c r="C91" s="43"/>
      <c r="D91" s="43"/>
      <c r="E91" s="43"/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15.15" customHeight="1">
      <c r="A92" s="41"/>
      <c r="B92" s="42"/>
      <c r="C92" s="34" t="s">
        <v>30</v>
      </c>
      <c r="D92" s="43"/>
      <c r="E92" s="43"/>
      <c r="F92" s="29" t="str">
        <f>E19</f>
        <v>Hlavní město Praha</v>
      </c>
      <c r="G92" s="43"/>
      <c r="H92" s="43"/>
      <c r="I92" s="34" t="s">
        <v>37</v>
      </c>
      <c r="J92" s="39" t="str">
        <f>E25</f>
        <v>SWECO a.s.</v>
      </c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5.15" customHeight="1">
      <c r="A93" s="41"/>
      <c r="B93" s="42"/>
      <c r="C93" s="34" t="s">
        <v>35</v>
      </c>
      <c r="D93" s="43"/>
      <c r="E93" s="43"/>
      <c r="F93" s="29" t="str">
        <f>IF(E22="","",E22)</f>
        <v>Vyplň údaj</v>
      </c>
      <c r="G93" s="43"/>
      <c r="H93" s="43"/>
      <c r="I93" s="34" t="s">
        <v>40</v>
      </c>
      <c r="J93" s="39" t="str">
        <f>E28</f>
        <v>SWECO a.s.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10.32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11" customFormat="1" ht="29.28" customHeight="1">
      <c r="A95" s="191"/>
      <c r="B95" s="192"/>
      <c r="C95" s="193" t="s">
        <v>252</v>
      </c>
      <c r="D95" s="194" t="s">
        <v>62</v>
      </c>
      <c r="E95" s="194" t="s">
        <v>58</v>
      </c>
      <c r="F95" s="194" t="s">
        <v>59</v>
      </c>
      <c r="G95" s="194" t="s">
        <v>253</v>
      </c>
      <c r="H95" s="194" t="s">
        <v>254</v>
      </c>
      <c r="I95" s="194" t="s">
        <v>255</v>
      </c>
      <c r="J95" s="194" t="s">
        <v>236</v>
      </c>
      <c r="K95" s="195" t="s">
        <v>256</v>
      </c>
      <c r="L95" s="196"/>
      <c r="M95" s="95" t="s">
        <v>32</v>
      </c>
      <c r="N95" s="96" t="s">
        <v>47</v>
      </c>
      <c r="O95" s="96" t="s">
        <v>257</v>
      </c>
      <c r="P95" s="96" t="s">
        <v>258</v>
      </c>
      <c r="Q95" s="96" t="s">
        <v>259</v>
      </c>
      <c r="R95" s="96" t="s">
        <v>260</v>
      </c>
      <c r="S95" s="96" t="s">
        <v>261</v>
      </c>
      <c r="T95" s="97" t="s">
        <v>262</v>
      </c>
      <c r="U95" s="191"/>
      <c r="V95" s="191"/>
      <c r="W95" s="191"/>
      <c r="X95" s="191"/>
      <c r="Y95" s="191"/>
      <c r="Z95" s="191"/>
      <c r="AA95" s="191"/>
      <c r="AB95" s="191"/>
      <c r="AC95" s="191"/>
      <c r="AD95" s="191"/>
      <c r="AE95" s="191"/>
    </row>
    <row r="96" s="2" customFormat="1" ht="22.8" customHeight="1">
      <c r="A96" s="41"/>
      <c r="B96" s="42"/>
      <c r="C96" s="102" t="s">
        <v>263</v>
      </c>
      <c r="D96" s="43"/>
      <c r="E96" s="43"/>
      <c r="F96" s="43"/>
      <c r="G96" s="43"/>
      <c r="H96" s="43"/>
      <c r="I96" s="43"/>
      <c r="J96" s="197">
        <f>BK96</f>
        <v>0</v>
      </c>
      <c r="K96" s="43"/>
      <c r="L96" s="47"/>
      <c r="M96" s="98"/>
      <c r="N96" s="198"/>
      <c r="O96" s="99"/>
      <c r="P96" s="199">
        <f>P97+P174</f>
        <v>0</v>
      </c>
      <c r="Q96" s="99"/>
      <c r="R96" s="199">
        <f>R97+R174</f>
        <v>6.5660329999999991</v>
      </c>
      <c r="S96" s="99"/>
      <c r="T96" s="200">
        <f>T97+T174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19" t="s">
        <v>76</v>
      </c>
      <c r="AU96" s="19" t="s">
        <v>237</v>
      </c>
      <c r="BK96" s="201">
        <f>BK97+BK174</f>
        <v>0</v>
      </c>
    </row>
    <row r="97" s="12" customFormat="1" ht="25.92" customHeight="1">
      <c r="A97" s="12"/>
      <c r="B97" s="202"/>
      <c r="C97" s="203"/>
      <c r="D97" s="204" t="s">
        <v>76</v>
      </c>
      <c r="E97" s="205" t="s">
        <v>264</v>
      </c>
      <c r="F97" s="205" t="s">
        <v>265</v>
      </c>
      <c r="G97" s="203"/>
      <c r="H97" s="203"/>
      <c r="I97" s="206"/>
      <c r="J97" s="207">
        <f>BK97</f>
        <v>0</v>
      </c>
      <c r="K97" s="203"/>
      <c r="L97" s="208"/>
      <c r="M97" s="209"/>
      <c r="N97" s="210"/>
      <c r="O97" s="210"/>
      <c r="P97" s="211">
        <f>P98+P164+P171</f>
        <v>0</v>
      </c>
      <c r="Q97" s="210"/>
      <c r="R97" s="211">
        <f>R98+R164+R171</f>
        <v>6.5660329999999991</v>
      </c>
      <c r="S97" s="210"/>
      <c r="T97" s="212">
        <f>T98+T164+T171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3" t="s">
        <v>84</v>
      </c>
      <c r="AT97" s="214" t="s">
        <v>76</v>
      </c>
      <c r="AU97" s="214" t="s">
        <v>77</v>
      </c>
      <c r="AY97" s="213" t="s">
        <v>266</v>
      </c>
      <c r="BK97" s="215">
        <f>BK98+BK164+BK171</f>
        <v>0</v>
      </c>
    </row>
    <row r="98" s="12" customFormat="1" ht="22.8" customHeight="1">
      <c r="A98" s="12"/>
      <c r="B98" s="202"/>
      <c r="C98" s="203"/>
      <c r="D98" s="204" t="s">
        <v>76</v>
      </c>
      <c r="E98" s="216" t="s">
        <v>84</v>
      </c>
      <c r="F98" s="216" t="s">
        <v>267</v>
      </c>
      <c r="G98" s="203"/>
      <c r="H98" s="203"/>
      <c r="I98" s="206"/>
      <c r="J98" s="217">
        <f>BK98</f>
        <v>0</v>
      </c>
      <c r="K98" s="203"/>
      <c r="L98" s="208"/>
      <c r="M98" s="209"/>
      <c r="N98" s="210"/>
      <c r="O98" s="210"/>
      <c r="P98" s="211">
        <f>SUM(P99:P163)</f>
        <v>0</v>
      </c>
      <c r="Q98" s="210"/>
      <c r="R98" s="211">
        <f>SUM(R99:R163)</f>
        <v>6.564004999999999</v>
      </c>
      <c r="S98" s="210"/>
      <c r="T98" s="212">
        <f>SUM(T99:T163)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3" t="s">
        <v>84</v>
      </c>
      <c r="AT98" s="214" t="s">
        <v>76</v>
      </c>
      <c r="AU98" s="214" t="s">
        <v>84</v>
      </c>
      <c r="AY98" s="213" t="s">
        <v>266</v>
      </c>
      <c r="BK98" s="215">
        <f>SUM(BK99:BK163)</f>
        <v>0</v>
      </c>
    </row>
    <row r="99" s="2" customFormat="1" ht="16.5" customHeight="1">
      <c r="A99" s="41"/>
      <c r="B99" s="42"/>
      <c r="C99" s="218" t="s">
        <v>84</v>
      </c>
      <c r="D99" s="218" t="s">
        <v>268</v>
      </c>
      <c r="E99" s="219" t="s">
        <v>4235</v>
      </c>
      <c r="F99" s="220" t="s">
        <v>4236</v>
      </c>
      <c r="G99" s="221" t="s">
        <v>945</v>
      </c>
      <c r="H99" s="222">
        <v>5</v>
      </c>
      <c r="I99" s="223"/>
      <c r="J99" s="224">
        <f>ROUND(I99*H99,2)</f>
        <v>0</v>
      </c>
      <c r="K99" s="220" t="s">
        <v>272</v>
      </c>
      <c r="L99" s="47"/>
      <c r="M99" s="225" t="s">
        <v>32</v>
      </c>
      <c r="N99" s="226" t="s">
        <v>48</v>
      </c>
      <c r="O99" s="87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9" t="s">
        <v>98</v>
      </c>
      <c r="AT99" s="229" t="s">
        <v>268</v>
      </c>
      <c r="AU99" s="229" t="s">
        <v>86</v>
      </c>
      <c r="AY99" s="19" t="s">
        <v>266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19" t="s">
        <v>84</v>
      </c>
      <c r="BK99" s="230">
        <f>ROUND(I99*H99,2)</f>
        <v>0</v>
      </c>
      <c r="BL99" s="19" t="s">
        <v>98</v>
      </c>
      <c r="BM99" s="229" t="s">
        <v>4237</v>
      </c>
    </row>
    <row r="100" s="2" customFormat="1">
      <c r="A100" s="41"/>
      <c r="B100" s="42"/>
      <c r="C100" s="43"/>
      <c r="D100" s="231" t="s">
        <v>274</v>
      </c>
      <c r="E100" s="43"/>
      <c r="F100" s="232" t="s">
        <v>4238</v>
      </c>
      <c r="G100" s="43"/>
      <c r="H100" s="43"/>
      <c r="I100" s="233"/>
      <c r="J100" s="43"/>
      <c r="K100" s="43"/>
      <c r="L100" s="47"/>
      <c r="M100" s="234"/>
      <c r="N100" s="235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19" t="s">
        <v>274</v>
      </c>
      <c r="AU100" s="19" t="s">
        <v>86</v>
      </c>
    </row>
    <row r="101" s="15" customFormat="1">
      <c r="A101" s="15"/>
      <c r="B101" s="273"/>
      <c r="C101" s="274"/>
      <c r="D101" s="238" t="s">
        <v>276</v>
      </c>
      <c r="E101" s="275" t="s">
        <v>32</v>
      </c>
      <c r="F101" s="276" t="s">
        <v>4239</v>
      </c>
      <c r="G101" s="274"/>
      <c r="H101" s="275" t="s">
        <v>32</v>
      </c>
      <c r="I101" s="277"/>
      <c r="J101" s="274"/>
      <c r="K101" s="274"/>
      <c r="L101" s="278"/>
      <c r="M101" s="279"/>
      <c r="N101" s="280"/>
      <c r="O101" s="280"/>
      <c r="P101" s="280"/>
      <c r="Q101" s="280"/>
      <c r="R101" s="280"/>
      <c r="S101" s="280"/>
      <c r="T101" s="281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82" t="s">
        <v>276</v>
      </c>
      <c r="AU101" s="282" t="s">
        <v>86</v>
      </c>
      <c r="AV101" s="15" t="s">
        <v>84</v>
      </c>
      <c r="AW101" s="15" t="s">
        <v>39</v>
      </c>
      <c r="AX101" s="15" t="s">
        <v>77</v>
      </c>
      <c r="AY101" s="282" t="s">
        <v>266</v>
      </c>
    </row>
    <row r="102" s="13" customFormat="1">
      <c r="A102" s="13"/>
      <c r="B102" s="236"/>
      <c r="C102" s="237"/>
      <c r="D102" s="238" t="s">
        <v>276</v>
      </c>
      <c r="E102" s="239" t="s">
        <v>32</v>
      </c>
      <c r="F102" s="240" t="s">
        <v>4240</v>
      </c>
      <c r="G102" s="237"/>
      <c r="H102" s="241">
        <v>5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276</v>
      </c>
      <c r="AU102" s="247" t="s">
        <v>86</v>
      </c>
      <c r="AV102" s="13" t="s">
        <v>86</v>
      </c>
      <c r="AW102" s="13" t="s">
        <v>39</v>
      </c>
      <c r="AX102" s="13" t="s">
        <v>84</v>
      </c>
      <c r="AY102" s="247" t="s">
        <v>266</v>
      </c>
    </row>
    <row r="103" s="2" customFormat="1" ht="37.8" customHeight="1">
      <c r="A103" s="41"/>
      <c r="B103" s="42"/>
      <c r="C103" s="218" t="s">
        <v>86</v>
      </c>
      <c r="D103" s="218" t="s">
        <v>268</v>
      </c>
      <c r="E103" s="219" t="s">
        <v>4241</v>
      </c>
      <c r="F103" s="220" t="s">
        <v>4242</v>
      </c>
      <c r="G103" s="221" t="s">
        <v>281</v>
      </c>
      <c r="H103" s="222">
        <v>2.5</v>
      </c>
      <c r="I103" s="223"/>
      <c r="J103" s="224">
        <f>ROUND(I103*H103,2)</f>
        <v>0</v>
      </c>
      <c r="K103" s="220" t="s">
        <v>272</v>
      </c>
      <c r="L103" s="47"/>
      <c r="M103" s="225" t="s">
        <v>32</v>
      </c>
      <c r="N103" s="226" t="s">
        <v>48</v>
      </c>
      <c r="O103" s="87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29" t="s">
        <v>98</v>
      </c>
      <c r="AT103" s="229" t="s">
        <v>268</v>
      </c>
      <c r="AU103" s="229" t="s">
        <v>86</v>
      </c>
      <c r="AY103" s="19" t="s">
        <v>266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19" t="s">
        <v>84</v>
      </c>
      <c r="BK103" s="230">
        <f>ROUND(I103*H103,2)</f>
        <v>0</v>
      </c>
      <c r="BL103" s="19" t="s">
        <v>98</v>
      </c>
      <c r="BM103" s="229" t="s">
        <v>4243</v>
      </c>
    </row>
    <row r="104" s="2" customFormat="1">
      <c r="A104" s="41"/>
      <c r="B104" s="42"/>
      <c r="C104" s="43"/>
      <c r="D104" s="231" t="s">
        <v>274</v>
      </c>
      <c r="E104" s="43"/>
      <c r="F104" s="232" t="s">
        <v>4244</v>
      </c>
      <c r="G104" s="43"/>
      <c r="H104" s="43"/>
      <c r="I104" s="233"/>
      <c r="J104" s="43"/>
      <c r="K104" s="43"/>
      <c r="L104" s="47"/>
      <c r="M104" s="234"/>
      <c r="N104" s="235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19" t="s">
        <v>274</v>
      </c>
      <c r="AU104" s="19" t="s">
        <v>86</v>
      </c>
    </row>
    <row r="105" s="13" customFormat="1">
      <c r="A105" s="13"/>
      <c r="B105" s="236"/>
      <c r="C105" s="237"/>
      <c r="D105" s="238" t="s">
        <v>276</v>
      </c>
      <c r="E105" s="239" t="s">
        <v>32</v>
      </c>
      <c r="F105" s="240" t="s">
        <v>4245</v>
      </c>
      <c r="G105" s="237"/>
      <c r="H105" s="241">
        <v>2.5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276</v>
      </c>
      <c r="AU105" s="247" t="s">
        <v>86</v>
      </c>
      <c r="AV105" s="13" t="s">
        <v>86</v>
      </c>
      <c r="AW105" s="13" t="s">
        <v>39</v>
      </c>
      <c r="AX105" s="13" t="s">
        <v>84</v>
      </c>
      <c r="AY105" s="247" t="s">
        <v>266</v>
      </c>
    </row>
    <row r="106" s="2" customFormat="1" ht="24.15" customHeight="1">
      <c r="A106" s="41"/>
      <c r="B106" s="42"/>
      <c r="C106" s="218" t="s">
        <v>93</v>
      </c>
      <c r="D106" s="218" t="s">
        <v>268</v>
      </c>
      <c r="E106" s="219" t="s">
        <v>3683</v>
      </c>
      <c r="F106" s="220" t="s">
        <v>3684</v>
      </c>
      <c r="G106" s="221" t="s">
        <v>281</v>
      </c>
      <c r="H106" s="222">
        <v>2.5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86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4246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3686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86</v>
      </c>
    </row>
    <row r="108" s="2" customFormat="1" ht="24.15" customHeight="1">
      <c r="A108" s="41"/>
      <c r="B108" s="42"/>
      <c r="C108" s="218" t="s">
        <v>98</v>
      </c>
      <c r="D108" s="218" t="s">
        <v>268</v>
      </c>
      <c r="E108" s="219" t="s">
        <v>4247</v>
      </c>
      <c r="F108" s="220" t="s">
        <v>4248</v>
      </c>
      <c r="G108" s="221" t="s">
        <v>945</v>
      </c>
      <c r="H108" s="222">
        <v>5</v>
      </c>
      <c r="I108" s="223"/>
      <c r="J108" s="224">
        <f>ROUND(I108*H108,2)</f>
        <v>0</v>
      </c>
      <c r="K108" s="220" t="s">
        <v>272</v>
      </c>
      <c r="L108" s="47"/>
      <c r="M108" s="225" t="s">
        <v>32</v>
      </c>
      <c r="N108" s="226" t="s">
        <v>48</v>
      </c>
      <c r="O108" s="87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29" t="s">
        <v>98</v>
      </c>
      <c r="AT108" s="229" t="s">
        <v>268</v>
      </c>
      <c r="AU108" s="229" t="s">
        <v>86</v>
      </c>
      <c r="AY108" s="19" t="s">
        <v>266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19" t="s">
        <v>84</v>
      </c>
      <c r="BK108" s="230">
        <f>ROUND(I108*H108,2)</f>
        <v>0</v>
      </c>
      <c r="BL108" s="19" t="s">
        <v>98</v>
      </c>
      <c r="BM108" s="229" t="s">
        <v>4249</v>
      </c>
    </row>
    <row r="109" s="2" customFormat="1">
      <c r="A109" s="41"/>
      <c r="B109" s="42"/>
      <c r="C109" s="43"/>
      <c r="D109" s="231" t="s">
        <v>274</v>
      </c>
      <c r="E109" s="43"/>
      <c r="F109" s="232" t="s">
        <v>4250</v>
      </c>
      <c r="G109" s="43"/>
      <c r="H109" s="43"/>
      <c r="I109" s="233"/>
      <c r="J109" s="43"/>
      <c r="K109" s="43"/>
      <c r="L109" s="47"/>
      <c r="M109" s="234"/>
      <c r="N109" s="235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19" t="s">
        <v>274</v>
      </c>
      <c r="AU109" s="19" t="s">
        <v>86</v>
      </c>
    </row>
    <row r="110" s="13" customFormat="1">
      <c r="A110" s="13"/>
      <c r="B110" s="236"/>
      <c r="C110" s="237"/>
      <c r="D110" s="238" t="s">
        <v>276</v>
      </c>
      <c r="E110" s="239" t="s">
        <v>32</v>
      </c>
      <c r="F110" s="240" t="s">
        <v>4240</v>
      </c>
      <c r="G110" s="237"/>
      <c r="H110" s="241">
        <v>5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276</v>
      </c>
      <c r="AU110" s="247" t="s">
        <v>86</v>
      </c>
      <c r="AV110" s="13" t="s">
        <v>86</v>
      </c>
      <c r="AW110" s="13" t="s">
        <v>39</v>
      </c>
      <c r="AX110" s="13" t="s">
        <v>84</v>
      </c>
      <c r="AY110" s="247" t="s">
        <v>266</v>
      </c>
    </row>
    <row r="111" s="2" customFormat="1" ht="16.5" customHeight="1">
      <c r="A111" s="41"/>
      <c r="B111" s="42"/>
      <c r="C111" s="248" t="s">
        <v>301</v>
      </c>
      <c r="D111" s="248" t="s">
        <v>336</v>
      </c>
      <c r="E111" s="249" t="s">
        <v>4251</v>
      </c>
      <c r="F111" s="250" t="s">
        <v>4252</v>
      </c>
      <c r="G111" s="251" t="s">
        <v>281</v>
      </c>
      <c r="H111" s="252">
        <v>1.875</v>
      </c>
      <c r="I111" s="253"/>
      <c r="J111" s="254">
        <f>ROUND(I111*H111,2)</f>
        <v>0</v>
      </c>
      <c r="K111" s="250" t="s">
        <v>272</v>
      </c>
      <c r="L111" s="255"/>
      <c r="M111" s="256" t="s">
        <v>32</v>
      </c>
      <c r="N111" s="257" t="s">
        <v>48</v>
      </c>
      <c r="O111" s="87"/>
      <c r="P111" s="227">
        <f>O111*H111</f>
        <v>0</v>
      </c>
      <c r="Q111" s="227">
        <v>0.22</v>
      </c>
      <c r="R111" s="227">
        <f>Q111*H111</f>
        <v>0.41249999999999998</v>
      </c>
      <c r="S111" s="227">
        <v>0</v>
      </c>
      <c r="T111" s="228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29" t="s">
        <v>319</v>
      </c>
      <c r="AT111" s="229" t="s">
        <v>336</v>
      </c>
      <c r="AU111" s="229" t="s">
        <v>86</v>
      </c>
      <c r="AY111" s="19" t="s">
        <v>266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19" t="s">
        <v>84</v>
      </c>
      <c r="BK111" s="230">
        <f>ROUND(I111*H111,2)</f>
        <v>0</v>
      </c>
      <c r="BL111" s="19" t="s">
        <v>98</v>
      </c>
      <c r="BM111" s="229" t="s">
        <v>4253</v>
      </c>
    </row>
    <row r="112" s="15" customFormat="1">
      <c r="A112" s="15"/>
      <c r="B112" s="273"/>
      <c r="C112" s="274"/>
      <c r="D112" s="238" t="s">
        <v>276</v>
      </c>
      <c r="E112" s="275" t="s">
        <v>32</v>
      </c>
      <c r="F112" s="276" t="s">
        <v>4254</v>
      </c>
      <c r="G112" s="274"/>
      <c r="H112" s="275" t="s">
        <v>32</v>
      </c>
      <c r="I112" s="277"/>
      <c r="J112" s="274"/>
      <c r="K112" s="274"/>
      <c r="L112" s="278"/>
      <c r="M112" s="279"/>
      <c r="N112" s="280"/>
      <c r="O112" s="280"/>
      <c r="P112" s="280"/>
      <c r="Q112" s="280"/>
      <c r="R112" s="280"/>
      <c r="S112" s="280"/>
      <c r="T112" s="281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82" t="s">
        <v>276</v>
      </c>
      <c r="AU112" s="282" t="s">
        <v>86</v>
      </c>
      <c r="AV112" s="15" t="s">
        <v>84</v>
      </c>
      <c r="AW112" s="15" t="s">
        <v>39</v>
      </c>
      <c r="AX112" s="15" t="s">
        <v>77</v>
      </c>
      <c r="AY112" s="282" t="s">
        <v>266</v>
      </c>
    </row>
    <row r="113" s="13" customFormat="1">
      <c r="A113" s="13"/>
      <c r="B113" s="236"/>
      <c r="C113" s="237"/>
      <c r="D113" s="238" t="s">
        <v>276</v>
      </c>
      <c r="E113" s="239" t="s">
        <v>32</v>
      </c>
      <c r="F113" s="240" t="s">
        <v>4255</v>
      </c>
      <c r="G113" s="237"/>
      <c r="H113" s="241">
        <v>1.875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276</v>
      </c>
      <c r="AU113" s="247" t="s">
        <v>86</v>
      </c>
      <c r="AV113" s="13" t="s">
        <v>86</v>
      </c>
      <c r="AW113" s="13" t="s">
        <v>39</v>
      </c>
      <c r="AX113" s="13" t="s">
        <v>84</v>
      </c>
      <c r="AY113" s="247" t="s">
        <v>266</v>
      </c>
    </row>
    <row r="114" s="2" customFormat="1" ht="16.5" customHeight="1">
      <c r="A114" s="41"/>
      <c r="B114" s="42"/>
      <c r="C114" s="248" t="s">
        <v>306</v>
      </c>
      <c r="D114" s="248" t="s">
        <v>336</v>
      </c>
      <c r="E114" s="249" t="s">
        <v>4256</v>
      </c>
      <c r="F114" s="250" t="s">
        <v>4257</v>
      </c>
      <c r="G114" s="251" t="s">
        <v>875</v>
      </c>
      <c r="H114" s="252">
        <v>1.75</v>
      </c>
      <c r="I114" s="253"/>
      <c r="J114" s="254">
        <f>ROUND(I114*H114,2)</f>
        <v>0</v>
      </c>
      <c r="K114" s="250" t="s">
        <v>340</v>
      </c>
      <c r="L114" s="255"/>
      <c r="M114" s="256" t="s">
        <v>32</v>
      </c>
      <c r="N114" s="257" t="s">
        <v>48</v>
      </c>
      <c r="O114" s="87"/>
      <c r="P114" s="227">
        <f>O114*H114</f>
        <v>0</v>
      </c>
      <c r="Q114" s="227">
        <v>1</v>
      </c>
      <c r="R114" s="227">
        <f>Q114*H114</f>
        <v>1.75</v>
      </c>
      <c r="S114" s="227">
        <v>0</v>
      </c>
      <c r="T114" s="228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29" t="s">
        <v>319</v>
      </c>
      <c r="AT114" s="229" t="s">
        <v>336</v>
      </c>
      <c r="AU114" s="229" t="s">
        <v>86</v>
      </c>
      <c r="AY114" s="19" t="s">
        <v>266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19" t="s">
        <v>84</v>
      </c>
      <c r="BK114" s="230">
        <f>ROUND(I114*H114,2)</f>
        <v>0</v>
      </c>
      <c r="BL114" s="19" t="s">
        <v>98</v>
      </c>
      <c r="BM114" s="229" t="s">
        <v>4258</v>
      </c>
    </row>
    <row r="115" s="15" customFormat="1">
      <c r="A115" s="15"/>
      <c r="B115" s="273"/>
      <c r="C115" s="274"/>
      <c r="D115" s="238" t="s">
        <v>276</v>
      </c>
      <c r="E115" s="275" t="s">
        <v>32</v>
      </c>
      <c r="F115" s="276" t="s">
        <v>4259</v>
      </c>
      <c r="G115" s="274"/>
      <c r="H115" s="275" t="s">
        <v>32</v>
      </c>
      <c r="I115" s="277"/>
      <c r="J115" s="274"/>
      <c r="K115" s="274"/>
      <c r="L115" s="278"/>
      <c r="M115" s="279"/>
      <c r="N115" s="280"/>
      <c r="O115" s="280"/>
      <c r="P115" s="280"/>
      <c r="Q115" s="280"/>
      <c r="R115" s="280"/>
      <c r="S115" s="280"/>
      <c r="T115" s="281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82" t="s">
        <v>276</v>
      </c>
      <c r="AU115" s="282" t="s">
        <v>86</v>
      </c>
      <c r="AV115" s="15" t="s">
        <v>84</v>
      </c>
      <c r="AW115" s="15" t="s">
        <v>39</v>
      </c>
      <c r="AX115" s="15" t="s">
        <v>77</v>
      </c>
      <c r="AY115" s="282" t="s">
        <v>266</v>
      </c>
    </row>
    <row r="116" s="13" customFormat="1">
      <c r="A116" s="13"/>
      <c r="B116" s="236"/>
      <c r="C116" s="237"/>
      <c r="D116" s="238" t="s">
        <v>276</v>
      </c>
      <c r="E116" s="239" t="s">
        <v>32</v>
      </c>
      <c r="F116" s="240" t="s">
        <v>4260</v>
      </c>
      <c r="G116" s="237"/>
      <c r="H116" s="241">
        <v>1.75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276</v>
      </c>
      <c r="AU116" s="247" t="s">
        <v>86</v>
      </c>
      <c r="AV116" s="13" t="s">
        <v>86</v>
      </c>
      <c r="AW116" s="13" t="s">
        <v>39</v>
      </c>
      <c r="AX116" s="13" t="s">
        <v>77</v>
      </c>
      <c r="AY116" s="247" t="s">
        <v>266</v>
      </c>
    </row>
    <row r="117" s="14" customFormat="1">
      <c r="A117" s="14"/>
      <c r="B117" s="259"/>
      <c r="C117" s="260"/>
      <c r="D117" s="238" t="s">
        <v>276</v>
      </c>
      <c r="E117" s="261" t="s">
        <v>32</v>
      </c>
      <c r="F117" s="262" t="s">
        <v>430</v>
      </c>
      <c r="G117" s="260"/>
      <c r="H117" s="263">
        <v>1.75</v>
      </c>
      <c r="I117" s="264"/>
      <c r="J117" s="260"/>
      <c r="K117" s="260"/>
      <c r="L117" s="265"/>
      <c r="M117" s="266"/>
      <c r="N117" s="267"/>
      <c r="O117" s="267"/>
      <c r="P117" s="267"/>
      <c r="Q117" s="267"/>
      <c r="R117" s="267"/>
      <c r="S117" s="267"/>
      <c r="T117" s="268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69" t="s">
        <v>276</v>
      </c>
      <c r="AU117" s="269" t="s">
        <v>86</v>
      </c>
      <c r="AV117" s="14" t="s">
        <v>98</v>
      </c>
      <c r="AW117" s="14" t="s">
        <v>39</v>
      </c>
      <c r="AX117" s="14" t="s">
        <v>84</v>
      </c>
      <c r="AY117" s="269" t="s">
        <v>266</v>
      </c>
    </row>
    <row r="118" s="2" customFormat="1" ht="16.5" customHeight="1">
      <c r="A118" s="41"/>
      <c r="B118" s="42"/>
      <c r="C118" s="248" t="s">
        <v>312</v>
      </c>
      <c r="D118" s="248" t="s">
        <v>336</v>
      </c>
      <c r="E118" s="249" t="s">
        <v>4261</v>
      </c>
      <c r="F118" s="250" t="s">
        <v>4262</v>
      </c>
      <c r="G118" s="251" t="s">
        <v>697</v>
      </c>
      <c r="H118" s="252">
        <v>2.6139999999999999</v>
      </c>
      <c r="I118" s="253"/>
      <c r="J118" s="254">
        <f>ROUND(I118*H118,2)</f>
        <v>0</v>
      </c>
      <c r="K118" s="250" t="s">
        <v>272</v>
      </c>
      <c r="L118" s="255"/>
      <c r="M118" s="256" t="s">
        <v>32</v>
      </c>
      <c r="N118" s="257" t="s">
        <v>48</v>
      </c>
      <c r="O118" s="87"/>
      <c r="P118" s="227">
        <f>O118*H118</f>
        <v>0</v>
      </c>
      <c r="Q118" s="227">
        <v>1</v>
      </c>
      <c r="R118" s="227">
        <f>Q118*H118</f>
        <v>2.6139999999999999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319</v>
      </c>
      <c r="AT118" s="229" t="s">
        <v>336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98</v>
      </c>
      <c r="BM118" s="229" t="s">
        <v>4263</v>
      </c>
    </row>
    <row r="119" s="15" customFormat="1">
      <c r="A119" s="15"/>
      <c r="B119" s="273"/>
      <c r="C119" s="274"/>
      <c r="D119" s="238" t="s">
        <v>276</v>
      </c>
      <c r="E119" s="275" t="s">
        <v>32</v>
      </c>
      <c r="F119" s="276" t="s">
        <v>4264</v>
      </c>
      <c r="G119" s="274"/>
      <c r="H119" s="275" t="s">
        <v>32</v>
      </c>
      <c r="I119" s="277"/>
      <c r="J119" s="274"/>
      <c r="K119" s="274"/>
      <c r="L119" s="278"/>
      <c r="M119" s="279"/>
      <c r="N119" s="280"/>
      <c r="O119" s="280"/>
      <c r="P119" s="280"/>
      <c r="Q119" s="280"/>
      <c r="R119" s="280"/>
      <c r="S119" s="280"/>
      <c r="T119" s="281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82" t="s">
        <v>276</v>
      </c>
      <c r="AU119" s="282" t="s">
        <v>86</v>
      </c>
      <c r="AV119" s="15" t="s">
        <v>84</v>
      </c>
      <c r="AW119" s="15" t="s">
        <v>39</v>
      </c>
      <c r="AX119" s="15" t="s">
        <v>77</v>
      </c>
      <c r="AY119" s="282" t="s">
        <v>266</v>
      </c>
    </row>
    <row r="120" s="13" customFormat="1">
      <c r="A120" s="13"/>
      <c r="B120" s="236"/>
      <c r="C120" s="237"/>
      <c r="D120" s="238" t="s">
        <v>276</v>
      </c>
      <c r="E120" s="239" t="s">
        <v>32</v>
      </c>
      <c r="F120" s="240" t="s">
        <v>4265</v>
      </c>
      <c r="G120" s="237"/>
      <c r="H120" s="241">
        <v>2.6139999999999999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276</v>
      </c>
      <c r="AU120" s="247" t="s">
        <v>86</v>
      </c>
      <c r="AV120" s="13" t="s">
        <v>86</v>
      </c>
      <c r="AW120" s="13" t="s">
        <v>39</v>
      </c>
      <c r="AX120" s="13" t="s">
        <v>84</v>
      </c>
      <c r="AY120" s="247" t="s">
        <v>266</v>
      </c>
    </row>
    <row r="121" s="2" customFormat="1" ht="24.15" customHeight="1">
      <c r="A121" s="41"/>
      <c r="B121" s="42"/>
      <c r="C121" s="218" t="s">
        <v>319</v>
      </c>
      <c r="D121" s="218" t="s">
        <v>268</v>
      </c>
      <c r="E121" s="219" t="s">
        <v>4266</v>
      </c>
      <c r="F121" s="220" t="s">
        <v>4267</v>
      </c>
      <c r="G121" s="221" t="s">
        <v>945</v>
      </c>
      <c r="H121" s="222">
        <v>5</v>
      </c>
      <c r="I121" s="223"/>
      <c r="J121" s="224">
        <f>ROUND(I121*H121,2)</f>
        <v>0</v>
      </c>
      <c r="K121" s="220" t="s">
        <v>272</v>
      </c>
      <c r="L121" s="47"/>
      <c r="M121" s="225" t="s">
        <v>32</v>
      </c>
      <c r="N121" s="226" t="s">
        <v>48</v>
      </c>
      <c r="O121" s="87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98</v>
      </c>
      <c r="AT121" s="229" t="s">
        <v>268</v>
      </c>
      <c r="AU121" s="229" t="s">
        <v>86</v>
      </c>
      <c r="AY121" s="19" t="s">
        <v>266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98</v>
      </c>
      <c r="BM121" s="229" t="s">
        <v>4268</v>
      </c>
    </row>
    <row r="122" s="2" customFormat="1">
      <c r="A122" s="41"/>
      <c r="B122" s="42"/>
      <c r="C122" s="43"/>
      <c r="D122" s="231" t="s">
        <v>274</v>
      </c>
      <c r="E122" s="43"/>
      <c r="F122" s="232" t="s">
        <v>4269</v>
      </c>
      <c r="G122" s="43"/>
      <c r="H122" s="43"/>
      <c r="I122" s="233"/>
      <c r="J122" s="43"/>
      <c r="K122" s="43"/>
      <c r="L122" s="47"/>
      <c r="M122" s="234"/>
      <c r="N122" s="235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19" t="s">
        <v>274</v>
      </c>
      <c r="AU122" s="19" t="s">
        <v>86</v>
      </c>
    </row>
    <row r="123" s="2" customFormat="1" ht="16.5" customHeight="1">
      <c r="A123" s="41"/>
      <c r="B123" s="42"/>
      <c r="C123" s="248" t="s">
        <v>324</v>
      </c>
      <c r="D123" s="248" t="s">
        <v>336</v>
      </c>
      <c r="E123" s="249" t="s">
        <v>4270</v>
      </c>
      <c r="F123" s="250" t="s">
        <v>4271</v>
      </c>
      <c r="G123" s="251" t="s">
        <v>945</v>
      </c>
      <c r="H123" s="252">
        <v>1</v>
      </c>
      <c r="I123" s="253"/>
      <c r="J123" s="254">
        <f>ROUND(I123*H123,2)</f>
        <v>0</v>
      </c>
      <c r="K123" s="250" t="s">
        <v>340</v>
      </c>
      <c r="L123" s="255"/>
      <c r="M123" s="256" t="s">
        <v>32</v>
      </c>
      <c r="N123" s="257" t="s">
        <v>48</v>
      </c>
      <c r="O123" s="87"/>
      <c r="P123" s="227">
        <f>O123*H123</f>
        <v>0</v>
      </c>
      <c r="Q123" s="227">
        <v>0.027</v>
      </c>
      <c r="R123" s="227">
        <f>Q123*H123</f>
        <v>0.027</v>
      </c>
      <c r="S123" s="227">
        <v>0</v>
      </c>
      <c r="T123" s="228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29" t="s">
        <v>319</v>
      </c>
      <c r="AT123" s="229" t="s">
        <v>336</v>
      </c>
      <c r="AU123" s="229" t="s">
        <v>86</v>
      </c>
      <c r="AY123" s="19" t="s">
        <v>266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19" t="s">
        <v>84</v>
      </c>
      <c r="BK123" s="230">
        <f>ROUND(I123*H123,2)</f>
        <v>0</v>
      </c>
      <c r="BL123" s="19" t="s">
        <v>98</v>
      </c>
      <c r="BM123" s="229" t="s">
        <v>4272</v>
      </c>
    </row>
    <row r="124" s="2" customFormat="1" ht="16.5" customHeight="1">
      <c r="A124" s="41"/>
      <c r="B124" s="42"/>
      <c r="C124" s="248" t="s">
        <v>330</v>
      </c>
      <c r="D124" s="248" t="s">
        <v>336</v>
      </c>
      <c r="E124" s="249" t="s">
        <v>4273</v>
      </c>
      <c r="F124" s="250" t="s">
        <v>4274</v>
      </c>
      <c r="G124" s="251" t="s">
        <v>945</v>
      </c>
      <c r="H124" s="252">
        <v>1</v>
      </c>
      <c r="I124" s="253"/>
      <c r="J124" s="254">
        <f>ROUND(I124*H124,2)</f>
        <v>0</v>
      </c>
      <c r="K124" s="250" t="s">
        <v>340</v>
      </c>
      <c r="L124" s="255"/>
      <c r="M124" s="256" t="s">
        <v>32</v>
      </c>
      <c r="N124" s="257" t="s">
        <v>48</v>
      </c>
      <c r="O124" s="87"/>
      <c r="P124" s="227">
        <f>O124*H124</f>
        <v>0</v>
      </c>
      <c r="Q124" s="227">
        <v>0.014999999999999999</v>
      </c>
      <c r="R124" s="227">
        <f>Q124*H124</f>
        <v>0.014999999999999999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319</v>
      </c>
      <c r="AT124" s="229" t="s">
        <v>336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98</v>
      </c>
      <c r="BM124" s="229" t="s">
        <v>4275</v>
      </c>
    </row>
    <row r="125" s="2" customFormat="1" ht="16.5" customHeight="1">
      <c r="A125" s="41"/>
      <c r="B125" s="42"/>
      <c r="C125" s="248" t="s">
        <v>335</v>
      </c>
      <c r="D125" s="248" t="s">
        <v>336</v>
      </c>
      <c r="E125" s="249" t="s">
        <v>4276</v>
      </c>
      <c r="F125" s="250" t="s">
        <v>4277</v>
      </c>
      <c r="G125" s="251" t="s">
        <v>945</v>
      </c>
      <c r="H125" s="252">
        <v>3</v>
      </c>
      <c r="I125" s="253"/>
      <c r="J125" s="254">
        <f>ROUND(I125*H125,2)</f>
        <v>0</v>
      </c>
      <c r="K125" s="250" t="s">
        <v>340</v>
      </c>
      <c r="L125" s="255"/>
      <c r="M125" s="256" t="s">
        <v>32</v>
      </c>
      <c r="N125" s="257" t="s">
        <v>48</v>
      </c>
      <c r="O125" s="87"/>
      <c r="P125" s="227">
        <f>O125*H125</f>
        <v>0</v>
      </c>
      <c r="Q125" s="227">
        <v>0.014999999999999999</v>
      </c>
      <c r="R125" s="227">
        <f>Q125*H125</f>
        <v>0.044999999999999998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319</v>
      </c>
      <c r="AT125" s="229" t="s">
        <v>336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98</v>
      </c>
      <c r="BM125" s="229" t="s">
        <v>4278</v>
      </c>
    </row>
    <row r="126" s="2" customFormat="1" ht="16.5" customHeight="1">
      <c r="A126" s="41"/>
      <c r="B126" s="42"/>
      <c r="C126" s="218" t="s">
        <v>8</v>
      </c>
      <c r="D126" s="218" t="s">
        <v>268</v>
      </c>
      <c r="E126" s="219" t="s">
        <v>4279</v>
      </c>
      <c r="F126" s="220" t="s">
        <v>4280</v>
      </c>
      <c r="G126" s="221" t="s">
        <v>945</v>
      </c>
      <c r="H126" s="222">
        <v>5</v>
      </c>
      <c r="I126" s="223"/>
      <c r="J126" s="224">
        <f>ROUND(I126*H126,2)</f>
        <v>0</v>
      </c>
      <c r="K126" s="220" t="s">
        <v>272</v>
      </c>
      <c r="L126" s="47"/>
      <c r="M126" s="225" t="s">
        <v>32</v>
      </c>
      <c r="N126" s="226" t="s">
        <v>48</v>
      </c>
      <c r="O126" s="87"/>
      <c r="P126" s="227">
        <f>O126*H126</f>
        <v>0</v>
      </c>
      <c r="Q126" s="227">
        <v>6.0000000000000002E-05</v>
      </c>
      <c r="R126" s="227">
        <f>Q126*H126</f>
        <v>0.00030000000000000003</v>
      </c>
      <c r="S126" s="227">
        <v>0</v>
      </c>
      <c r="T126" s="228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29" t="s">
        <v>98</v>
      </c>
      <c r="AT126" s="229" t="s">
        <v>268</v>
      </c>
      <c r="AU126" s="229" t="s">
        <v>86</v>
      </c>
      <c r="AY126" s="19" t="s">
        <v>266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19" t="s">
        <v>84</v>
      </c>
      <c r="BK126" s="230">
        <f>ROUND(I126*H126,2)</f>
        <v>0</v>
      </c>
      <c r="BL126" s="19" t="s">
        <v>98</v>
      </c>
      <c r="BM126" s="229" t="s">
        <v>4281</v>
      </c>
    </row>
    <row r="127" s="2" customFormat="1">
      <c r="A127" s="41"/>
      <c r="B127" s="42"/>
      <c r="C127" s="43"/>
      <c r="D127" s="231" t="s">
        <v>274</v>
      </c>
      <c r="E127" s="43"/>
      <c r="F127" s="232" t="s">
        <v>4282</v>
      </c>
      <c r="G127" s="43"/>
      <c r="H127" s="43"/>
      <c r="I127" s="233"/>
      <c r="J127" s="43"/>
      <c r="K127" s="43"/>
      <c r="L127" s="47"/>
      <c r="M127" s="234"/>
      <c r="N127" s="235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19" t="s">
        <v>274</v>
      </c>
      <c r="AU127" s="19" t="s">
        <v>86</v>
      </c>
    </row>
    <row r="128" s="2" customFormat="1" ht="16.5" customHeight="1">
      <c r="A128" s="41"/>
      <c r="B128" s="42"/>
      <c r="C128" s="248" t="s">
        <v>345</v>
      </c>
      <c r="D128" s="248" t="s">
        <v>336</v>
      </c>
      <c r="E128" s="249" t="s">
        <v>4283</v>
      </c>
      <c r="F128" s="250" t="s">
        <v>4284</v>
      </c>
      <c r="G128" s="251" t="s">
        <v>945</v>
      </c>
      <c r="H128" s="252">
        <v>15</v>
      </c>
      <c r="I128" s="253"/>
      <c r="J128" s="254">
        <f>ROUND(I128*H128,2)</f>
        <v>0</v>
      </c>
      <c r="K128" s="250" t="s">
        <v>272</v>
      </c>
      <c r="L128" s="255"/>
      <c r="M128" s="256" t="s">
        <v>32</v>
      </c>
      <c r="N128" s="257" t="s">
        <v>48</v>
      </c>
      <c r="O128" s="87"/>
      <c r="P128" s="227">
        <f>O128*H128</f>
        <v>0</v>
      </c>
      <c r="Q128" s="227">
        <v>0.0058999999999999999</v>
      </c>
      <c r="R128" s="227">
        <f>Q128*H128</f>
        <v>0.088499999999999995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319</v>
      </c>
      <c r="AT128" s="229" t="s">
        <v>336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98</v>
      </c>
      <c r="BM128" s="229" t="s">
        <v>4285</v>
      </c>
    </row>
    <row r="129" s="13" customFormat="1">
      <c r="A129" s="13"/>
      <c r="B129" s="236"/>
      <c r="C129" s="237"/>
      <c r="D129" s="238" t="s">
        <v>276</v>
      </c>
      <c r="E129" s="239" t="s">
        <v>32</v>
      </c>
      <c r="F129" s="240" t="s">
        <v>4286</v>
      </c>
      <c r="G129" s="237"/>
      <c r="H129" s="241">
        <v>15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276</v>
      </c>
      <c r="AU129" s="247" t="s">
        <v>86</v>
      </c>
      <c r="AV129" s="13" t="s">
        <v>86</v>
      </c>
      <c r="AW129" s="13" t="s">
        <v>39</v>
      </c>
      <c r="AX129" s="13" t="s">
        <v>84</v>
      </c>
      <c r="AY129" s="247" t="s">
        <v>266</v>
      </c>
    </row>
    <row r="130" s="2" customFormat="1" ht="21.75" customHeight="1">
      <c r="A130" s="41"/>
      <c r="B130" s="42"/>
      <c r="C130" s="218" t="s">
        <v>350</v>
      </c>
      <c r="D130" s="218" t="s">
        <v>268</v>
      </c>
      <c r="E130" s="219" t="s">
        <v>4287</v>
      </c>
      <c r="F130" s="220" t="s">
        <v>4288</v>
      </c>
      <c r="G130" s="221" t="s">
        <v>945</v>
      </c>
      <c r="H130" s="222">
        <v>5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98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98</v>
      </c>
      <c r="BM130" s="229" t="s">
        <v>4289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4290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13" customFormat="1">
      <c r="A132" s="13"/>
      <c r="B132" s="236"/>
      <c r="C132" s="237"/>
      <c r="D132" s="238" t="s">
        <v>276</v>
      </c>
      <c r="E132" s="239" t="s">
        <v>32</v>
      </c>
      <c r="F132" s="240" t="s">
        <v>4240</v>
      </c>
      <c r="G132" s="237"/>
      <c r="H132" s="241">
        <v>5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276</v>
      </c>
      <c r="AU132" s="247" t="s">
        <v>86</v>
      </c>
      <c r="AV132" s="13" t="s">
        <v>86</v>
      </c>
      <c r="AW132" s="13" t="s">
        <v>39</v>
      </c>
      <c r="AX132" s="13" t="s">
        <v>84</v>
      </c>
      <c r="AY132" s="247" t="s">
        <v>266</v>
      </c>
    </row>
    <row r="133" s="2" customFormat="1" ht="16.5" customHeight="1">
      <c r="A133" s="41"/>
      <c r="B133" s="42"/>
      <c r="C133" s="248" t="s">
        <v>356</v>
      </c>
      <c r="D133" s="248" t="s">
        <v>336</v>
      </c>
      <c r="E133" s="249" t="s">
        <v>4291</v>
      </c>
      <c r="F133" s="250" t="s">
        <v>4292</v>
      </c>
      <c r="G133" s="251" t="s">
        <v>281</v>
      </c>
      <c r="H133" s="252">
        <v>0.5</v>
      </c>
      <c r="I133" s="253"/>
      <c r="J133" s="254">
        <f>ROUND(I133*H133,2)</f>
        <v>0</v>
      </c>
      <c r="K133" s="250" t="s">
        <v>272</v>
      </c>
      <c r="L133" s="255"/>
      <c r="M133" s="256" t="s">
        <v>32</v>
      </c>
      <c r="N133" s="257" t="s">
        <v>48</v>
      </c>
      <c r="O133" s="87"/>
      <c r="P133" s="227">
        <f>O133*H133</f>
        <v>0</v>
      </c>
      <c r="Q133" s="227">
        <v>0.20000000000000001</v>
      </c>
      <c r="R133" s="227">
        <f>Q133*H133</f>
        <v>0.10000000000000001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319</v>
      </c>
      <c r="AT133" s="229" t="s">
        <v>336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98</v>
      </c>
      <c r="BM133" s="229" t="s">
        <v>4293</v>
      </c>
    </row>
    <row r="134" s="13" customFormat="1">
      <c r="A134" s="13"/>
      <c r="B134" s="236"/>
      <c r="C134" s="237"/>
      <c r="D134" s="238" t="s">
        <v>276</v>
      </c>
      <c r="E134" s="239" t="s">
        <v>32</v>
      </c>
      <c r="F134" s="240" t="s">
        <v>4294</v>
      </c>
      <c r="G134" s="237"/>
      <c r="H134" s="241">
        <v>0.5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276</v>
      </c>
      <c r="AU134" s="247" t="s">
        <v>86</v>
      </c>
      <c r="AV134" s="13" t="s">
        <v>86</v>
      </c>
      <c r="AW134" s="13" t="s">
        <v>39</v>
      </c>
      <c r="AX134" s="13" t="s">
        <v>77</v>
      </c>
      <c r="AY134" s="247" t="s">
        <v>266</v>
      </c>
    </row>
    <row r="135" s="14" customFormat="1">
      <c r="A135" s="14"/>
      <c r="B135" s="259"/>
      <c r="C135" s="260"/>
      <c r="D135" s="238" t="s">
        <v>276</v>
      </c>
      <c r="E135" s="261" t="s">
        <v>32</v>
      </c>
      <c r="F135" s="262" t="s">
        <v>430</v>
      </c>
      <c r="G135" s="260"/>
      <c r="H135" s="263">
        <v>0.5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276</v>
      </c>
      <c r="AU135" s="269" t="s">
        <v>86</v>
      </c>
      <c r="AV135" s="14" t="s">
        <v>98</v>
      </c>
      <c r="AW135" s="14" t="s">
        <v>39</v>
      </c>
      <c r="AX135" s="14" t="s">
        <v>84</v>
      </c>
      <c r="AY135" s="269" t="s">
        <v>266</v>
      </c>
    </row>
    <row r="136" s="2" customFormat="1" ht="16.5" customHeight="1">
      <c r="A136" s="41"/>
      <c r="B136" s="42"/>
      <c r="C136" s="218" t="s">
        <v>363</v>
      </c>
      <c r="D136" s="218" t="s">
        <v>268</v>
      </c>
      <c r="E136" s="219" t="s">
        <v>4295</v>
      </c>
      <c r="F136" s="220" t="s">
        <v>4296</v>
      </c>
      <c r="G136" s="221" t="s">
        <v>822</v>
      </c>
      <c r="H136" s="222">
        <v>2.25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3.0000000000000001E-05</v>
      </c>
      <c r="R136" s="227">
        <f>Q136*H136</f>
        <v>6.7500000000000001E-05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98</v>
      </c>
      <c r="AT136" s="229" t="s">
        <v>268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98</v>
      </c>
      <c r="BM136" s="229" t="s">
        <v>4297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4298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86</v>
      </c>
    </row>
    <row r="138" s="13" customFormat="1">
      <c r="A138" s="13"/>
      <c r="B138" s="236"/>
      <c r="C138" s="237"/>
      <c r="D138" s="238" t="s">
        <v>276</v>
      </c>
      <c r="E138" s="239" t="s">
        <v>32</v>
      </c>
      <c r="F138" s="240" t="s">
        <v>4299</v>
      </c>
      <c r="G138" s="237"/>
      <c r="H138" s="241">
        <v>2.25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276</v>
      </c>
      <c r="AU138" s="247" t="s">
        <v>86</v>
      </c>
      <c r="AV138" s="13" t="s">
        <v>86</v>
      </c>
      <c r="AW138" s="13" t="s">
        <v>39</v>
      </c>
      <c r="AX138" s="13" t="s">
        <v>77</v>
      </c>
      <c r="AY138" s="247" t="s">
        <v>266</v>
      </c>
    </row>
    <row r="139" s="14" customFormat="1">
      <c r="A139" s="14"/>
      <c r="B139" s="259"/>
      <c r="C139" s="260"/>
      <c r="D139" s="238" t="s">
        <v>276</v>
      </c>
      <c r="E139" s="261" t="s">
        <v>32</v>
      </c>
      <c r="F139" s="262" t="s">
        <v>430</v>
      </c>
      <c r="G139" s="260"/>
      <c r="H139" s="263">
        <v>2.25</v>
      </c>
      <c r="I139" s="264"/>
      <c r="J139" s="260"/>
      <c r="K139" s="260"/>
      <c r="L139" s="265"/>
      <c r="M139" s="266"/>
      <c r="N139" s="267"/>
      <c r="O139" s="267"/>
      <c r="P139" s="267"/>
      <c r="Q139" s="267"/>
      <c r="R139" s="267"/>
      <c r="S139" s="267"/>
      <c r="T139" s="268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9" t="s">
        <v>276</v>
      </c>
      <c r="AU139" s="269" t="s">
        <v>86</v>
      </c>
      <c r="AV139" s="14" t="s">
        <v>98</v>
      </c>
      <c r="AW139" s="14" t="s">
        <v>39</v>
      </c>
      <c r="AX139" s="14" t="s">
        <v>84</v>
      </c>
      <c r="AY139" s="269" t="s">
        <v>266</v>
      </c>
    </row>
    <row r="140" s="2" customFormat="1" ht="16.5" customHeight="1">
      <c r="A140" s="41"/>
      <c r="B140" s="42"/>
      <c r="C140" s="248" t="s">
        <v>370</v>
      </c>
      <c r="D140" s="248" t="s">
        <v>336</v>
      </c>
      <c r="E140" s="249" t="s">
        <v>4300</v>
      </c>
      <c r="F140" s="250" t="s">
        <v>4301</v>
      </c>
      <c r="G140" s="251" t="s">
        <v>822</v>
      </c>
      <c r="H140" s="252">
        <v>2.4750000000000001</v>
      </c>
      <c r="I140" s="253"/>
      <c r="J140" s="254">
        <f>ROUND(I140*H140,2)</f>
        <v>0</v>
      </c>
      <c r="K140" s="250" t="s">
        <v>272</v>
      </c>
      <c r="L140" s="255"/>
      <c r="M140" s="256" t="s">
        <v>32</v>
      </c>
      <c r="N140" s="257" t="s">
        <v>48</v>
      </c>
      <c r="O140" s="87"/>
      <c r="P140" s="227">
        <f>O140*H140</f>
        <v>0</v>
      </c>
      <c r="Q140" s="227">
        <v>0.00050000000000000001</v>
      </c>
      <c r="R140" s="227">
        <f>Q140*H140</f>
        <v>0.0012375000000000001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319</v>
      </c>
      <c r="AT140" s="229" t="s">
        <v>336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98</v>
      </c>
      <c r="BM140" s="229" t="s">
        <v>4302</v>
      </c>
    </row>
    <row r="141" s="13" customFormat="1">
      <c r="A141" s="13"/>
      <c r="B141" s="236"/>
      <c r="C141" s="237"/>
      <c r="D141" s="238" t="s">
        <v>276</v>
      </c>
      <c r="E141" s="239" t="s">
        <v>32</v>
      </c>
      <c r="F141" s="240" t="s">
        <v>4303</v>
      </c>
      <c r="G141" s="237"/>
      <c r="H141" s="241">
        <v>2.4750000000000001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276</v>
      </c>
      <c r="AU141" s="247" t="s">
        <v>86</v>
      </c>
      <c r="AV141" s="13" t="s">
        <v>86</v>
      </c>
      <c r="AW141" s="13" t="s">
        <v>39</v>
      </c>
      <c r="AX141" s="13" t="s">
        <v>77</v>
      </c>
      <c r="AY141" s="247" t="s">
        <v>266</v>
      </c>
    </row>
    <row r="142" s="14" customFormat="1">
      <c r="A142" s="14"/>
      <c r="B142" s="259"/>
      <c r="C142" s="260"/>
      <c r="D142" s="238" t="s">
        <v>276</v>
      </c>
      <c r="E142" s="261" t="s">
        <v>32</v>
      </c>
      <c r="F142" s="262" t="s">
        <v>430</v>
      </c>
      <c r="G142" s="260"/>
      <c r="H142" s="263">
        <v>2.4750000000000001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276</v>
      </c>
      <c r="AU142" s="269" t="s">
        <v>86</v>
      </c>
      <c r="AV142" s="14" t="s">
        <v>98</v>
      </c>
      <c r="AW142" s="14" t="s">
        <v>39</v>
      </c>
      <c r="AX142" s="14" t="s">
        <v>84</v>
      </c>
      <c r="AY142" s="269" t="s">
        <v>266</v>
      </c>
    </row>
    <row r="143" s="2" customFormat="1" ht="16.5" customHeight="1">
      <c r="A143" s="41"/>
      <c r="B143" s="42"/>
      <c r="C143" s="218" t="s">
        <v>377</v>
      </c>
      <c r="D143" s="218" t="s">
        <v>268</v>
      </c>
      <c r="E143" s="219" t="s">
        <v>4304</v>
      </c>
      <c r="F143" s="220" t="s">
        <v>4305</v>
      </c>
      <c r="G143" s="221" t="s">
        <v>945</v>
      </c>
      <c r="H143" s="222">
        <v>5</v>
      </c>
      <c r="I143" s="223"/>
      <c r="J143" s="224">
        <f>ROUND(I143*H143,2)</f>
        <v>0</v>
      </c>
      <c r="K143" s="220" t="s">
        <v>272</v>
      </c>
      <c r="L143" s="47"/>
      <c r="M143" s="225" t="s">
        <v>32</v>
      </c>
      <c r="N143" s="226" t="s">
        <v>48</v>
      </c>
      <c r="O143" s="87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98</v>
      </c>
      <c r="AT143" s="229" t="s">
        <v>268</v>
      </c>
      <c r="AU143" s="229" t="s">
        <v>86</v>
      </c>
      <c r="AY143" s="19" t="s">
        <v>266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98</v>
      </c>
      <c r="BM143" s="229" t="s">
        <v>4306</v>
      </c>
    </row>
    <row r="144" s="2" customFormat="1">
      <c r="A144" s="41"/>
      <c r="B144" s="42"/>
      <c r="C144" s="43"/>
      <c r="D144" s="231" t="s">
        <v>274</v>
      </c>
      <c r="E144" s="43"/>
      <c r="F144" s="232" t="s">
        <v>4307</v>
      </c>
      <c r="G144" s="43"/>
      <c r="H144" s="43"/>
      <c r="I144" s="233"/>
      <c r="J144" s="43"/>
      <c r="K144" s="43"/>
      <c r="L144" s="47"/>
      <c r="M144" s="234"/>
      <c r="N144" s="235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19" t="s">
        <v>274</v>
      </c>
      <c r="AU144" s="19" t="s">
        <v>86</v>
      </c>
    </row>
    <row r="145" s="15" customFormat="1">
      <c r="A145" s="15"/>
      <c r="B145" s="273"/>
      <c r="C145" s="274"/>
      <c r="D145" s="238" t="s">
        <v>276</v>
      </c>
      <c r="E145" s="275" t="s">
        <v>32</v>
      </c>
      <c r="F145" s="276" t="s">
        <v>4308</v>
      </c>
      <c r="G145" s="274"/>
      <c r="H145" s="275" t="s">
        <v>32</v>
      </c>
      <c r="I145" s="277"/>
      <c r="J145" s="274"/>
      <c r="K145" s="274"/>
      <c r="L145" s="278"/>
      <c r="M145" s="279"/>
      <c r="N145" s="280"/>
      <c r="O145" s="280"/>
      <c r="P145" s="280"/>
      <c r="Q145" s="280"/>
      <c r="R145" s="280"/>
      <c r="S145" s="280"/>
      <c r="T145" s="28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2" t="s">
        <v>276</v>
      </c>
      <c r="AU145" s="282" t="s">
        <v>86</v>
      </c>
      <c r="AV145" s="15" t="s">
        <v>84</v>
      </c>
      <c r="AW145" s="15" t="s">
        <v>39</v>
      </c>
      <c r="AX145" s="15" t="s">
        <v>77</v>
      </c>
      <c r="AY145" s="282" t="s">
        <v>266</v>
      </c>
    </row>
    <row r="146" s="13" customFormat="1">
      <c r="A146" s="13"/>
      <c r="B146" s="236"/>
      <c r="C146" s="237"/>
      <c r="D146" s="238" t="s">
        <v>276</v>
      </c>
      <c r="E146" s="239" t="s">
        <v>32</v>
      </c>
      <c r="F146" s="240" t="s">
        <v>301</v>
      </c>
      <c r="G146" s="237"/>
      <c r="H146" s="241">
        <v>5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276</v>
      </c>
      <c r="AU146" s="247" t="s">
        <v>86</v>
      </c>
      <c r="AV146" s="13" t="s">
        <v>86</v>
      </c>
      <c r="AW146" s="13" t="s">
        <v>39</v>
      </c>
      <c r="AX146" s="13" t="s">
        <v>84</v>
      </c>
      <c r="AY146" s="247" t="s">
        <v>266</v>
      </c>
    </row>
    <row r="147" s="2" customFormat="1" ht="21.75" customHeight="1">
      <c r="A147" s="41"/>
      <c r="B147" s="42"/>
      <c r="C147" s="218" t="s">
        <v>384</v>
      </c>
      <c r="D147" s="218" t="s">
        <v>268</v>
      </c>
      <c r="E147" s="219" t="s">
        <v>4309</v>
      </c>
      <c r="F147" s="220" t="s">
        <v>4310</v>
      </c>
      <c r="G147" s="221" t="s">
        <v>945</v>
      </c>
      <c r="H147" s="222">
        <v>5</v>
      </c>
      <c r="I147" s="223"/>
      <c r="J147" s="224">
        <f>ROUND(I147*H147,2)</f>
        <v>0</v>
      </c>
      <c r="K147" s="220" t="s">
        <v>272</v>
      </c>
      <c r="L147" s="47"/>
      <c r="M147" s="225" t="s">
        <v>32</v>
      </c>
      <c r="N147" s="226" t="s">
        <v>48</v>
      </c>
      <c r="O147" s="87"/>
      <c r="P147" s="227">
        <f>O147*H147</f>
        <v>0</v>
      </c>
      <c r="Q147" s="227">
        <v>0.0020799999999999998</v>
      </c>
      <c r="R147" s="227">
        <f>Q147*H147</f>
        <v>0.0104</v>
      </c>
      <c r="S147" s="227">
        <v>0</v>
      </c>
      <c r="T147" s="228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29" t="s">
        <v>98</v>
      </c>
      <c r="AT147" s="229" t="s">
        <v>268</v>
      </c>
      <c r="AU147" s="229" t="s">
        <v>86</v>
      </c>
      <c r="AY147" s="19" t="s">
        <v>266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19" t="s">
        <v>84</v>
      </c>
      <c r="BK147" s="230">
        <f>ROUND(I147*H147,2)</f>
        <v>0</v>
      </c>
      <c r="BL147" s="19" t="s">
        <v>98</v>
      </c>
      <c r="BM147" s="229" t="s">
        <v>4311</v>
      </c>
    </row>
    <row r="148" s="2" customFormat="1">
      <c r="A148" s="41"/>
      <c r="B148" s="42"/>
      <c r="C148" s="43"/>
      <c r="D148" s="231" t="s">
        <v>274</v>
      </c>
      <c r="E148" s="43"/>
      <c r="F148" s="232" t="s">
        <v>4312</v>
      </c>
      <c r="G148" s="43"/>
      <c r="H148" s="43"/>
      <c r="I148" s="233"/>
      <c r="J148" s="43"/>
      <c r="K148" s="43"/>
      <c r="L148" s="47"/>
      <c r="M148" s="234"/>
      <c r="N148" s="235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19" t="s">
        <v>274</v>
      </c>
      <c r="AU148" s="19" t="s">
        <v>86</v>
      </c>
    </row>
    <row r="149" s="2" customFormat="1" ht="16.5" customHeight="1">
      <c r="A149" s="41"/>
      <c r="B149" s="42"/>
      <c r="C149" s="218" t="s">
        <v>390</v>
      </c>
      <c r="D149" s="218" t="s">
        <v>268</v>
      </c>
      <c r="E149" s="219" t="s">
        <v>4313</v>
      </c>
      <c r="F149" s="220" t="s">
        <v>4314</v>
      </c>
      <c r="G149" s="221" t="s">
        <v>945</v>
      </c>
      <c r="H149" s="222">
        <v>5</v>
      </c>
      <c r="I149" s="223"/>
      <c r="J149" s="224">
        <f>ROUND(I149*H149,2)</f>
        <v>0</v>
      </c>
      <c r="K149" s="220" t="s">
        <v>272</v>
      </c>
      <c r="L149" s="47"/>
      <c r="M149" s="225" t="s">
        <v>32</v>
      </c>
      <c r="N149" s="226" t="s">
        <v>48</v>
      </c>
      <c r="O149" s="87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29" t="s">
        <v>98</v>
      </c>
      <c r="AT149" s="229" t="s">
        <v>268</v>
      </c>
      <c r="AU149" s="229" t="s">
        <v>86</v>
      </c>
      <c r="AY149" s="19" t="s">
        <v>266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19" t="s">
        <v>84</v>
      </c>
      <c r="BK149" s="230">
        <f>ROUND(I149*H149,2)</f>
        <v>0</v>
      </c>
      <c r="BL149" s="19" t="s">
        <v>98</v>
      </c>
      <c r="BM149" s="229" t="s">
        <v>4315</v>
      </c>
    </row>
    <row r="150" s="2" customFormat="1">
      <c r="A150" s="41"/>
      <c r="B150" s="42"/>
      <c r="C150" s="43"/>
      <c r="D150" s="231" t="s">
        <v>274</v>
      </c>
      <c r="E150" s="43"/>
      <c r="F150" s="232" t="s">
        <v>4316</v>
      </c>
      <c r="G150" s="43"/>
      <c r="H150" s="43"/>
      <c r="I150" s="233"/>
      <c r="J150" s="43"/>
      <c r="K150" s="43"/>
      <c r="L150" s="47"/>
      <c r="M150" s="234"/>
      <c r="N150" s="235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19" t="s">
        <v>274</v>
      </c>
      <c r="AU150" s="19" t="s">
        <v>86</v>
      </c>
    </row>
    <row r="151" s="2" customFormat="1" ht="16.5" customHeight="1">
      <c r="A151" s="41"/>
      <c r="B151" s="42"/>
      <c r="C151" s="248" t="s">
        <v>7</v>
      </c>
      <c r="D151" s="248" t="s">
        <v>336</v>
      </c>
      <c r="E151" s="249" t="s">
        <v>4317</v>
      </c>
      <c r="F151" s="250" t="s">
        <v>4318</v>
      </c>
      <c r="G151" s="251" t="s">
        <v>875</v>
      </c>
      <c r="H151" s="252">
        <v>1.5</v>
      </c>
      <c r="I151" s="253"/>
      <c r="J151" s="254">
        <f>ROUND(I151*H151,2)</f>
        <v>0</v>
      </c>
      <c r="K151" s="250" t="s">
        <v>340</v>
      </c>
      <c r="L151" s="255"/>
      <c r="M151" s="256" t="s">
        <v>32</v>
      </c>
      <c r="N151" s="257" t="s">
        <v>48</v>
      </c>
      <c r="O151" s="87"/>
      <c r="P151" s="227">
        <f>O151*H151</f>
        <v>0</v>
      </c>
      <c r="Q151" s="227">
        <v>1</v>
      </c>
      <c r="R151" s="227">
        <f>Q151*H151</f>
        <v>1.5</v>
      </c>
      <c r="S151" s="227">
        <v>0</v>
      </c>
      <c r="T151" s="228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29" t="s">
        <v>319</v>
      </c>
      <c r="AT151" s="229" t="s">
        <v>336</v>
      </c>
      <c r="AU151" s="229" t="s">
        <v>86</v>
      </c>
      <c r="AY151" s="19" t="s">
        <v>266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19" t="s">
        <v>84</v>
      </c>
      <c r="BK151" s="230">
        <f>ROUND(I151*H151,2)</f>
        <v>0</v>
      </c>
      <c r="BL151" s="19" t="s">
        <v>98</v>
      </c>
      <c r="BM151" s="229" t="s">
        <v>4319</v>
      </c>
    </row>
    <row r="152" s="13" customFormat="1">
      <c r="A152" s="13"/>
      <c r="B152" s="236"/>
      <c r="C152" s="237"/>
      <c r="D152" s="238" t="s">
        <v>276</v>
      </c>
      <c r="E152" s="239" t="s">
        <v>32</v>
      </c>
      <c r="F152" s="240" t="s">
        <v>4320</v>
      </c>
      <c r="G152" s="237"/>
      <c r="H152" s="241">
        <v>1.5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276</v>
      </c>
      <c r="AU152" s="247" t="s">
        <v>86</v>
      </c>
      <c r="AV152" s="13" t="s">
        <v>86</v>
      </c>
      <c r="AW152" s="13" t="s">
        <v>39</v>
      </c>
      <c r="AX152" s="13" t="s">
        <v>84</v>
      </c>
      <c r="AY152" s="247" t="s">
        <v>266</v>
      </c>
    </row>
    <row r="153" s="2" customFormat="1" ht="24.15" customHeight="1">
      <c r="A153" s="41"/>
      <c r="B153" s="42"/>
      <c r="C153" s="218" t="s">
        <v>401</v>
      </c>
      <c r="D153" s="218" t="s">
        <v>268</v>
      </c>
      <c r="E153" s="219" t="s">
        <v>4321</v>
      </c>
      <c r="F153" s="220" t="s">
        <v>4322</v>
      </c>
      <c r="G153" s="221" t="s">
        <v>822</v>
      </c>
      <c r="H153" s="222">
        <v>5</v>
      </c>
      <c r="I153" s="223"/>
      <c r="J153" s="224">
        <f>ROUND(I153*H153,2)</f>
        <v>0</v>
      </c>
      <c r="K153" s="220" t="s">
        <v>272</v>
      </c>
      <c r="L153" s="47"/>
      <c r="M153" s="225" t="s">
        <v>32</v>
      </c>
      <c r="N153" s="226" t="s">
        <v>48</v>
      </c>
      <c r="O153" s="87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29" t="s">
        <v>98</v>
      </c>
      <c r="AT153" s="229" t="s">
        <v>268</v>
      </c>
      <c r="AU153" s="229" t="s">
        <v>86</v>
      </c>
      <c r="AY153" s="19" t="s">
        <v>266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19" t="s">
        <v>84</v>
      </c>
      <c r="BK153" s="230">
        <f>ROUND(I153*H153,2)</f>
        <v>0</v>
      </c>
      <c r="BL153" s="19" t="s">
        <v>98</v>
      </c>
      <c r="BM153" s="229" t="s">
        <v>4323</v>
      </c>
    </row>
    <row r="154" s="2" customFormat="1">
      <c r="A154" s="41"/>
      <c r="B154" s="42"/>
      <c r="C154" s="43"/>
      <c r="D154" s="231" t="s">
        <v>274</v>
      </c>
      <c r="E154" s="43"/>
      <c r="F154" s="232" t="s">
        <v>4324</v>
      </c>
      <c r="G154" s="43"/>
      <c r="H154" s="43"/>
      <c r="I154" s="233"/>
      <c r="J154" s="43"/>
      <c r="K154" s="43"/>
      <c r="L154" s="47"/>
      <c r="M154" s="234"/>
      <c r="N154" s="235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19" t="s">
        <v>274</v>
      </c>
      <c r="AU154" s="19" t="s">
        <v>86</v>
      </c>
    </row>
    <row r="155" s="13" customFormat="1">
      <c r="A155" s="13"/>
      <c r="B155" s="236"/>
      <c r="C155" s="237"/>
      <c r="D155" s="238" t="s">
        <v>276</v>
      </c>
      <c r="E155" s="239" t="s">
        <v>32</v>
      </c>
      <c r="F155" s="240" t="s">
        <v>4325</v>
      </c>
      <c r="G155" s="237"/>
      <c r="H155" s="241">
        <v>5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276</v>
      </c>
      <c r="AU155" s="247" t="s">
        <v>86</v>
      </c>
      <c r="AV155" s="13" t="s">
        <v>86</v>
      </c>
      <c r="AW155" s="13" t="s">
        <v>39</v>
      </c>
      <c r="AX155" s="13" t="s">
        <v>84</v>
      </c>
      <c r="AY155" s="247" t="s">
        <v>266</v>
      </c>
    </row>
    <row r="156" s="2" customFormat="1" ht="16.5" customHeight="1">
      <c r="A156" s="41"/>
      <c r="B156" s="42"/>
      <c r="C156" s="218" t="s">
        <v>408</v>
      </c>
      <c r="D156" s="218" t="s">
        <v>268</v>
      </c>
      <c r="E156" s="219" t="s">
        <v>4326</v>
      </c>
      <c r="F156" s="220" t="s">
        <v>4327</v>
      </c>
      <c r="G156" s="221" t="s">
        <v>281</v>
      </c>
      <c r="H156" s="222">
        <v>2.5</v>
      </c>
      <c r="I156" s="223"/>
      <c r="J156" s="224">
        <f>ROUND(I156*H156,2)</f>
        <v>0</v>
      </c>
      <c r="K156" s="220" t="s">
        <v>272</v>
      </c>
      <c r="L156" s="47"/>
      <c r="M156" s="225" t="s">
        <v>32</v>
      </c>
      <c r="N156" s="226" t="s">
        <v>48</v>
      </c>
      <c r="O156" s="87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98</v>
      </c>
      <c r="AT156" s="229" t="s">
        <v>268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98</v>
      </c>
      <c r="BM156" s="229" t="s">
        <v>4328</v>
      </c>
    </row>
    <row r="157" s="2" customFormat="1">
      <c r="A157" s="41"/>
      <c r="B157" s="42"/>
      <c r="C157" s="43"/>
      <c r="D157" s="231" t="s">
        <v>274</v>
      </c>
      <c r="E157" s="43"/>
      <c r="F157" s="232" t="s">
        <v>4329</v>
      </c>
      <c r="G157" s="43"/>
      <c r="H157" s="43"/>
      <c r="I157" s="233"/>
      <c r="J157" s="43"/>
      <c r="K157" s="43"/>
      <c r="L157" s="47"/>
      <c r="M157" s="234"/>
      <c r="N157" s="235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19" t="s">
        <v>274</v>
      </c>
      <c r="AU157" s="19" t="s">
        <v>86</v>
      </c>
    </row>
    <row r="158" s="13" customFormat="1">
      <c r="A158" s="13"/>
      <c r="B158" s="236"/>
      <c r="C158" s="237"/>
      <c r="D158" s="238" t="s">
        <v>276</v>
      </c>
      <c r="E158" s="239" t="s">
        <v>32</v>
      </c>
      <c r="F158" s="240" t="s">
        <v>4330</v>
      </c>
      <c r="G158" s="237"/>
      <c r="H158" s="241">
        <v>2.5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276</v>
      </c>
      <c r="AU158" s="247" t="s">
        <v>86</v>
      </c>
      <c r="AV158" s="13" t="s">
        <v>86</v>
      </c>
      <c r="AW158" s="13" t="s">
        <v>39</v>
      </c>
      <c r="AX158" s="13" t="s">
        <v>84</v>
      </c>
      <c r="AY158" s="247" t="s">
        <v>266</v>
      </c>
    </row>
    <row r="159" s="2" customFormat="1" ht="16.5" customHeight="1">
      <c r="A159" s="41"/>
      <c r="B159" s="42"/>
      <c r="C159" s="218" t="s">
        <v>413</v>
      </c>
      <c r="D159" s="218" t="s">
        <v>268</v>
      </c>
      <c r="E159" s="219" t="s">
        <v>4331</v>
      </c>
      <c r="F159" s="220" t="s">
        <v>4332</v>
      </c>
      <c r="G159" s="221" t="s">
        <v>281</v>
      </c>
      <c r="H159" s="222">
        <v>0.5</v>
      </c>
      <c r="I159" s="223"/>
      <c r="J159" s="224">
        <f>ROUND(I159*H159,2)</f>
        <v>0</v>
      </c>
      <c r="K159" s="220" t="s">
        <v>272</v>
      </c>
      <c r="L159" s="47"/>
      <c r="M159" s="225" t="s">
        <v>32</v>
      </c>
      <c r="N159" s="226" t="s">
        <v>48</v>
      </c>
      <c r="O159" s="87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98</v>
      </c>
      <c r="AT159" s="229" t="s">
        <v>268</v>
      </c>
      <c r="AU159" s="229" t="s">
        <v>86</v>
      </c>
      <c r="AY159" s="19" t="s">
        <v>266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98</v>
      </c>
      <c r="BM159" s="229" t="s">
        <v>4333</v>
      </c>
    </row>
    <row r="160" s="2" customFormat="1">
      <c r="A160" s="41"/>
      <c r="B160" s="42"/>
      <c r="C160" s="43"/>
      <c r="D160" s="231" t="s">
        <v>274</v>
      </c>
      <c r="E160" s="43"/>
      <c r="F160" s="232" t="s">
        <v>4334</v>
      </c>
      <c r="G160" s="43"/>
      <c r="H160" s="43"/>
      <c r="I160" s="233"/>
      <c r="J160" s="43"/>
      <c r="K160" s="43"/>
      <c r="L160" s="47"/>
      <c r="M160" s="234"/>
      <c r="N160" s="235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19" t="s">
        <v>274</v>
      </c>
      <c r="AU160" s="19" t="s">
        <v>86</v>
      </c>
    </row>
    <row r="161" s="15" customFormat="1">
      <c r="A161" s="15"/>
      <c r="B161" s="273"/>
      <c r="C161" s="274"/>
      <c r="D161" s="238" t="s">
        <v>276</v>
      </c>
      <c r="E161" s="275" t="s">
        <v>32</v>
      </c>
      <c r="F161" s="276" t="s">
        <v>4335</v>
      </c>
      <c r="G161" s="274"/>
      <c r="H161" s="275" t="s">
        <v>32</v>
      </c>
      <c r="I161" s="277"/>
      <c r="J161" s="274"/>
      <c r="K161" s="274"/>
      <c r="L161" s="278"/>
      <c r="M161" s="279"/>
      <c r="N161" s="280"/>
      <c r="O161" s="280"/>
      <c r="P161" s="280"/>
      <c r="Q161" s="280"/>
      <c r="R161" s="280"/>
      <c r="S161" s="280"/>
      <c r="T161" s="281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82" t="s">
        <v>276</v>
      </c>
      <c r="AU161" s="282" t="s">
        <v>86</v>
      </c>
      <c r="AV161" s="15" t="s">
        <v>84</v>
      </c>
      <c r="AW161" s="15" t="s">
        <v>39</v>
      </c>
      <c r="AX161" s="15" t="s">
        <v>77</v>
      </c>
      <c r="AY161" s="282" t="s">
        <v>266</v>
      </c>
    </row>
    <row r="162" s="13" customFormat="1">
      <c r="A162" s="13"/>
      <c r="B162" s="236"/>
      <c r="C162" s="237"/>
      <c r="D162" s="238" t="s">
        <v>276</v>
      </c>
      <c r="E162" s="239" t="s">
        <v>32</v>
      </c>
      <c r="F162" s="240" t="s">
        <v>4336</v>
      </c>
      <c r="G162" s="237"/>
      <c r="H162" s="241">
        <v>0.5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276</v>
      </c>
      <c r="AU162" s="247" t="s">
        <v>86</v>
      </c>
      <c r="AV162" s="13" t="s">
        <v>86</v>
      </c>
      <c r="AW162" s="13" t="s">
        <v>39</v>
      </c>
      <c r="AX162" s="13" t="s">
        <v>84</v>
      </c>
      <c r="AY162" s="247" t="s">
        <v>266</v>
      </c>
    </row>
    <row r="163" s="2" customFormat="1" ht="16.5" customHeight="1">
      <c r="A163" s="41"/>
      <c r="B163" s="42"/>
      <c r="C163" s="218" t="s">
        <v>420</v>
      </c>
      <c r="D163" s="218" t="s">
        <v>268</v>
      </c>
      <c r="E163" s="219" t="s">
        <v>4337</v>
      </c>
      <c r="F163" s="220" t="s">
        <v>4338</v>
      </c>
      <c r="G163" s="221" t="s">
        <v>281</v>
      </c>
      <c r="H163" s="222">
        <v>0.5</v>
      </c>
      <c r="I163" s="223"/>
      <c r="J163" s="224">
        <f>ROUND(I163*H163,2)</f>
        <v>0</v>
      </c>
      <c r="K163" s="220" t="s">
        <v>340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98</v>
      </c>
      <c r="AT163" s="229" t="s">
        <v>268</v>
      </c>
      <c r="AU163" s="229" t="s">
        <v>86</v>
      </c>
      <c r="AY163" s="19" t="s">
        <v>266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98</v>
      </c>
      <c r="BM163" s="229" t="s">
        <v>4339</v>
      </c>
    </row>
    <row r="164" s="12" customFormat="1" ht="22.8" customHeight="1">
      <c r="A164" s="12"/>
      <c r="B164" s="202"/>
      <c r="C164" s="203"/>
      <c r="D164" s="204" t="s">
        <v>76</v>
      </c>
      <c r="E164" s="216" t="s">
        <v>319</v>
      </c>
      <c r="F164" s="216" t="s">
        <v>1848</v>
      </c>
      <c r="G164" s="203"/>
      <c r="H164" s="203"/>
      <c r="I164" s="206"/>
      <c r="J164" s="217">
        <f>BK164</f>
        <v>0</v>
      </c>
      <c r="K164" s="203"/>
      <c r="L164" s="208"/>
      <c r="M164" s="209"/>
      <c r="N164" s="210"/>
      <c r="O164" s="210"/>
      <c r="P164" s="211">
        <f>SUM(P165:P170)</f>
        <v>0</v>
      </c>
      <c r="Q164" s="210"/>
      <c r="R164" s="211">
        <f>SUM(R165:R170)</f>
        <v>0.0020280000000000003</v>
      </c>
      <c r="S164" s="210"/>
      <c r="T164" s="212">
        <f>SUM(T165:T170)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3" t="s">
        <v>84</v>
      </c>
      <c r="AT164" s="214" t="s">
        <v>76</v>
      </c>
      <c r="AU164" s="214" t="s">
        <v>84</v>
      </c>
      <c r="AY164" s="213" t="s">
        <v>266</v>
      </c>
      <c r="BK164" s="215">
        <f>SUM(BK165:BK170)</f>
        <v>0</v>
      </c>
    </row>
    <row r="165" s="2" customFormat="1" ht="16.5" customHeight="1">
      <c r="A165" s="41"/>
      <c r="B165" s="42"/>
      <c r="C165" s="218" t="s">
        <v>436</v>
      </c>
      <c r="D165" s="218" t="s">
        <v>268</v>
      </c>
      <c r="E165" s="219" t="s">
        <v>4340</v>
      </c>
      <c r="F165" s="220" t="s">
        <v>4341</v>
      </c>
      <c r="G165" s="221" t="s">
        <v>822</v>
      </c>
      <c r="H165" s="222">
        <v>8.4499999999999993</v>
      </c>
      <c r="I165" s="223"/>
      <c r="J165" s="224">
        <f>ROUND(I165*H165,2)</f>
        <v>0</v>
      </c>
      <c r="K165" s="220" t="s">
        <v>272</v>
      </c>
      <c r="L165" s="47"/>
      <c r="M165" s="225" t="s">
        <v>32</v>
      </c>
      <c r="N165" s="226" t="s">
        <v>48</v>
      </c>
      <c r="O165" s="87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98</v>
      </c>
      <c r="AT165" s="229" t="s">
        <v>268</v>
      </c>
      <c r="AU165" s="229" t="s">
        <v>86</v>
      </c>
      <c r="AY165" s="19" t="s">
        <v>266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98</v>
      </c>
      <c r="BM165" s="229" t="s">
        <v>4342</v>
      </c>
    </row>
    <row r="166" s="2" customFormat="1">
      <c r="A166" s="41"/>
      <c r="B166" s="42"/>
      <c r="C166" s="43"/>
      <c r="D166" s="231" t="s">
        <v>274</v>
      </c>
      <c r="E166" s="43"/>
      <c r="F166" s="232" t="s">
        <v>4343</v>
      </c>
      <c r="G166" s="43"/>
      <c r="H166" s="43"/>
      <c r="I166" s="233"/>
      <c r="J166" s="43"/>
      <c r="K166" s="43"/>
      <c r="L166" s="47"/>
      <c r="M166" s="234"/>
      <c r="N166" s="235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19" t="s">
        <v>274</v>
      </c>
      <c r="AU166" s="19" t="s">
        <v>86</v>
      </c>
    </row>
    <row r="167" s="15" customFormat="1">
      <c r="A167" s="15"/>
      <c r="B167" s="273"/>
      <c r="C167" s="274"/>
      <c r="D167" s="238" t="s">
        <v>276</v>
      </c>
      <c r="E167" s="275" t="s">
        <v>32</v>
      </c>
      <c r="F167" s="276" t="s">
        <v>4344</v>
      </c>
      <c r="G167" s="274"/>
      <c r="H167" s="275" t="s">
        <v>32</v>
      </c>
      <c r="I167" s="277"/>
      <c r="J167" s="274"/>
      <c r="K167" s="274"/>
      <c r="L167" s="278"/>
      <c r="M167" s="279"/>
      <c r="N167" s="280"/>
      <c r="O167" s="280"/>
      <c r="P167" s="280"/>
      <c r="Q167" s="280"/>
      <c r="R167" s="280"/>
      <c r="S167" s="280"/>
      <c r="T167" s="281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2" t="s">
        <v>276</v>
      </c>
      <c r="AU167" s="282" t="s">
        <v>86</v>
      </c>
      <c r="AV167" s="15" t="s">
        <v>84</v>
      </c>
      <c r="AW167" s="15" t="s">
        <v>39</v>
      </c>
      <c r="AX167" s="15" t="s">
        <v>77</v>
      </c>
      <c r="AY167" s="282" t="s">
        <v>266</v>
      </c>
    </row>
    <row r="168" s="13" customFormat="1">
      <c r="A168" s="13"/>
      <c r="B168" s="236"/>
      <c r="C168" s="237"/>
      <c r="D168" s="238" t="s">
        <v>276</v>
      </c>
      <c r="E168" s="239" t="s">
        <v>32</v>
      </c>
      <c r="F168" s="240" t="s">
        <v>4345</v>
      </c>
      <c r="G168" s="237"/>
      <c r="H168" s="241">
        <v>8.4499999999999993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276</v>
      </c>
      <c r="AU168" s="247" t="s">
        <v>86</v>
      </c>
      <c r="AV168" s="13" t="s">
        <v>86</v>
      </c>
      <c r="AW168" s="13" t="s">
        <v>39</v>
      </c>
      <c r="AX168" s="13" t="s">
        <v>84</v>
      </c>
      <c r="AY168" s="247" t="s">
        <v>266</v>
      </c>
    </row>
    <row r="169" s="2" customFormat="1" ht="16.5" customHeight="1">
      <c r="A169" s="41"/>
      <c r="B169" s="42"/>
      <c r="C169" s="248" t="s">
        <v>444</v>
      </c>
      <c r="D169" s="248" t="s">
        <v>336</v>
      </c>
      <c r="E169" s="249" t="s">
        <v>4346</v>
      </c>
      <c r="F169" s="250" t="s">
        <v>4347</v>
      </c>
      <c r="G169" s="251" t="s">
        <v>822</v>
      </c>
      <c r="H169" s="252">
        <v>10.140000000000001</v>
      </c>
      <c r="I169" s="253"/>
      <c r="J169" s="254">
        <f>ROUND(I169*H169,2)</f>
        <v>0</v>
      </c>
      <c r="K169" s="250" t="s">
        <v>272</v>
      </c>
      <c r="L169" s="255"/>
      <c r="M169" s="256" t="s">
        <v>32</v>
      </c>
      <c r="N169" s="257" t="s">
        <v>48</v>
      </c>
      <c r="O169" s="87"/>
      <c r="P169" s="227">
        <f>O169*H169</f>
        <v>0</v>
      </c>
      <c r="Q169" s="227">
        <v>0.00020000000000000001</v>
      </c>
      <c r="R169" s="227">
        <f>Q169*H169</f>
        <v>0.0020280000000000003</v>
      </c>
      <c r="S169" s="227">
        <v>0</v>
      </c>
      <c r="T169" s="228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29" t="s">
        <v>319</v>
      </c>
      <c r="AT169" s="229" t="s">
        <v>336</v>
      </c>
      <c r="AU169" s="229" t="s">
        <v>86</v>
      </c>
      <c r="AY169" s="19" t="s">
        <v>266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19" t="s">
        <v>84</v>
      </c>
      <c r="BK169" s="230">
        <f>ROUND(I169*H169,2)</f>
        <v>0</v>
      </c>
      <c r="BL169" s="19" t="s">
        <v>98</v>
      </c>
      <c r="BM169" s="229" t="s">
        <v>4348</v>
      </c>
    </row>
    <row r="170" s="13" customFormat="1">
      <c r="A170" s="13"/>
      <c r="B170" s="236"/>
      <c r="C170" s="237"/>
      <c r="D170" s="238" t="s">
        <v>276</v>
      </c>
      <c r="E170" s="239" t="s">
        <v>32</v>
      </c>
      <c r="F170" s="240" t="s">
        <v>4349</v>
      </c>
      <c r="G170" s="237"/>
      <c r="H170" s="241">
        <v>10.140000000000001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276</v>
      </c>
      <c r="AU170" s="247" t="s">
        <v>86</v>
      </c>
      <c r="AV170" s="13" t="s">
        <v>86</v>
      </c>
      <c r="AW170" s="13" t="s">
        <v>39</v>
      </c>
      <c r="AX170" s="13" t="s">
        <v>84</v>
      </c>
      <c r="AY170" s="247" t="s">
        <v>266</v>
      </c>
    </row>
    <row r="171" s="12" customFormat="1" ht="22.8" customHeight="1">
      <c r="A171" s="12"/>
      <c r="B171" s="202"/>
      <c r="C171" s="203"/>
      <c r="D171" s="204" t="s">
        <v>76</v>
      </c>
      <c r="E171" s="216" t="s">
        <v>478</v>
      </c>
      <c r="F171" s="216" t="s">
        <v>479</v>
      </c>
      <c r="G171" s="203"/>
      <c r="H171" s="203"/>
      <c r="I171" s="206"/>
      <c r="J171" s="217">
        <f>BK171</f>
        <v>0</v>
      </c>
      <c r="K171" s="203"/>
      <c r="L171" s="208"/>
      <c r="M171" s="209"/>
      <c r="N171" s="210"/>
      <c r="O171" s="210"/>
      <c r="P171" s="211">
        <f>SUM(P172:P173)</f>
        <v>0</v>
      </c>
      <c r="Q171" s="210"/>
      <c r="R171" s="211">
        <f>SUM(R172:R173)</f>
        <v>0</v>
      </c>
      <c r="S171" s="210"/>
      <c r="T171" s="212">
        <f>SUM(T172:T173)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3" t="s">
        <v>84</v>
      </c>
      <c r="AT171" s="214" t="s">
        <v>76</v>
      </c>
      <c r="AU171" s="214" t="s">
        <v>84</v>
      </c>
      <c r="AY171" s="213" t="s">
        <v>266</v>
      </c>
      <c r="BK171" s="215">
        <f>SUM(BK172:BK173)</f>
        <v>0</v>
      </c>
    </row>
    <row r="172" s="2" customFormat="1" ht="24.15" customHeight="1">
      <c r="A172" s="41"/>
      <c r="B172" s="42"/>
      <c r="C172" s="218" t="s">
        <v>449</v>
      </c>
      <c r="D172" s="218" t="s">
        <v>268</v>
      </c>
      <c r="E172" s="219" t="s">
        <v>4350</v>
      </c>
      <c r="F172" s="220" t="s">
        <v>4351</v>
      </c>
      <c r="G172" s="221" t="s">
        <v>697</v>
      </c>
      <c r="H172" s="222">
        <v>6.5659999999999998</v>
      </c>
      <c r="I172" s="223"/>
      <c r="J172" s="224">
        <f>ROUND(I172*H172,2)</f>
        <v>0</v>
      </c>
      <c r="K172" s="220" t="s">
        <v>272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98</v>
      </c>
      <c r="AT172" s="229" t="s">
        <v>268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98</v>
      </c>
      <c r="BM172" s="229" t="s">
        <v>4352</v>
      </c>
    </row>
    <row r="173" s="2" customFormat="1">
      <c r="A173" s="41"/>
      <c r="B173" s="42"/>
      <c r="C173" s="43"/>
      <c r="D173" s="231" t="s">
        <v>274</v>
      </c>
      <c r="E173" s="43"/>
      <c r="F173" s="232" t="s">
        <v>4353</v>
      </c>
      <c r="G173" s="43"/>
      <c r="H173" s="43"/>
      <c r="I173" s="233"/>
      <c r="J173" s="43"/>
      <c r="K173" s="43"/>
      <c r="L173" s="47"/>
      <c r="M173" s="234"/>
      <c r="N173" s="235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19" t="s">
        <v>274</v>
      </c>
      <c r="AU173" s="19" t="s">
        <v>86</v>
      </c>
    </row>
    <row r="174" s="12" customFormat="1" ht="25.92" customHeight="1">
      <c r="A174" s="12"/>
      <c r="B174" s="202"/>
      <c r="C174" s="203"/>
      <c r="D174" s="204" t="s">
        <v>76</v>
      </c>
      <c r="E174" s="205" t="s">
        <v>2161</v>
      </c>
      <c r="F174" s="205" t="s">
        <v>2162</v>
      </c>
      <c r="G174" s="203"/>
      <c r="H174" s="203"/>
      <c r="I174" s="206"/>
      <c r="J174" s="207">
        <f>BK174</f>
        <v>0</v>
      </c>
      <c r="K174" s="203"/>
      <c r="L174" s="208"/>
      <c r="M174" s="209"/>
      <c r="N174" s="210"/>
      <c r="O174" s="210"/>
      <c r="P174" s="211">
        <f>SUM(P175:P179)</f>
        <v>0</v>
      </c>
      <c r="Q174" s="210"/>
      <c r="R174" s="211">
        <f>SUM(R175:R179)</f>
        <v>0</v>
      </c>
      <c r="S174" s="210"/>
      <c r="T174" s="212">
        <f>SUM(T175:T179)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13" t="s">
        <v>84</v>
      </c>
      <c r="AT174" s="214" t="s">
        <v>76</v>
      </c>
      <c r="AU174" s="214" t="s">
        <v>77</v>
      </c>
      <c r="AY174" s="213" t="s">
        <v>266</v>
      </c>
      <c r="BK174" s="215">
        <f>SUM(BK175:BK179)</f>
        <v>0</v>
      </c>
    </row>
    <row r="175" s="2" customFormat="1" ht="24.15" customHeight="1">
      <c r="A175" s="41"/>
      <c r="B175" s="42"/>
      <c r="C175" s="218" t="s">
        <v>457</v>
      </c>
      <c r="D175" s="218" t="s">
        <v>268</v>
      </c>
      <c r="E175" s="219" t="s">
        <v>4354</v>
      </c>
      <c r="F175" s="220" t="s">
        <v>2882</v>
      </c>
      <c r="G175" s="221" t="s">
        <v>339</v>
      </c>
      <c r="H175" s="222">
        <v>6.7999999999999998</v>
      </c>
      <c r="I175" s="223"/>
      <c r="J175" s="224">
        <f>ROUND(I175*H175,2)</f>
        <v>0</v>
      </c>
      <c r="K175" s="220" t="s">
        <v>272</v>
      </c>
      <c r="L175" s="47"/>
      <c r="M175" s="225" t="s">
        <v>32</v>
      </c>
      <c r="N175" s="226" t="s">
        <v>48</v>
      </c>
      <c r="O175" s="87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29" t="s">
        <v>98</v>
      </c>
      <c r="AT175" s="229" t="s">
        <v>268</v>
      </c>
      <c r="AU175" s="229" t="s">
        <v>84</v>
      </c>
      <c r="AY175" s="19" t="s">
        <v>266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19" t="s">
        <v>84</v>
      </c>
      <c r="BK175" s="230">
        <f>ROUND(I175*H175,2)</f>
        <v>0</v>
      </c>
      <c r="BL175" s="19" t="s">
        <v>98</v>
      </c>
      <c r="BM175" s="229" t="s">
        <v>4355</v>
      </c>
    </row>
    <row r="176" s="2" customFormat="1">
      <c r="A176" s="41"/>
      <c r="B176" s="42"/>
      <c r="C176" s="43"/>
      <c r="D176" s="231" t="s">
        <v>274</v>
      </c>
      <c r="E176" s="43"/>
      <c r="F176" s="232" t="s">
        <v>4356</v>
      </c>
      <c r="G176" s="43"/>
      <c r="H176" s="43"/>
      <c r="I176" s="233"/>
      <c r="J176" s="43"/>
      <c r="K176" s="43"/>
      <c r="L176" s="47"/>
      <c r="M176" s="234"/>
      <c r="N176" s="235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19" t="s">
        <v>274</v>
      </c>
      <c r="AU176" s="19" t="s">
        <v>84</v>
      </c>
    </row>
    <row r="177" s="15" customFormat="1">
      <c r="A177" s="15"/>
      <c r="B177" s="273"/>
      <c r="C177" s="274"/>
      <c r="D177" s="238" t="s">
        <v>276</v>
      </c>
      <c r="E177" s="275" t="s">
        <v>32</v>
      </c>
      <c r="F177" s="276" t="s">
        <v>4357</v>
      </c>
      <c r="G177" s="274"/>
      <c r="H177" s="275" t="s">
        <v>32</v>
      </c>
      <c r="I177" s="277"/>
      <c r="J177" s="274"/>
      <c r="K177" s="274"/>
      <c r="L177" s="278"/>
      <c r="M177" s="279"/>
      <c r="N177" s="280"/>
      <c r="O177" s="280"/>
      <c r="P177" s="280"/>
      <c r="Q177" s="280"/>
      <c r="R177" s="280"/>
      <c r="S177" s="280"/>
      <c r="T177" s="281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82" t="s">
        <v>276</v>
      </c>
      <c r="AU177" s="282" t="s">
        <v>84</v>
      </c>
      <c r="AV177" s="15" t="s">
        <v>84</v>
      </c>
      <c r="AW177" s="15" t="s">
        <v>39</v>
      </c>
      <c r="AX177" s="15" t="s">
        <v>77</v>
      </c>
      <c r="AY177" s="282" t="s">
        <v>266</v>
      </c>
    </row>
    <row r="178" s="13" customFormat="1">
      <c r="A178" s="13"/>
      <c r="B178" s="236"/>
      <c r="C178" s="237"/>
      <c r="D178" s="238" t="s">
        <v>276</v>
      </c>
      <c r="E178" s="239" t="s">
        <v>32</v>
      </c>
      <c r="F178" s="240" t="s">
        <v>4358</v>
      </c>
      <c r="G178" s="237"/>
      <c r="H178" s="241">
        <v>4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276</v>
      </c>
      <c r="AU178" s="247" t="s">
        <v>84</v>
      </c>
      <c r="AV178" s="13" t="s">
        <v>86</v>
      </c>
      <c r="AW178" s="13" t="s">
        <v>39</v>
      </c>
      <c r="AX178" s="13" t="s">
        <v>77</v>
      </c>
      <c r="AY178" s="247" t="s">
        <v>266</v>
      </c>
    </row>
    <row r="179" s="13" customFormat="1">
      <c r="A179" s="13"/>
      <c r="B179" s="236"/>
      <c r="C179" s="237"/>
      <c r="D179" s="238" t="s">
        <v>276</v>
      </c>
      <c r="E179" s="239" t="s">
        <v>32</v>
      </c>
      <c r="F179" s="240" t="s">
        <v>4359</v>
      </c>
      <c r="G179" s="237"/>
      <c r="H179" s="241">
        <v>6.7999999999999998</v>
      </c>
      <c r="I179" s="242"/>
      <c r="J179" s="237"/>
      <c r="K179" s="237"/>
      <c r="L179" s="243"/>
      <c r="M179" s="270"/>
      <c r="N179" s="271"/>
      <c r="O179" s="271"/>
      <c r="P179" s="271"/>
      <c r="Q179" s="271"/>
      <c r="R179" s="271"/>
      <c r="S179" s="271"/>
      <c r="T179" s="27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276</v>
      </c>
      <c r="AU179" s="247" t="s">
        <v>84</v>
      </c>
      <c r="AV179" s="13" t="s">
        <v>86</v>
      </c>
      <c r="AW179" s="13" t="s">
        <v>39</v>
      </c>
      <c r="AX179" s="13" t="s">
        <v>84</v>
      </c>
      <c r="AY179" s="247" t="s">
        <v>266</v>
      </c>
    </row>
    <row r="180" s="2" customFormat="1" ht="6.96" customHeight="1">
      <c r="A180" s="41"/>
      <c r="B180" s="62"/>
      <c r="C180" s="63"/>
      <c r="D180" s="63"/>
      <c r="E180" s="63"/>
      <c r="F180" s="63"/>
      <c r="G180" s="63"/>
      <c r="H180" s="63"/>
      <c r="I180" s="63"/>
      <c r="J180" s="63"/>
      <c r="K180" s="63"/>
      <c r="L180" s="47"/>
      <c r="M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</row>
  </sheetData>
  <sheetProtection sheet="1" autoFilter="0" formatColumns="0" formatRows="0" objects="1" scenarios="1" spinCount="100000" saltValue="5aha+I1P7aDWH57CvobobzJqhToQNb4Jt3VqzWj2c2EoBIF8NsXEdSQoOYnP2MNeo2qVOxkXHIQJQ4nWDWeyWA==" hashValue="jbXRESzG1XgQWfn9Jb5AYZ47wMhxtNLmTTDMOgKYYfPgUuop6WRHeTreBGU2TMAr3Sp/DSjbXcvCPDAv+LhUcA==" algorithmName="SHA-512" password="CC35"/>
  <autoFilter ref="C95:K17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2:H82"/>
    <mergeCell ref="E86:H86"/>
    <mergeCell ref="E84:H84"/>
    <mergeCell ref="E88:H88"/>
    <mergeCell ref="L2:V2"/>
  </mergeCells>
  <hyperlinks>
    <hyperlink ref="F100" r:id="rId1" display="https://podminky.urs.cz/item/CS_URS_2023_02/119005155"/>
    <hyperlink ref="F104" r:id="rId2" display="https://podminky.urs.cz/item/CS_URS_2023_02/162751117"/>
    <hyperlink ref="F107" r:id="rId3" display="https://podminky.urs.cz/item/CS_URS_2023_02/167151101"/>
    <hyperlink ref="F109" r:id="rId4" display="https://podminky.urs.cz/item/CS_URS_2023_02/183101221"/>
    <hyperlink ref="F122" r:id="rId5" display="https://podminky.urs.cz/item/CS_URS_2023_02/184102116"/>
    <hyperlink ref="F127" r:id="rId6" display="https://podminky.urs.cz/item/CS_URS_2023_02/184215133"/>
    <hyperlink ref="F131" r:id="rId7" display="https://podminky.urs.cz/item/CS_URS_2023_02/184215412"/>
    <hyperlink ref="F137" r:id="rId8" display="https://podminky.urs.cz/item/CS_URS_2023_02/184501141"/>
    <hyperlink ref="F144" r:id="rId9" display="https://podminky.urs.cz/item/CS_URS_2023_02/184806112"/>
    <hyperlink ref="F148" r:id="rId10" display="https://podminky.urs.cz/item/CS_URS_2023_02/184813121"/>
    <hyperlink ref="F150" r:id="rId11" display="https://podminky.urs.cz/item/CS_URS_2023_02/184813162"/>
    <hyperlink ref="F154" r:id="rId12" display="https://podminky.urs.cz/item/CS_URS_2023_02/184813511"/>
    <hyperlink ref="F157" r:id="rId13" display="https://podminky.urs.cz/item/CS_URS_2023_02/184814211"/>
    <hyperlink ref="F160" r:id="rId14" display="https://podminky.urs.cz/item/CS_URS_2023_02/185804311"/>
    <hyperlink ref="F166" r:id="rId15" display="https://podminky.urs.cz/item/CS_URS_2023_02/871143202"/>
    <hyperlink ref="F173" r:id="rId16" display="https://podminky.urs.cz/item/CS_URS_2023_02/998231411"/>
    <hyperlink ref="F176" r:id="rId17" display="https://podminky.urs.cz/item/CS_URS_2023_02/171201221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8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198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>
      <c r="B8" s="22"/>
      <c r="D8" s="147" t="s">
        <v>224</v>
      </c>
      <c r="L8" s="22"/>
    </row>
    <row r="9" s="1" customFormat="1" ht="16.5" customHeight="1">
      <c r="B9" s="22"/>
      <c r="E9" s="148" t="s">
        <v>227</v>
      </c>
      <c r="F9" s="1"/>
      <c r="G9" s="1"/>
      <c r="H9" s="1"/>
      <c r="L9" s="22"/>
    </row>
    <row r="10" s="1" customFormat="1" ht="12" customHeight="1">
      <c r="B10" s="22"/>
      <c r="D10" s="147" t="s">
        <v>230</v>
      </c>
      <c r="L10" s="22"/>
    </row>
    <row r="11" s="2" customFormat="1" ht="16.5" customHeight="1">
      <c r="A11" s="41"/>
      <c r="B11" s="47"/>
      <c r="C11" s="41"/>
      <c r="D11" s="41"/>
      <c r="E11" s="149" t="s">
        <v>3802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3634</v>
      </c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6.5" customHeight="1">
      <c r="A13" s="41"/>
      <c r="B13" s="47"/>
      <c r="C13" s="41"/>
      <c r="D13" s="41"/>
      <c r="E13" s="151" t="s">
        <v>4360</v>
      </c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>
      <c r="A14" s="41"/>
      <c r="B14" s="47"/>
      <c r="C14" s="41"/>
      <c r="D14" s="41"/>
      <c r="E14" s="41"/>
      <c r="F14" s="41"/>
      <c r="G14" s="41"/>
      <c r="H14" s="41"/>
      <c r="I14" s="41"/>
      <c r="J14" s="41"/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2" customHeight="1">
      <c r="A15" s="41"/>
      <c r="B15" s="47"/>
      <c r="C15" s="41"/>
      <c r="D15" s="147" t="s">
        <v>18</v>
      </c>
      <c r="E15" s="41"/>
      <c r="F15" s="136" t="s">
        <v>32</v>
      </c>
      <c r="G15" s="41"/>
      <c r="H15" s="41"/>
      <c r="I15" s="147" t="s">
        <v>20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22</v>
      </c>
      <c r="E16" s="41"/>
      <c r="F16" s="136" t="s">
        <v>23</v>
      </c>
      <c r="G16" s="41"/>
      <c r="H16" s="41"/>
      <c r="I16" s="147" t="s">
        <v>24</v>
      </c>
      <c r="J16" s="152" t="str">
        <f>'Rekapitulace stavby'!AN8</f>
        <v>4. 2. 2025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0.8" customHeight="1">
      <c r="A17" s="41"/>
      <c r="B17" s="47"/>
      <c r="C17" s="41"/>
      <c r="D17" s="41"/>
      <c r="E17" s="41"/>
      <c r="F17" s="41"/>
      <c r="G17" s="41"/>
      <c r="H17" s="41"/>
      <c r="I17" s="41"/>
      <c r="J17" s="41"/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2" customHeight="1">
      <c r="A18" s="41"/>
      <c r="B18" s="47"/>
      <c r="C18" s="41"/>
      <c r="D18" s="147" t="s">
        <v>30</v>
      </c>
      <c r="E18" s="41"/>
      <c r="F18" s="41"/>
      <c r="G18" s="41"/>
      <c r="H18" s="41"/>
      <c r="I18" s="147" t="s">
        <v>31</v>
      </c>
      <c r="J18" s="136" t="s">
        <v>32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8" customHeight="1">
      <c r="A19" s="41"/>
      <c r="B19" s="47"/>
      <c r="C19" s="41"/>
      <c r="D19" s="41"/>
      <c r="E19" s="136" t="s">
        <v>33</v>
      </c>
      <c r="F19" s="41"/>
      <c r="G19" s="41"/>
      <c r="H19" s="41"/>
      <c r="I19" s="147" t="s">
        <v>34</v>
      </c>
      <c r="J19" s="136" t="s">
        <v>32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6.96" customHeight="1">
      <c r="A20" s="41"/>
      <c r="B20" s="47"/>
      <c r="C20" s="41"/>
      <c r="D20" s="41"/>
      <c r="E20" s="41"/>
      <c r="F20" s="41"/>
      <c r="G20" s="41"/>
      <c r="H20" s="41"/>
      <c r="I20" s="41"/>
      <c r="J20" s="41"/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2" customHeight="1">
      <c r="A21" s="41"/>
      <c r="B21" s="47"/>
      <c r="C21" s="41"/>
      <c r="D21" s="147" t="s">
        <v>35</v>
      </c>
      <c r="E21" s="41"/>
      <c r="F21" s="41"/>
      <c r="G21" s="41"/>
      <c r="H21" s="41"/>
      <c r="I21" s="147" t="s">
        <v>31</v>
      </c>
      <c r="J21" s="35" t="str">
        <f>'Rekapitulace stavby'!AN13</f>
        <v>Vyplň údaj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8" customHeight="1">
      <c r="A22" s="41"/>
      <c r="B22" s="47"/>
      <c r="C22" s="41"/>
      <c r="D22" s="41"/>
      <c r="E22" s="35" t="str">
        <f>'Rekapitulace stavby'!E14</f>
        <v>Vyplň údaj</v>
      </c>
      <c r="F22" s="136"/>
      <c r="G22" s="136"/>
      <c r="H22" s="136"/>
      <c r="I22" s="147" t="s">
        <v>34</v>
      </c>
      <c r="J22" s="35" t="str">
        <f>'Rekapitulace stavby'!AN14</f>
        <v>Vyplň údaj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6.96" customHeight="1">
      <c r="A23" s="41"/>
      <c r="B23" s="47"/>
      <c r="C23" s="41"/>
      <c r="D23" s="41"/>
      <c r="E23" s="41"/>
      <c r="F23" s="41"/>
      <c r="G23" s="41"/>
      <c r="H23" s="41"/>
      <c r="I23" s="41"/>
      <c r="J23" s="41"/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2" customHeight="1">
      <c r="A24" s="41"/>
      <c r="B24" s="47"/>
      <c r="C24" s="41"/>
      <c r="D24" s="147" t="s">
        <v>37</v>
      </c>
      <c r="E24" s="41"/>
      <c r="F24" s="41"/>
      <c r="G24" s="41"/>
      <c r="H24" s="41"/>
      <c r="I24" s="147" t="s">
        <v>31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8" customHeight="1">
      <c r="A25" s="41"/>
      <c r="B25" s="47"/>
      <c r="C25" s="41"/>
      <c r="D25" s="41"/>
      <c r="E25" s="136" t="s">
        <v>38</v>
      </c>
      <c r="F25" s="41"/>
      <c r="G25" s="41"/>
      <c r="H25" s="41"/>
      <c r="I25" s="147" t="s">
        <v>34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6.96" customHeight="1">
      <c r="A26" s="41"/>
      <c r="B26" s="47"/>
      <c r="C26" s="41"/>
      <c r="D26" s="41"/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12" customHeight="1">
      <c r="A27" s="41"/>
      <c r="B27" s="47"/>
      <c r="C27" s="41"/>
      <c r="D27" s="147" t="s">
        <v>40</v>
      </c>
      <c r="E27" s="41"/>
      <c r="F27" s="41"/>
      <c r="G27" s="41"/>
      <c r="H27" s="41"/>
      <c r="I27" s="147" t="s">
        <v>31</v>
      </c>
      <c r="J27" s="136" t="s">
        <v>32</v>
      </c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8" customHeight="1">
      <c r="A28" s="41"/>
      <c r="B28" s="47"/>
      <c r="C28" s="41"/>
      <c r="D28" s="41"/>
      <c r="E28" s="136" t="s">
        <v>38</v>
      </c>
      <c r="F28" s="41"/>
      <c r="G28" s="41"/>
      <c r="H28" s="41"/>
      <c r="I28" s="147" t="s">
        <v>34</v>
      </c>
      <c r="J28" s="136" t="s">
        <v>32</v>
      </c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41"/>
      <c r="E29" s="41"/>
      <c r="F29" s="41"/>
      <c r="G29" s="41"/>
      <c r="H29" s="41"/>
      <c r="I29" s="41"/>
      <c r="J29" s="41"/>
      <c r="K29" s="41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12" customHeight="1">
      <c r="A30" s="41"/>
      <c r="B30" s="47"/>
      <c r="C30" s="41"/>
      <c r="D30" s="147" t="s">
        <v>41</v>
      </c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8" customFormat="1" ht="47.25" customHeight="1">
      <c r="A31" s="153"/>
      <c r="B31" s="154"/>
      <c r="C31" s="153"/>
      <c r="D31" s="153"/>
      <c r="E31" s="155" t="s">
        <v>42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1"/>
      <c r="B32" s="47"/>
      <c r="C32" s="41"/>
      <c r="D32" s="41"/>
      <c r="E32" s="41"/>
      <c r="F32" s="41"/>
      <c r="G32" s="41"/>
      <c r="H32" s="41"/>
      <c r="I32" s="41"/>
      <c r="J32" s="41"/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25.44" customHeight="1">
      <c r="A34" s="41"/>
      <c r="B34" s="47"/>
      <c r="C34" s="41"/>
      <c r="D34" s="158" t="s">
        <v>43</v>
      </c>
      <c r="E34" s="41"/>
      <c r="F34" s="41"/>
      <c r="G34" s="41"/>
      <c r="H34" s="41"/>
      <c r="I34" s="41"/>
      <c r="J34" s="159">
        <f>ROUND(J92,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6.96" customHeight="1">
      <c r="A35" s="41"/>
      <c r="B35" s="47"/>
      <c r="C35" s="41"/>
      <c r="D35" s="157"/>
      <c r="E35" s="157"/>
      <c r="F35" s="157"/>
      <c r="G35" s="157"/>
      <c r="H35" s="157"/>
      <c r="I35" s="157"/>
      <c r="J35" s="157"/>
      <c r="K35" s="157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41"/>
      <c r="F36" s="160" t="s">
        <v>45</v>
      </c>
      <c r="G36" s="41"/>
      <c r="H36" s="41"/>
      <c r="I36" s="160" t="s">
        <v>44</v>
      </c>
      <c r="J36" s="160" t="s">
        <v>46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s="2" customFormat="1" ht="14.4" customHeight="1">
      <c r="A37" s="41"/>
      <c r="B37" s="47"/>
      <c r="C37" s="41"/>
      <c r="D37" s="149" t="s">
        <v>47</v>
      </c>
      <c r="E37" s="147" t="s">
        <v>48</v>
      </c>
      <c r="F37" s="161">
        <f>ROUND((SUM(BE92:BE100)),  2)</f>
        <v>0</v>
      </c>
      <c r="G37" s="41"/>
      <c r="H37" s="41"/>
      <c r="I37" s="162">
        <v>0.20999999999999999</v>
      </c>
      <c r="J37" s="161">
        <f>ROUND(((SUM(BE92:BE100))*I37),  2)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14.4" customHeight="1">
      <c r="A38" s="41"/>
      <c r="B38" s="47"/>
      <c r="C38" s="41"/>
      <c r="D38" s="41"/>
      <c r="E38" s="147" t="s">
        <v>49</v>
      </c>
      <c r="F38" s="161">
        <f>ROUND((SUM(BF92:BF100)),  2)</f>
        <v>0</v>
      </c>
      <c r="G38" s="41"/>
      <c r="H38" s="41"/>
      <c r="I38" s="162">
        <v>0.12</v>
      </c>
      <c r="J38" s="161">
        <f>ROUND(((SUM(BF92:BF100))*I38),  2)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50</v>
      </c>
      <c r="F39" s="161">
        <f>ROUND((SUM(BG92:BG100)),  2)</f>
        <v>0</v>
      </c>
      <c r="G39" s="41"/>
      <c r="H39" s="41"/>
      <c r="I39" s="162">
        <v>0.20999999999999999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hidden="1" s="2" customFormat="1" ht="14.4" customHeight="1">
      <c r="A40" s="41"/>
      <c r="B40" s="47"/>
      <c r="C40" s="41"/>
      <c r="D40" s="41"/>
      <c r="E40" s="147" t="s">
        <v>51</v>
      </c>
      <c r="F40" s="161">
        <f>ROUND((SUM(BH92:BH100)),  2)</f>
        <v>0</v>
      </c>
      <c r="G40" s="41"/>
      <c r="H40" s="41"/>
      <c r="I40" s="162">
        <v>0.12</v>
      </c>
      <c r="J40" s="161">
        <f>0</f>
        <v>0</v>
      </c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hidden="1" s="2" customFormat="1" ht="14.4" customHeight="1">
      <c r="A41" s="41"/>
      <c r="B41" s="47"/>
      <c r="C41" s="41"/>
      <c r="D41" s="41"/>
      <c r="E41" s="147" t="s">
        <v>52</v>
      </c>
      <c r="F41" s="161">
        <f>ROUND((SUM(BI92:BI100)),  2)</f>
        <v>0</v>
      </c>
      <c r="G41" s="41"/>
      <c r="H41" s="41"/>
      <c r="I41" s="162">
        <v>0</v>
      </c>
      <c r="J41" s="161">
        <f>0</f>
        <v>0</v>
      </c>
      <c r="K41" s="41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6.96" customHeight="1">
      <c r="A42" s="41"/>
      <c r="B42" s="47"/>
      <c r="C42" s="41"/>
      <c r="D42" s="41"/>
      <c r="E42" s="41"/>
      <c r="F42" s="41"/>
      <c r="G42" s="41"/>
      <c r="H42" s="41"/>
      <c r="I42" s="41"/>
      <c r="J42" s="41"/>
      <c r="K42" s="4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3" s="2" customFormat="1" ht="25.44" customHeight="1">
      <c r="A43" s="41"/>
      <c r="B43" s="47"/>
      <c r="C43" s="163"/>
      <c r="D43" s="164" t="s">
        <v>53</v>
      </c>
      <c r="E43" s="165"/>
      <c r="F43" s="165"/>
      <c r="G43" s="166" t="s">
        <v>54</v>
      </c>
      <c r="H43" s="167" t="s">
        <v>55</v>
      </c>
      <c r="I43" s="165"/>
      <c r="J43" s="168">
        <f>SUM(J34:J41)</f>
        <v>0</v>
      </c>
      <c r="K43" s="169"/>
      <c r="L43" s="150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</row>
    <row r="44" s="2" customFormat="1" ht="14.4" customHeight="1">
      <c r="A44" s="41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8" s="2" customFormat="1" ht="6.96" customHeight="1">
      <c r="A48" s="41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24.96" customHeight="1">
      <c r="A49" s="41"/>
      <c r="B49" s="42"/>
      <c r="C49" s="25" t="s">
        <v>234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6.96" customHeight="1">
      <c r="A50" s="41"/>
      <c r="B50" s="42"/>
      <c r="C50" s="43"/>
      <c r="D50" s="43"/>
      <c r="E50" s="43"/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12" customHeight="1">
      <c r="A51" s="41"/>
      <c r="B51" s="42"/>
      <c r="C51" s="34" t="s">
        <v>16</v>
      </c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6.5" customHeight="1">
      <c r="A52" s="41"/>
      <c r="B52" s="42"/>
      <c r="C52" s="43"/>
      <c r="D52" s="43"/>
      <c r="E52" s="174" t="str">
        <f>E7</f>
        <v>ÚČOV nát. lab. LB - Stokový systém</v>
      </c>
      <c r="F52" s="34"/>
      <c r="G52" s="34"/>
      <c r="H52" s="34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1" customFormat="1" ht="12" customHeight="1">
      <c r="B53" s="23"/>
      <c r="C53" s="34" t="s">
        <v>224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4" t="s">
        <v>227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230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1"/>
      <c r="B56" s="42"/>
      <c r="C56" s="43"/>
      <c r="D56" s="43"/>
      <c r="E56" s="175" t="s">
        <v>3802</v>
      </c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12" customHeight="1">
      <c r="A57" s="41"/>
      <c r="B57" s="42"/>
      <c r="C57" s="34" t="s">
        <v>3634</v>
      </c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6.5" customHeight="1">
      <c r="A58" s="41"/>
      <c r="B58" s="42"/>
      <c r="C58" s="43"/>
      <c r="D58" s="43"/>
      <c r="E58" s="72" t="str">
        <f>E13</f>
        <v>SO 06.12 - Mostní provizorium vyvolané realizací TŠ BD2</v>
      </c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6.96" customHeight="1">
      <c r="A59" s="41"/>
      <c r="B59" s="42"/>
      <c r="C59" s="43"/>
      <c r="D59" s="43"/>
      <c r="E59" s="43"/>
      <c r="F59" s="43"/>
      <c r="G59" s="43"/>
      <c r="H59" s="43"/>
      <c r="I59" s="43"/>
      <c r="J59" s="43"/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2" customHeight="1">
      <c r="A60" s="41"/>
      <c r="B60" s="42"/>
      <c r="C60" s="34" t="s">
        <v>22</v>
      </c>
      <c r="D60" s="43"/>
      <c r="E60" s="43"/>
      <c r="F60" s="29" t="str">
        <f>F16</f>
        <v>Praha 6, k.ú. Bubeneč</v>
      </c>
      <c r="G60" s="43"/>
      <c r="H60" s="43"/>
      <c r="I60" s="34" t="s">
        <v>24</v>
      </c>
      <c r="J60" s="75" t="str">
        <f>IF(J16="","",J16)</f>
        <v>4. 2. 2025</v>
      </c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6.96" customHeight="1">
      <c r="A61" s="41"/>
      <c r="B61" s="42"/>
      <c r="C61" s="43"/>
      <c r="D61" s="43"/>
      <c r="E61" s="43"/>
      <c r="F61" s="43"/>
      <c r="G61" s="43"/>
      <c r="H61" s="43"/>
      <c r="I61" s="43"/>
      <c r="J61" s="43"/>
      <c r="K61" s="43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5.15" customHeight="1">
      <c r="A62" s="41"/>
      <c r="B62" s="42"/>
      <c r="C62" s="34" t="s">
        <v>30</v>
      </c>
      <c r="D62" s="43"/>
      <c r="E62" s="43"/>
      <c r="F62" s="29" t="str">
        <f>E19</f>
        <v>Hlavní město Praha</v>
      </c>
      <c r="G62" s="43"/>
      <c r="H62" s="43"/>
      <c r="I62" s="34" t="s">
        <v>37</v>
      </c>
      <c r="J62" s="39" t="str">
        <f>E25</f>
        <v>SWECO a.s.</v>
      </c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15.15" customHeight="1">
      <c r="A63" s="41"/>
      <c r="B63" s="42"/>
      <c r="C63" s="34" t="s">
        <v>35</v>
      </c>
      <c r="D63" s="43"/>
      <c r="E63" s="43"/>
      <c r="F63" s="29" t="str">
        <f>IF(E22="","",E22)</f>
        <v>Vyplň údaj</v>
      </c>
      <c r="G63" s="43"/>
      <c r="H63" s="43"/>
      <c r="I63" s="34" t="s">
        <v>40</v>
      </c>
      <c r="J63" s="39" t="str">
        <f>E28</f>
        <v>SWECO a.s.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10.32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29.28" customHeight="1">
      <c r="A65" s="41"/>
      <c r="B65" s="42"/>
      <c r="C65" s="176" t="s">
        <v>235</v>
      </c>
      <c r="D65" s="177"/>
      <c r="E65" s="177"/>
      <c r="F65" s="177"/>
      <c r="G65" s="177"/>
      <c r="H65" s="177"/>
      <c r="I65" s="177"/>
      <c r="J65" s="178" t="s">
        <v>236</v>
      </c>
      <c r="K65" s="177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10.32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50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22.8" customHeight="1">
      <c r="A67" s="41"/>
      <c r="B67" s="42"/>
      <c r="C67" s="179" t="s">
        <v>75</v>
      </c>
      <c r="D67" s="43"/>
      <c r="E67" s="43"/>
      <c r="F67" s="43"/>
      <c r="G67" s="43"/>
      <c r="H67" s="43"/>
      <c r="I67" s="43"/>
      <c r="J67" s="105">
        <f>J92</f>
        <v>0</v>
      </c>
      <c r="K67" s="43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U67" s="19" t="s">
        <v>237</v>
      </c>
    </row>
    <row r="68" s="9" customFormat="1" ht="24.96" customHeight="1">
      <c r="A68" s="9"/>
      <c r="B68" s="180"/>
      <c r="C68" s="181"/>
      <c r="D68" s="182" t="s">
        <v>250</v>
      </c>
      <c r="E68" s="183"/>
      <c r="F68" s="183"/>
      <c r="G68" s="183"/>
      <c r="H68" s="183"/>
      <c r="I68" s="183"/>
      <c r="J68" s="184">
        <f>J93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50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50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4" s="2" customFormat="1" ht="6.96" customHeight="1">
      <c r="A74" s="41"/>
      <c r="B74" s="64"/>
      <c r="C74" s="65"/>
      <c r="D74" s="65"/>
      <c r="E74" s="65"/>
      <c r="F74" s="65"/>
      <c r="G74" s="65"/>
      <c r="H74" s="65"/>
      <c r="I74" s="65"/>
      <c r="J74" s="65"/>
      <c r="K74" s="65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24.96" customHeight="1">
      <c r="A75" s="41"/>
      <c r="B75" s="42"/>
      <c r="C75" s="25" t="s">
        <v>251</v>
      </c>
      <c r="D75" s="43"/>
      <c r="E75" s="43"/>
      <c r="F75" s="43"/>
      <c r="G75" s="43"/>
      <c r="H75" s="43"/>
      <c r="I75" s="43"/>
      <c r="J75" s="43"/>
      <c r="K75" s="4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4" t="s">
        <v>16</v>
      </c>
      <c r="D77" s="43"/>
      <c r="E77" s="43"/>
      <c r="F77" s="43"/>
      <c r="G77" s="43"/>
      <c r="H77" s="43"/>
      <c r="I77" s="43"/>
      <c r="J77" s="43"/>
      <c r="K77" s="4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6.5" customHeight="1">
      <c r="A78" s="41"/>
      <c r="B78" s="42"/>
      <c r="C78" s="43"/>
      <c r="D78" s="43"/>
      <c r="E78" s="174" t="str">
        <f>E7</f>
        <v>ÚČOV nát. lab. LB - Stokový systém</v>
      </c>
      <c r="F78" s="34"/>
      <c r="G78" s="34"/>
      <c r="H78" s="34"/>
      <c r="I78" s="43"/>
      <c r="J78" s="43"/>
      <c r="K78" s="4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1" customFormat="1" ht="12" customHeight="1">
      <c r="B79" s="23"/>
      <c r="C79" s="34" t="s">
        <v>224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4" t="s">
        <v>227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230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1"/>
      <c r="B82" s="42"/>
      <c r="C82" s="43"/>
      <c r="D82" s="43"/>
      <c r="E82" s="175" t="s">
        <v>3802</v>
      </c>
      <c r="F82" s="43"/>
      <c r="G82" s="43"/>
      <c r="H82" s="43"/>
      <c r="I82" s="43"/>
      <c r="J82" s="43"/>
      <c r="K82" s="43"/>
      <c r="L82" s="150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4" t="s">
        <v>3634</v>
      </c>
      <c r="D83" s="43"/>
      <c r="E83" s="43"/>
      <c r="F83" s="43"/>
      <c r="G83" s="43"/>
      <c r="H83" s="43"/>
      <c r="I83" s="43"/>
      <c r="J83" s="43"/>
      <c r="K83" s="43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72" t="str">
        <f>E13</f>
        <v>SO 06.12 - Mostní provizorium vyvolané realizací TŠ BD2</v>
      </c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2" customHeight="1">
      <c r="A86" s="41"/>
      <c r="B86" s="42"/>
      <c r="C86" s="34" t="s">
        <v>22</v>
      </c>
      <c r="D86" s="43"/>
      <c r="E86" s="43"/>
      <c r="F86" s="29" t="str">
        <f>F16</f>
        <v>Praha 6, k.ú. Bubeneč</v>
      </c>
      <c r="G86" s="43"/>
      <c r="H86" s="43"/>
      <c r="I86" s="34" t="s">
        <v>24</v>
      </c>
      <c r="J86" s="75" t="str">
        <f>IF(J16="","",J16)</f>
        <v>4. 2. 2025</v>
      </c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5.15" customHeight="1">
      <c r="A88" s="41"/>
      <c r="B88" s="42"/>
      <c r="C88" s="34" t="s">
        <v>30</v>
      </c>
      <c r="D88" s="43"/>
      <c r="E88" s="43"/>
      <c r="F88" s="29" t="str">
        <f>E19</f>
        <v>Hlavní město Praha</v>
      </c>
      <c r="G88" s="43"/>
      <c r="H88" s="43"/>
      <c r="I88" s="34" t="s">
        <v>37</v>
      </c>
      <c r="J88" s="39" t="str">
        <f>E25</f>
        <v>SWECO a.s.</v>
      </c>
      <c r="K88" s="43"/>
      <c r="L88" s="150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5.15" customHeight="1">
      <c r="A89" s="41"/>
      <c r="B89" s="42"/>
      <c r="C89" s="34" t="s">
        <v>35</v>
      </c>
      <c r="D89" s="43"/>
      <c r="E89" s="43"/>
      <c r="F89" s="29" t="str">
        <f>IF(E22="","",E22)</f>
        <v>Vyplň údaj</v>
      </c>
      <c r="G89" s="43"/>
      <c r="H89" s="43"/>
      <c r="I89" s="34" t="s">
        <v>40</v>
      </c>
      <c r="J89" s="39" t="str">
        <f>E28</f>
        <v>SWECO a.s.</v>
      </c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0.32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1" customFormat="1" ht="29.28" customHeight="1">
      <c r="A91" s="191"/>
      <c r="B91" s="192"/>
      <c r="C91" s="193" t="s">
        <v>252</v>
      </c>
      <c r="D91" s="194" t="s">
        <v>62</v>
      </c>
      <c r="E91" s="194" t="s">
        <v>58</v>
      </c>
      <c r="F91" s="194" t="s">
        <v>59</v>
      </c>
      <c r="G91" s="194" t="s">
        <v>253</v>
      </c>
      <c r="H91" s="194" t="s">
        <v>254</v>
      </c>
      <c r="I91" s="194" t="s">
        <v>255</v>
      </c>
      <c r="J91" s="194" t="s">
        <v>236</v>
      </c>
      <c r="K91" s="195" t="s">
        <v>256</v>
      </c>
      <c r="L91" s="196"/>
      <c r="M91" s="95" t="s">
        <v>32</v>
      </c>
      <c r="N91" s="96" t="s">
        <v>47</v>
      </c>
      <c r="O91" s="96" t="s">
        <v>257</v>
      </c>
      <c r="P91" s="96" t="s">
        <v>258</v>
      </c>
      <c r="Q91" s="96" t="s">
        <v>259</v>
      </c>
      <c r="R91" s="96" t="s">
        <v>260</v>
      </c>
      <c r="S91" s="96" t="s">
        <v>261</v>
      </c>
      <c r="T91" s="97" t="s">
        <v>262</v>
      </c>
      <c r="U91" s="191"/>
      <c r="V91" s="191"/>
      <c r="W91" s="191"/>
      <c r="X91" s="191"/>
      <c r="Y91" s="191"/>
      <c r="Z91" s="191"/>
      <c r="AA91" s="191"/>
      <c r="AB91" s="191"/>
      <c r="AC91" s="191"/>
      <c r="AD91" s="191"/>
      <c r="AE91" s="191"/>
    </row>
    <row r="92" s="2" customFormat="1" ht="22.8" customHeight="1">
      <c r="A92" s="41"/>
      <c r="B92" s="42"/>
      <c r="C92" s="102" t="s">
        <v>263</v>
      </c>
      <c r="D92" s="43"/>
      <c r="E92" s="43"/>
      <c r="F92" s="43"/>
      <c r="G92" s="43"/>
      <c r="H92" s="43"/>
      <c r="I92" s="43"/>
      <c r="J92" s="197">
        <f>BK92</f>
        <v>0</v>
      </c>
      <c r="K92" s="43"/>
      <c r="L92" s="47"/>
      <c r="M92" s="98"/>
      <c r="N92" s="198"/>
      <c r="O92" s="99"/>
      <c r="P92" s="199">
        <f>P93</f>
        <v>0</v>
      </c>
      <c r="Q92" s="99"/>
      <c r="R92" s="199">
        <f>R93</f>
        <v>0</v>
      </c>
      <c r="S92" s="99"/>
      <c r="T92" s="200">
        <f>T93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19" t="s">
        <v>76</v>
      </c>
      <c r="AU92" s="19" t="s">
        <v>237</v>
      </c>
      <c r="BK92" s="201">
        <f>BK93</f>
        <v>0</v>
      </c>
    </row>
    <row r="93" s="12" customFormat="1" ht="25.92" customHeight="1">
      <c r="A93" s="12"/>
      <c r="B93" s="202"/>
      <c r="C93" s="203"/>
      <c r="D93" s="204" t="s">
        <v>76</v>
      </c>
      <c r="E93" s="205" t="s">
        <v>545</v>
      </c>
      <c r="F93" s="205" t="s">
        <v>546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SUM(P94:P100)</f>
        <v>0</v>
      </c>
      <c r="Q93" s="210"/>
      <c r="R93" s="211">
        <f>SUM(R94:R100)</f>
        <v>0</v>
      </c>
      <c r="S93" s="210"/>
      <c r="T93" s="212">
        <f>SUM(T94:T100)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98</v>
      </c>
      <c r="AT93" s="214" t="s">
        <v>76</v>
      </c>
      <c r="AU93" s="214" t="s">
        <v>77</v>
      </c>
      <c r="AY93" s="213" t="s">
        <v>266</v>
      </c>
      <c r="BK93" s="215">
        <f>SUM(BK94:BK100)</f>
        <v>0</v>
      </c>
    </row>
    <row r="94" s="2" customFormat="1" ht="16.5" customHeight="1">
      <c r="A94" s="41"/>
      <c r="B94" s="42"/>
      <c r="C94" s="218" t="s">
        <v>84</v>
      </c>
      <c r="D94" s="218" t="s">
        <v>268</v>
      </c>
      <c r="E94" s="219" t="s">
        <v>4219</v>
      </c>
      <c r="F94" s="220" t="s">
        <v>4361</v>
      </c>
      <c r="G94" s="221" t="s">
        <v>4362</v>
      </c>
      <c r="H94" s="222">
        <v>1</v>
      </c>
      <c r="I94" s="223"/>
      <c r="J94" s="224">
        <f>ROUND(I94*H94,2)</f>
        <v>0</v>
      </c>
      <c r="K94" s="220" t="s">
        <v>340</v>
      </c>
      <c r="L94" s="47"/>
      <c r="M94" s="225" t="s">
        <v>32</v>
      </c>
      <c r="N94" s="226" t="s">
        <v>48</v>
      </c>
      <c r="O94" s="87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9" t="s">
        <v>2337</v>
      </c>
      <c r="AT94" s="229" t="s">
        <v>268</v>
      </c>
      <c r="AU94" s="229" t="s">
        <v>84</v>
      </c>
      <c r="AY94" s="19" t="s">
        <v>266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19" t="s">
        <v>84</v>
      </c>
      <c r="BK94" s="230">
        <f>ROUND(I94*H94,2)</f>
        <v>0</v>
      </c>
      <c r="BL94" s="19" t="s">
        <v>2337</v>
      </c>
      <c r="BM94" s="229" t="s">
        <v>4221</v>
      </c>
    </row>
    <row r="95" s="2" customFormat="1">
      <c r="A95" s="41"/>
      <c r="B95" s="42"/>
      <c r="C95" s="43"/>
      <c r="D95" s="238" t="s">
        <v>1069</v>
      </c>
      <c r="E95" s="43"/>
      <c r="F95" s="287" t="s">
        <v>4363</v>
      </c>
      <c r="G95" s="43"/>
      <c r="H95" s="43"/>
      <c r="I95" s="233"/>
      <c r="J95" s="43"/>
      <c r="K95" s="43"/>
      <c r="L95" s="47"/>
      <c r="M95" s="234"/>
      <c r="N95" s="235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19" t="s">
        <v>1069</v>
      </c>
      <c r="AU95" s="19" t="s">
        <v>84</v>
      </c>
    </row>
    <row r="96" s="15" customFormat="1">
      <c r="A96" s="15"/>
      <c r="B96" s="273"/>
      <c r="C96" s="274"/>
      <c r="D96" s="238" t="s">
        <v>276</v>
      </c>
      <c r="E96" s="275" t="s">
        <v>32</v>
      </c>
      <c r="F96" s="276" t="s">
        <v>4364</v>
      </c>
      <c r="G96" s="274"/>
      <c r="H96" s="275" t="s">
        <v>32</v>
      </c>
      <c r="I96" s="277"/>
      <c r="J96" s="274"/>
      <c r="K96" s="274"/>
      <c r="L96" s="278"/>
      <c r="M96" s="279"/>
      <c r="N96" s="280"/>
      <c r="O96" s="280"/>
      <c r="P96" s="280"/>
      <c r="Q96" s="280"/>
      <c r="R96" s="280"/>
      <c r="S96" s="280"/>
      <c r="T96" s="281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82" t="s">
        <v>276</v>
      </c>
      <c r="AU96" s="282" t="s">
        <v>84</v>
      </c>
      <c r="AV96" s="15" t="s">
        <v>84</v>
      </c>
      <c r="AW96" s="15" t="s">
        <v>39</v>
      </c>
      <c r="AX96" s="15" t="s">
        <v>77</v>
      </c>
      <c r="AY96" s="282" t="s">
        <v>266</v>
      </c>
    </row>
    <row r="97" s="15" customFormat="1">
      <c r="A97" s="15"/>
      <c r="B97" s="273"/>
      <c r="C97" s="274"/>
      <c r="D97" s="238" t="s">
        <v>276</v>
      </c>
      <c r="E97" s="275" t="s">
        <v>32</v>
      </c>
      <c r="F97" s="276" t="s">
        <v>4365</v>
      </c>
      <c r="G97" s="274"/>
      <c r="H97" s="275" t="s">
        <v>32</v>
      </c>
      <c r="I97" s="277"/>
      <c r="J97" s="274"/>
      <c r="K97" s="274"/>
      <c r="L97" s="278"/>
      <c r="M97" s="279"/>
      <c r="N97" s="280"/>
      <c r="O97" s="280"/>
      <c r="P97" s="280"/>
      <c r="Q97" s="280"/>
      <c r="R97" s="280"/>
      <c r="S97" s="280"/>
      <c r="T97" s="281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82" t="s">
        <v>276</v>
      </c>
      <c r="AU97" s="282" t="s">
        <v>84</v>
      </c>
      <c r="AV97" s="15" t="s">
        <v>84</v>
      </c>
      <c r="AW97" s="15" t="s">
        <v>39</v>
      </c>
      <c r="AX97" s="15" t="s">
        <v>77</v>
      </c>
      <c r="AY97" s="282" t="s">
        <v>266</v>
      </c>
    </row>
    <row r="98" s="15" customFormat="1">
      <c r="A98" s="15"/>
      <c r="B98" s="273"/>
      <c r="C98" s="274"/>
      <c r="D98" s="238" t="s">
        <v>276</v>
      </c>
      <c r="E98" s="275" t="s">
        <v>32</v>
      </c>
      <c r="F98" s="276" t="s">
        <v>4366</v>
      </c>
      <c r="G98" s="274"/>
      <c r="H98" s="275" t="s">
        <v>32</v>
      </c>
      <c r="I98" s="277"/>
      <c r="J98" s="274"/>
      <c r="K98" s="274"/>
      <c r="L98" s="278"/>
      <c r="M98" s="279"/>
      <c r="N98" s="280"/>
      <c r="O98" s="280"/>
      <c r="P98" s="280"/>
      <c r="Q98" s="280"/>
      <c r="R98" s="280"/>
      <c r="S98" s="280"/>
      <c r="T98" s="281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82" t="s">
        <v>276</v>
      </c>
      <c r="AU98" s="282" t="s">
        <v>84</v>
      </c>
      <c r="AV98" s="15" t="s">
        <v>84</v>
      </c>
      <c r="AW98" s="15" t="s">
        <v>39</v>
      </c>
      <c r="AX98" s="15" t="s">
        <v>77</v>
      </c>
      <c r="AY98" s="282" t="s">
        <v>266</v>
      </c>
    </row>
    <row r="99" s="13" customFormat="1">
      <c r="A99" s="13"/>
      <c r="B99" s="236"/>
      <c r="C99" s="237"/>
      <c r="D99" s="238" t="s">
        <v>276</v>
      </c>
      <c r="E99" s="239" t="s">
        <v>32</v>
      </c>
      <c r="F99" s="240" t="s">
        <v>4367</v>
      </c>
      <c r="G99" s="237"/>
      <c r="H99" s="241">
        <v>1</v>
      </c>
      <c r="I99" s="242"/>
      <c r="J99" s="237"/>
      <c r="K99" s="237"/>
      <c r="L99" s="243"/>
      <c r="M99" s="244"/>
      <c r="N99" s="245"/>
      <c r="O99" s="245"/>
      <c r="P99" s="245"/>
      <c r="Q99" s="245"/>
      <c r="R99" s="245"/>
      <c r="S99" s="245"/>
      <c r="T99" s="246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7" t="s">
        <v>276</v>
      </c>
      <c r="AU99" s="247" t="s">
        <v>84</v>
      </c>
      <c r="AV99" s="13" t="s">
        <v>86</v>
      </c>
      <c r="AW99" s="13" t="s">
        <v>39</v>
      </c>
      <c r="AX99" s="13" t="s">
        <v>77</v>
      </c>
      <c r="AY99" s="247" t="s">
        <v>266</v>
      </c>
    </row>
    <row r="100" s="14" customFormat="1">
      <c r="A100" s="14"/>
      <c r="B100" s="259"/>
      <c r="C100" s="260"/>
      <c r="D100" s="238" t="s">
        <v>276</v>
      </c>
      <c r="E100" s="261" t="s">
        <v>32</v>
      </c>
      <c r="F100" s="262" t="s">
        <v>430</v>
      </c>
      <c r="G100" s="260"/>
      <c r="H100" s="263">
        <v>1</v>
      </c>
      <c r="I100" s="264"/>
      <c r="J100" s="260"/>
      <c r="K100" s="260"/>
      <c r="L100" s="265"/>
      <c r="M100" s="283"/>
      <c r="N100" s="284"/>
      <c r="O100" s="284"/>
      <c r="P100" s="284"/>
      <c r="Q100" s="284"/>
      <c r="R100" s="284"/>
      <c r="S100" s="284"/>
      <c r="T100" s="285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69" t="s">
        <v>276</v>
      </c>
      <c r="AU100" s="269" t="s">
        <v>84</v>
      </c>
      <c r="AV100" s="14" t="s">
        <v>98</v>
      </c>
      <c r="AW100" s="14" t="s">
        <v>39</v>
      </c>
      <c r="AX100" s="14" t="s">
        <v>84</v>
      </c>
      <c r="AY100" s="269" t="s">
        <v>266</v>
      </c>
    </row>
    <row r="101" s="2" customFormat="1" ht="6.96" customHeight="1">
      <c r="A101" s="41"/>
      <c r="B101" s="62"/>
      <c r="C101" s="63"/>
      <c r="D101" s="63"/>
      <c r="E101" s="63"/>
      <c r="F101" s="63"/>
      <c r="G101" s="63"/>
      <c r="H101" s="63"/>
      <c r="I101" s="63"/>
      <c r="J101" s="63"/>
      <c r="K101" s="63"/>
      <c r="L101" s="47"/>
      <c r="M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</row>
  </sheetData>
  <sheetProtection sheet="1" autoFilter="0" formatColumns="0" formatRows="0" objects="1" scenarios="1" spinCount="100000" saltValue="1XrJRXuKV9QaKmPPPZI4p93iYYQIyOJxyJRdWzWFNPWlUj/aUwn1LtQk5yg1ix/dD3QL04LJ84SCAmEr2cui8w==" hashValue="1WB0cwf1tVr7hvOTWbHYUYQppOXmrnllSwctemr+9vasTA3mlg5tfosn6O8SJirTys1zp4z5On2Gw/31VOd50g==" algorithmName="SHA-512" password="CC35"/>
  <autoFilter ref="C91:K10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204</v>
      </c>
      <c r="AZ2" s="142" t="s">
        <v>1912</v>
      </c>
      <c r="BA2" s="142" t="s">
        <v>1912</v>
      </c>
      <c r="BB2" s="142" t="s">
        <v>32</v>
      </c>
      <c r="BC2" s="142" t="s">
        <v>4368</v>
      </c>
      <c r="BD2" s="142" t="s">
        <v>86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  <c r="AZ3" s="142" t="s">
        <v>4369</v>
      </c>
      <c r="BA3" s="142" t="s">
        <v>4369</v>
      </c>
      <c r="BB3" s="142" t="s">
        <v>32</v>
      </c>
      <c r="BC3" s="142" t="s">
        <v>4370</v>
      </c>
      <c r="BD3" s="142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  <c r="AZ4" s="142" t="s">
        <v>3292</v>
      </c>
      <c r="BA4" s="142" t="s">
        <v>3292</v>
      </c>
      <c r="BB4" s="142" t="s">
        <v>32</v>
      </c>
      <c r="BC4" s="142" t="s">
        <v>4368</v>
      </c>
      <c r="BD4" s="142" t="s">
        <v>86</v>
      </c>
    </row>
    <row r="5" s="1" customFormat="1" ht="6.96" customHeight="1">
      <c r="B5" s="22"/>
      <c r="L5" s="22"/>
      <c r="AZ5" s="142" t="s">
        <v>4371</v>
      </c>
      <c r="BA5" s="142" t="s">
        <v>4371</v>
      </c>
      <c r="BB5" s="142" t="s">
        <v>32</v>
      </c>
      <c r="BC5" s="142" t="s">
        <v>4372</v>
      </c>
      <c r="BD5" s="142" t="s">
        <v>86</v>
      </c>
    </row>
    <row r="6" s="1" customFormat="1" ht="12" customHeight="1">
      <c r="B6" s="22"/>
      <c r="D6" s="147" t="s">
        <v>16</v>
      </c>
      <c r="L6" s="22"/>
      <c r="AZ6" s="142" t="s">
        <v>2694</v>
      </c>
      <c r="BA6" s="142" t="s">
        <v>2694</v>
      </c>
      <c r="BB6" s="142" t="s">
        <v>32</v>
      </c>
      <c r="BC6" s="142" t="s">
        <v>4373</v>
      </c>
      <c r="BD6" s="142" t="s">
        <v>86</v>
      </c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  <c r="AZ7" s="142" t="s">
        <v>3312</v>
      </c>
      <c r="BA7" s="142" t="s">
        <v>3312</v>
      </c>
      <c r="BB7" s="142" t="s">
        <v>32</v>
      </c>
      <c r="BC7" s="142" t="s">
        <v>4373</v>
      </c>
      <c r="BD7" s="142" t="s">
        <v>86</v>
      </c>
    </row>
    <row r="8" s="1" customFormat="1" ht="12" customHeight="1">
      <c r="B8" s="22"/>
      <c r="D8" s="147" t="s">
        <v>224</v>
      </c>
      <c r="L8" s="22"/>
      <c r="AZ8" s="142" t="s">
        <v>4374</v>
      </c>
      <c r="BA8" s="142" t="s">
        <v>4374</v>
      </c>
      <c r="BB8" s="142" t="s">
        <v>32</v>
      </c>
      <c r="BC8" s="142" t="s">
        <v>4375</v>
      </c>
      <c r="BD8" s="142" t="s">
        <v>86</v>
      </c>
    </row>
    <row r="9" s="2" customFormat="1" ht="16.5" customHeight="1">
      <c r="A9" s="41"/>
      <c r="B9" s="47"/>
      <c r="C9" s="41"/>
      <c r="D9" s="41"/>
      <c r="E9" s="148" t="s">
        <v>4376</v>
      </c>
      <c r="F9" s="41"/>
      <c r="G9" s="41"/>
      <c r="H9" s="41"/>
      <c r="I9" s="41"/>
      <c r="J9" s="41"/>
      <c r="K9" s="41"/>
      <c r="L9" s="150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 ht="12" customHeight="1">
      <c r="A10" s="41"/>
      <c r="B10" s="47"/>
      <c r="C10" s="41"/>
      <c r="D10" s="147" t="s">
        <v>230</v>
      </c>
      <c r="E10" s="41"/>
      <c r="F10" s="41"/>
      <c r="G10" s="41"/>
      <c r="H10" s="41"/>
      <c r="I10" s="41"/>
      <c r="J10" s="41"/>
      <c r="K10" s="41"/>
      <c r="L10" s="150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6.5" customHeight="1">
      <c r="A11" s="41"/>
      <c r="B11" s="47"/>
      <c r="C11" s="41"/>
      <c r="D11" s="41"/>
      <c r="E11" s="151" t="s">
        <v>4377</v>
      </c>
      <c r="F11" s="41"/>
      <c r="G11" s="41"/>
      <c r="H11" s="41"/>
      <c r="I11" s="41"/>
      <c r="J11" s="41"/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>
      <c r="A12" s="41"/>
      <c r="B12" s="47"/>
      <c r="C12" s="41"/>
      <c r="D12" s="41"/>
      <c r="E12" s="41"/>
      <c r="F12" s="41"/>
      <c r="G12" s="41"/>
      <c r="H12" s="41"/>
      <c r="I12" s="41"/>
      <c r="J12" s="41"/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2" customHeight="1">
      <c r="A13" s="41"/>
      <c r="B13" s="47"/>
      <c r="C13" s="41"/>
      <c r="D13" s="147" t="s">
        <v>18</v>
      </c>
      <c r="E13" s="41"/>
      <c r="F13" s="136" t="s">
        <v>32</v>
      </c>
      <c r="G13" s="41"/>
      <c r="H13" s="41"/>
      <c r="I13" s="147" t="s">
        <v>20</v>
      </c>
      <c r="J13" s="136" t="s">
        <v>32</v>
      </c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7" t="s">
        <v>22</v>
      </c>
      <c r="E14" s="41"/>
      <c r="F14" s="136" t="s">
        <v>23</v>
      </c>
      <c r="G14" s="41"/>
      <c r="H14" s="41"/>
      <c r="I14" s="147" t="s">
        <v>24</v>
      </c>
      <c r="J14" s="152" t="str">
        <f>'Rekapitulace stavby'!AN8</f>
        <v>4. 2. 2025</v>
      </c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21.84" customHeight="1">
      <c r="A15" s="41"/>
      <c r="B15" s="47"/>
      <c r="C15" s="41"/>
      <c r="D15" s="293" t="s">
        <v>26</v>
      </c>
      <c r="E15" s="41"/>
      <c r="F15" s="294" t="s">
        <v>3829</v>
      </c>
      <c r="G15" s="41"/>
      <c r="H15" s="41"/>
      <c r="I15" s="293" t="s">
        <v>28</v>
      </c>
      <c r="J15" s="294" t="s">
        <v>3830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12" customHeight="1">
      <c r="A16" s="41"/>
      <c r="B16" s="47"/>
      <c r="C16" s="41"/>
      <c r="D16" s="147" t="s">
        <v>30</v>
      </c>
      <c r="E16" s="41"/>
      <c r="F16" s="41"/>
      <c r="G16" s="41"/>
      <c r="H16" s="41"/>
      <c r="I16" s="147" t="s">
        <v>31</v>
      </c>
      <c r="J16" s="136" t="s">
        <v>32</v>
      </c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8" customHeight="1">
      <c r="A17" s="41"/>
      <c r="B17" s="47"/>
      <c r="C17" s="41"/>
      <c r="D17" s="41"/>
      <c r="E17" s="136" t="s">
        <v>33</v>
      </c>
      <c r="F17" s="41"/>
      <c r="G17" s="41"/>
      <c r="H17" s="41"/>
      <c r="I17" s="147" t="s">
        <v>34</v>
      </c>
      <c r="J17" s="136" t="s">
        <v>32</v>
      </c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6.96" customHeight="1">
      <c r="A18" s="41"/>
      <c r="B18" s="47"/>
      <c r="C18" s="41"/>
      <c r="D18" s="41"/>
      <c r="E18" s="41"/>
      <c r="F18" s="41"/>
      <c r="G18" s="41"/>
      <c r="H18" s="41"/>
      <c r="I18" s="41"/>
      <c r="J18" s="41"/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12" customHeight="1">
      <c r="A19" s="41"/>
      <c r="B19" s="47"/>
      <c r="C19" s="41"/>
      <c r="D19" s="147" t="s">
        <v>35</v>
      </c>
      <c r="E19" s="41"/>
      <c r="F19" s="41"/>
      <c r="G19" s="41"/>
      <c r="H19" s="41"/>
      <c r="I19" s="147" t="s">
        <v>31</v>
      </c>
      <c r="J19" s="35" t="str">
        <f>'Rekapitulace stavby'!AN13</f>
        <v>Vyplň údaj</v>
      </c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8" customHeight="1">
      <c r="A20" s="41"/>
      <c r="B20" s="47"/>
      <c r="C20" s="41"/>
      <c r="D20" s="41"/>
      <c r="E20" s="35" t="str">
        <f>'Rekapitulace stavby'!E14</f>
        <v>Vyplň údaj</v>
      </c>
      <c r="F20" s="136"/>
      <c r="G20" s="136"/>
      <c r="H20" s="136"/>
      <c r="I20" s="147" t="s">
        <v>34</v>
      </c>
      <c r="J20" s="35" t="str">
        <f>'Rekapitulace stavby'!AN14</f>
        <v>Vyplň údaj</v>
      </c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6.96" customHeight="1">
      <c r="A21" s="41"/>
      <c r="B21" s="47"/>
      <c r="C21" s="41"/>
      <c r="D21" s="41"/>
      <c r="E21" s="41"/>
      <c r="F21" s="41"/>
      <c r="G21" s="41"/>
      <c r="H21" s="41"/>
      <c r="I21" s="41"/>
      <c r="J21" s="41"/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12" customHeight="1">
      <c r="A22" s="41"/>
      <c r="B22" s="47"/>
      <c r="C22" s="41"/>
      <c r="D22" s="147" t="s">
        <v>37</v>
      </c>
      <c r="E22" s="41"/>
      <c r="F22" s="41"/>
      <c r="G22" s="41"/>
      <c r="H22" s="41"/>
      <c r="I22" s="147" t="s">
        <v>31</v>
      </c>
      <c r="J22" s="136" t="s">
        <v>32</v>
      </c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8" customHeight="1">
      <c r="A23" s="41"/>
      <c r="B23" s="47"/>
      <c r="C23" s="41"/>
      <c r="D23" s="41"/>
      <c r="E23" s="136" t="s">
        <v>38</v>
      </c>
      <c r="F23" s="41"/>
      <c r="G23" s="41"/>
      <c r="H23" s="41"/>
      <c r="I23" s="147" t="s">
        <v>34</v>
      </c>
      <c r="J23" s="136" t="s">
        <v>32</v>
      </c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6.96" customHeight="1">
      <c r="A24" s="41"/>
      <c r="B24" s="47"/>
      <c r="C24" s="41"/>
      <c r="D24" s="41"/>
      <c r="E24" s="41"/>
      <c r="F24" s="41"/>
      <c r="G24" s="41"/>
      <c r="H24" s="41"/>
      <c r="I24" s="41"/>
      <c r="J24" s="41"/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12" customHeight="1">
      <c r="A25" s="41"/>
      <c r="B25" s="47"/>
      <c r="C25" s="41"/>
      <c r="D25" s="147" t="s">
        <v>40</v>
      </c>
      <c r="E25" s="41"/>
      <c r="F25" s="41"/>
      <c r="G25" s="41"/>
      <c r="H25" s="41"/>
      <c r="I25" s="147" t="s">
        <v>31</v>
      </c>
      <c r="J25" s="136" t="s">
        <v>32</v>
      </c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8" customHeight="1">
      <c r="A26" s="41"/>
      <c r="B26" s="47"/>
      <c r="C26" s="41"/>
      <c r="D26" s="41"/>
      <c r="E26" s="136" t="s">
        <v>38</v>
      </c>
      <c r="F26" s="41"/>
      <c r="G26" s="41"/>
      <c r="H26" s="41"/>
      <c r="I26" s="147" t="s">
        <v>34</v>
      </c>
      <c r="J26" s="136" t="s">
        <v>32</v>
      </c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2" customFormat="1" ht="6.96" customHeight="1">
      <c r="A27" s="41"/>
      <c r="B27" s="47"/>
      <c r="C27" s="41"/>
      <c r="D27" s="41"/>
      <c r="E27" s="41"/>
      <c r="F27" s="41"/>
      <c r="G27" s="41"/>
      <c r="H27" s="41"/>
      <c r="I27" s="41"/>
      <c r="J27" s="41"/>
      <c r="K27" s="41"/>
      <c r="L27" s="150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</row>
    <row r="28" s="2" customFormat="1" ht="12" customHeight="1">
      <c r="A28" s="41"/>
      <c r="B28" s="47"/>
      <c r="C28" s="41"/>
      <c r="D28" s="147" t="s">
        <v>41</v>
      </c>
      <c r="E28" s="41"/>
      <c r="F28" s="41"/>
      <c r="G28" s="41"/>
      <c r="H28" s="41"/>
      <c r="I28" s="41"/>
      <c r="J28" s="41"/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8" customFormat="1" ht="47.25" customHeight="1">
      <c r="A29" s="153"/>
      <c r="B29" s="154"/>
      <c r="C29" s="153"/>
      <c r="D29" s="153"/>
      <c r="E29" s="155" t="s">
        <v>42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1"/>
      <c r="B30" s="47"/>
      <c r="C30" s="41"/>
      <c r="D30" s="41"/>
      <c r="E30" s="41"/>
      <c r="F30" s="41"/>
      <c r="G30" s="41"/>
      <c r="H30" s="41"/>
      <c r="I30" s="41"/>
      <c r="J30" s="41"/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7"/>
      <c r="E31" s="157"/>
      <c r="F31" s="157"/>
      <c r="G31" s="157"/>
      <c r="H31" s="157"/>
      <c r="I31" s="157"/>
      <c r="J31" s="157"/>
      <c r="K31" s="157"/>
      <c r="L31" s="150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25.44" customHeight="1">
      <c r="A32" s="41"/>
      <c r="B32" s="47"/>
      <c r="C32" s="41"/>
      <c r="D32" s="158" t="s">
        <v>43</v>
      </c>
      <c r="E32" s="41"/>
      <c r="F32" s="41"/>
      <c r="G32" s="41"/>
      <c r="H32" s="41"/>
      <c r="I32" s="41"/>
      <c r="J32" s="159">
        <f>ROUND(J99, 2)</f>
        <v>0</v>
      </c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6.96" customHeight="1">
      <c r="A33" s="41"/>
      <c r="B33" s="47"/>
      <c r="C33" s="41"/>
      <c r="D33" s="157"/>
      <c r="E33" s="157"/>
      <c r="F33" s="157"/>
      <c r="G33" s="157"/>
      <c r="H33" s="157"/>
      <c r="I33" s="157"/>
      <c r="J33" s="157"/>
      <c r="K33" s="157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41"/>
      <c r="F34" s="160" t="s">
        <v>45</v>
      </c>
      <c r="G34" s="41"/>
      <c r="H34" s="41"/>
      <c r="I34" s="160" t="s">
        <v>44</v>
      </c>
      <c r="J34" s="160" t="s">
        <v>46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s="2" customFormat="1" ht="14.4" customHeight="1">
      <c r="A35" s="41"/>
      <c r="B35" s="47"/>
      <c r="C35" s="41"/>
      <c r="D35" s="149" t="s">
        <v>47</v>
      </c>
      <c r="E35" s="147" t="s">
        <v>48</v>
      </c>
      <c r="F35" s="161">
        <f>ROUND((SUM(BE99:BE258)),  2)</f>
        <v>0</v>
      </c>
      <c r="G35" s="41"/>
      <c r="H35" s="41"/>
      <c r="I35" s="162">
        <v>0.20999999999999999</v>
      </c>
      <c r="J35" s="161">
        <f>ROUND(((SUM(BE99:BE258))*I35),  2)</f>
        <v>0</v>
      </c>
      <c r="K35" s="41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s="2" customFormat="1" ht="14.4" customHeight="1">
      <c r="A36" s="41"/>
      <c r="B36" s="47"/>
      <c r="C36" s="41"/>
      <c r="D36" s="41"/>
      <c r="E36" s="147" t="s">
        <v>49</v>
      </c>
      <c r="F36" s="161">
        <f>ROUND((SUM(BF99:BF258)),  2)</f>
        <v>0</v>
      </c>
      <c r="G36" s="41"/>
      <c r="H36" s="41"/>
      <c r="I36" s="162">
        <v>0.12</v>
      </c>
      <c r="J36" s="161">
        <f>ROUND(((SUM(BF99:BF258))*I36),  2)</f>
        <v>0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7" t="s">
        <v>50</v>
      </c>
      <c r="F37" s="161">
        <f>ROUND((SUM(BG99:BG258)),  2)</f>
        <v>0</v>
      </c>
      <c r="G37" s="41"/>
      <c r="H37" s="41"/>
      <c r="I37" s="162">
        <v>0.20999999999999999</v>
      </c>
      <c r="J37" s="161">
        <f>0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hidden="1" s="2" customFormat="1" ht="14.4" customHeight="1">
      <c r="A38" s="41"/>
      <c r="B38" s="47"/>
      <c r="C38" s="41"/>
      <c r="D38" s="41"/>
      <c r="E38" s="147" t="s">
        <v>51</v>
      </c>
      <c r="F38" s="161">
        <f>ROUND((SUM(BH99:BH258)),  2)</f>
        <v>0</v>
      </c>
      <c r="G38" s="41"/>
      <c r="H38" s="41"/>
      <c r="I38" s="162">
        <v>0.12</v>
      </c>
      <c r="J38" s="161">
        <f>0</f>
        <v>0</v>
      </c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hidden="1" s="2" customFormat="1" ht="14.4" customHeight="1">
      <c r="A39" s="41"/>
      <c r="B39" s="47"/>
      <c r="C39" s="41"/>
      <c r="D39" s="41"/>
      <c r="E39" s="147" t="s">
        <v>52</v>
      </c>
      <c r="F39" s="161">
        <f>ROUND((SUM(BI99:BI258)),  2)</f>
        <v>0</v>
      </c>
      <c r="G39" s="41"/>
      <c r="H39" s="41"/>
      <c r="I39" s="162">
        <v>0</v>
      </c>
      <c r="J39" s="161">
        <f>0</f>
        <v>0</v>
      </c>
      <c r="K39" s="41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6.96" customHeight="1">
      <c r="A40" s="41"/>
      <c r="B40" s="47"/>
      <c r="C40" s="41"/>
      <c r="D40" s="41"/>
      <c r="E40" s="41"/>
      <c r="F40" s="41"/>
      <c r="G40" s="41"/>
      <c r="H40" s="41"/>
      <c r="I40" s="41"/>
      <c r="J40" s="41"/>
      <c r="K40" s="4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1" s="2" customFormat="1" ht="25.44" customHeight="1">
      <c r="A41" s="41"/>
      <c r="B41" s="47"/>
      <c r="C41" s="163"/>
      <c r="D41" s="164" t="s">
        <v>53</v>
      </c>
      <c r="E41" s="165"/>
      <c r="F41" s="165"/>
      <c r="G41" s="166" t="s">
        <v>54</v>
      </c>
      <c r="H41" s="167" t="s">
        <v>55</v>
      </c>
      <c r="I41" s="165"/>
      <c r="J41" s="168">
        <f>SUM(J32:J39)</f>
        <v>0</v>
      </c>
      <c r="K41" s="169"/>
      <c r="L41" s="150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</row>
    <row r="42" s="2" customFormat="1" ht="14.4" customHeight="1">
      <c r="A42" s="41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</row>
    <row r="46" s="2" customFormat="1" ht="6.96" customHeight="1">
      <c r="A46" s="41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24.96" customHeight="1">
      <c r="A47" s="41"/>
      <c r="B47" s="42"/>
      <c r="C47" s="25" t="s">
        <v>234</v>
      </c>
      <c r="D47" s="43"/>
      <c r="E47" s="43"/>
      <c r="F47" s="43"/>
      <c r="G47" s="43"/>
      <c r="H47" s="43"/>
      <c r="I47" s="43"/>
      <c r="J47" s="43"/>
      <c r="K47" s="43"/>
      <c r="L47" s="150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4" t="s">
        <v>16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174" t="str">
        <f>E7</f>
        <v>ÚČOV nát. lab. LB - Stokový systém</v>
      </c>
      <c r="F50" s="34"/>
      <c r="G50" s="34"/>
      <c r="H50" s="34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1" customFormat="1" ht="12" customHeight="1">
      <c r="B51" s="23"/>
      <c r="C51" s="34" t="s">
        <v>224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1"/>
      <c r="B52" s="42"/>
      <c r="C52" s="43"/>
      <c r="D52" s="43"/>
      <c r="E52" s="174" t="s">
        <v>4376</v>
      </c>
      <c r="F52" s="43"/>
      <c r="G52" s="43"/>
      <c r="H52" s="43"/>
      <c r="I52" s="43"/>
      <c r="J52" s="43"/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12" customHeight="1">
      <c r="A53" s="41"/>
      <c r="B53" s="42"/>
      <c r="C53" s="34" t="s">
        <v>230</v>
      </c>
      <c r="D53" s="43"/>
      <c r="E53" s="43"/>
      <c r="F53" s="43"/>
      <c r="G53" s="43"/>
      <c r="H53" s="43"/>
      <c r="I53" s="43"/>
      <c r="J53" s="43"/>
      <c r="K53" s="43"/>
      <c r="L53" s="150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6.5" customHeight="1">
      <c r="A54" s="41"/>
      <c r="B54" s="42"/>
      <c r="C54" s="43"/>
      <c r="D54" s="43"/>
      <c r="E54" s="72" t="str">
        <f>E11</f>
        <v>PS 03 - Přeložky stok B a D - SŘTP</v>
      </c>
      <c r="F54" s="43"/>
      <c r="G54" s="43"/>
      <c r="H54" s="43"/>
      <c r="I54" s="43"/>
      <c r="J54" s="43"/>
      <c r="K54" s="43"/>
      <c r="L54" s="150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6.96" customHeight="1">
      <c r="A55" s="41"/>
      <c r="B55" s="42"/>
      <c r="C55" s="43"/>
      <c r="D55" s="43"/>
      <c r="E55" s="43"/>
      <c r="F55" s="43"/>
      <c r="G55" s="43"/>
      <c r="H55" s="43"/>
      <c r="I55" s="43"/>
      <c r="J55" s="43"/>
      <c r="K55" s="43"/>
      <c r="L55" s="150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2" customHeight="1">
      <c r="A56" s="41"/>
      <c r="B56" s="42"/>
      <c r="C56" s="34" t="s">
        <v>22</v>
      </c>
      <c r="D56" s="43"/>
      <c r="E56" s="43"/>
      <c r="F56" s="29" t="str">
        <f>F14</f>
        <v>Praha 6, k.ú. Bubeneč</v>
      </c>
      <c r="G56" s="43"/>
      <c r="H56" s="43"/>
      <c r="I56" s="34" t="s">
        <v>24</v>
      </c>
      <c r="J56" s="75" t="str">
        <f>IF(J14="","",J14)</f>
        <v>4. 2. 2025</v>
      </c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6.96" customHeight="1">
      <c r="A57" s="41"/>
      <c r="B57" s="42"/>
      <c r="C57" s="43"/>
      <c r="D57" s="43"/>
      <c r="E57" s="43"/>
      <c r="F57" s="43"/>
      <c r="G57" s="43"/>
      <c r="H57" s="43"/>
      <c r="I57" s="43"/>
      <c r="J57" s="43"/>
      <c r="K57" s="43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5.15" customHeight="1">
      <c r="A58" s="41"/>
      <c r="B58" s="42"/>
      <c r="C58" s="34" t="s">
        <v>30</v>
      </c>
      <c r="D58" s="43"/>
      <c r="E58" s="43"/>
      <c r="F58" s="29" t="str">
        <f>E17</f>
        <v>Hlavní město Praha</v>
      </c>
      <c r="G58" s="43"/>
      <c r="H58" s="43"/>
      <c r="I58" s="34" t="s">
        <v>37</v>
      </c>
      <c r="J58" s="39" t="str">
        <f>E23</f>
        <v>SWECO a.s.</v>
      </c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15.15" customHeight="1">
      <c r="A59" s="41"/>
      <c r="B59" s="42"/>
      <c r="C59" s="34" t="s">
        <v>35</v>
      </c>
      <c r="D59" s="43"/>
      <c r="E59" s="43"/>
      <c r="F59" s="29" t="str">
        <f>IF(E20="","",E20)</f>
        <v>Vyplň údaj</v>
      </c>
      <c r="G59" s="43"/>
      <c r="H59" s="43"/>
      <c r="I59" s="34" t="s">
        <v>40</v>
      </c>
      <c r="J59" s="39" t="str">
        <f>E26</f>
        <v>SWECO a.s.</v>
      </c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</row>
    <row r="60" s="2" customFormat="1" ht="10.32" customHeight="1">
      <c r="A60" s="41"/>
      <c r="B60" s="42"/>
      <c r="C60" s="43"/>
      <c r="D60" s="43"/>
      <c r="E60" s="43"/>
      <c r="F60" s="43"/>
      <c r="G60" s="43"/>
      <c r="H60" s="43"/>
      <c r="I60" s="43"/>
      <c r="J60" s="43"/>
      <c r="K60" s="43"/>
      <c r="L60" s="150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</row>
    <row r="61" s="2" customFormat="1" ht="29.28" customHeight="1">
      <c r="A61" s="41"/>
      <c r="B61" s="42"/>
      <c r="C61" s="176" t="s">
        <v>235</v>
      </c>
      <c r="D61" s="177"/>
      <c r="E61" s="177"/>
      <c r="F61" s="177"/>
      <c r="G61" s="177"/>
      <c r="H61" s="177"/>
      <c r="I61" s="177"/>
      <c r="J61" s="178" t="s">
        <v>236</v>
      </c>
      <c r="K61" s="177"/>
      <c r="L61" s="150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</row>
    <row r="62" s="2" customFormat="1" ht="10.32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22.8" customHeight="1">
      <c r="A63" s="41"/>
      <c r="B63" s="42"/>
      <c r="C63" s="179" t="s">
        <v>75</v>
      </c>
      <c r="D63" s="43"/>
      <c r="E63" s="43"/>
      <c r="F63" s="43"/>
      <c r="G63" s="43"/>
      <c r="H63" s="43"/>
      <c r="I63" s="43"/>
      <c r="J63" s="105">
        <f>J99</f>
        <v>0</v>
      </c>
      <c r="K63" s="4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U63" s="19" t="s">
        <v>237</v>
      </c>
    </row>
    <row r="64" s="9" customFormat="1" ht="24.96" customHeight="1">
      <c r="A64" s="9"/>
      <c r="B64" s="180"/>
      <c r="C64" s="181"/>
      <c r="D64" s="182" t="s">
        <v>238</v>
      </c>
      <c r="E64" s="183"/>
      <c r="F64" s="183"/>
      <c r="G64" s="183"/>
      <c r="H64" s="183"/>
      <c r="I64" s="183"/>
      <c r="J64" s="184">
        <f>J100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7"/>
      <c r="D65" s="187" t="s">
        <v>2980</v>
      </c>
      <c r="E65" s="188"/>
      <c r="F65" s="188"/>
      <c r="G65" s="188"/>
      <c r="H65" s="188"/>
      <c r="I65" s="188"/>
      <c r="J65" s="189">
        <f>J101</f>
        <v>0</v>
      </c>
      <c r="K65" s="127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7"/>
      <c r="D66" s="187" t="s">
        <v>243</v>
      </c>
      <c r="E66" s="188"/>
      <c r="F66" s="188"/>
      <c r="G66" s="188"/>
      <c r="H66" s="188"/>
      <c r="I66" s="188"/>
      <c r="J66" s="189">
        <f>J105</f>
        <v>0</v>
      </c>
      <c r="K66" s="127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7"/>
      <c r="D67" s="187" t="s">
        <v>245</v>
      </c>
      <c r="E67" s="188"/>
      <c r="F67" s="188"/>
      <c r="G67" s="188"/>
      <c r="H67" s="188"/>
      <c r="I67" s="188"/>
      <c r="J67" s="189">
        <f>J108</f>
        <v>0</v>
      </c>
      <c r="K67" s="127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80"/>
      <c r="C68" s="181"/>
      <c r="D68" s="182" t="s">
        <v>246</v>
      </c>
      <c r="E68" s="183"/>
      <c r="F68" s="183"/>
      <c r="G68" s="183"/>
      <c r="H68" s="183"/>
      <c r="I68" s="183"/>
      <c r="J68" s="184">
        <f>J111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7"/>
      <c r="D69" s="187" t="s">
        <v>3832</v>
      </c>
      <c r="E69" s="188"/>
      <c r="F69" s="188"/>
      <c r="G69" s="188"/>
      <c r="H69" s="188"/>
      <c r="I69" s="188"/>
      <c r="J69" s="189">
        <f>J112</f>
        <v>0</v>
      </c>
      <c r="K69" s="127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7"/>
      <c r="D70" s="187" t="s">
        <v>4378</v>
      </c>
      <c r="E70" s="188"/>
      <c r="F70" s="188"/>
      <c r="G70" s="188"/>
      <c r="H70" s="188"/>
      <c r="I70" s="188"/>
      <c r="J70" s="189">
        <f>J154</f>
        <v>0</v>
      </c>
      <c r="K70" s="127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7"/>
      <c r="D71" s="187" t="s">
        <v>247</v>
      </c>
      <c r="E71" s="188"/>
      <c r="F71" s="188"/>
      <c r="G71" s="188"/>
      <c r="H71" s="188"/>
      <c r="I71" s="188"/>
      <c r="J71" s="189">
        <f>J169</f>
        <v>0</v>
      </c>
      <c r="K71" s="127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80"/>
      <c r="C72" s="181"/>
      <c r="D72" s="182" t="s">
        <v>248</v>
      </c>
      <c r="E72" s="183"/>
      <c r="F72" s="183"/>
      <c r="G72" s="183"/>
      <c r="H72" s="183"/>
      <c r="I72" s="183"/>
      <c r="J72" s="184">
        <f>J178</f>
        <v>0</v>
      </c>
      <c r="K72" s="181"/>
      <c r="L72" s="185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6"/>
      <c r="C73" s="127"/>
      <c r="D73" s="187" t="s">
        <v>249</v>
      </c>
      <c r="E73" s="188"/>
      <c r="F73" s="188"/>
      <c r="G73" s="188"/>
      <c r="H73" s="188"/>
      <c r="I73" s="188"/>
      <c r="J73" s="189">
        <f>J179</f>
        <v>0</v>
      </c>
      <c r="K73" s="127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7"/>
      <c r="D74" s="187" t="s">
        <v>3833</v>
      </c>
      <c r="E74" s="188"/>
      <c r="F74" s="188"/>
      <c r="G74" s="188"/>
      <c r="H74" s="188"/>
      <c r="I74" s="188"/>
      <c r="J74" s="189">
        <f>J185</f>
        <v>0</v>
      </c>
      <c r="K74" s="127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7"/>
      <c r="D75" s="187" t="s">
        <v>4379</v>
      </c>
      <c r="E75" s="188"/>
      <c r="F75" s="188"/>
      <c r="G75" s="188"/>
      <c r="H75" s="188"/>
      <c r="I75" s="188"/>
      <c r="J75" s="189">
        <f>J188</f>
        <v>0</v>
      </c>
      <c r="K75" s="127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7"/>
      <c r="D76" s="187" t="s">
        <v>3834</v>
      </c>
      <c r="E76" s="188"/>
      <c r="F76" s="188"/>
      <c r="G76" s="188"/>
      <c r="H76" s="188"/>
      <c r="I76" s="188"/>
      <c r="J76" s="189">
        <f>J192</f>
        <v>0</v>
      </c>
      <c r="K76" s="127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80"/>
      <c r="C77" s="181"/>
      <c r="D77" s="182" t="s">
        <v>250</v>
      </c>
      <c r="E77" s="183"/>
      <c r="F77" s="183"/>
      <c r="G77" s="183"/>
      <c r="H77" s="183"/>
      <c r="I77" s="183"/>
      <c r="J77" s="184">
        <f>J242</f>
        <v>0</v>
      </c>
      <c r="K77" s="181"/>
      <c r="L77" s="185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2" customFormat="1" ht="21.84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62"/>
      <c r="C79" s="63"/>
      <c r="D79" s="63"/>
      <c r="E79" s="63"/>
      <c r="F79" s="63"/>
      <c r="G79" s="63"/>
      <c r="H79" s="63"/>
      <c r="I79" s="63"/>
      <c r="J79" s="63"/>
      <c r="K79" s="6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3" s="2" customFormat="1" ht="6.96" customHeight="1">
      <c r="A83" s="41"/>
      <c r="B83" s="64"/>
      <c r="C83" s="65"/>
      <c r="D83" s="65"/>
      <c r="E83" s="65"/>
      <c r="F83" s="65"/>
      <c r="G83" s="65"/>
      <c r="H83" s="65"/>
      <c r="I83" s="65"/>
      <c r="J83" s="65"/>
      <c r="K83" s="65"/>
      <c r="L83" s="150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24.96" customHeight="1">
      <c r="A84" s="41"/>
      <c r="B84" s="42"/>
      <c r="C84" s="25" t="s">
        <v>251</v>
      </c>
      <c r="D84" s="43"/>
      <c r="E84" s="43"/>
      <c r="F84" s="43"/>
      <c r="G84" s="43"/>
      <c r="H84" s="43"/>
      <c r="I84" s="43"/>
      <c r="J84" s="43"/>
      <c r="K84" s="43"/>
      <c r="L84" s="150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50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2" customHeight="1">
      <c r="A86" s="41"/>
      <c r="B86" s="42"/>
      <c r="C86" s="34" t="s">
        <v>16</v>
      </c>
      <c r="D86" s="43"/>
      <c r="E86" s="43"/>
      <c r="F86" s="43"/>
      <c r="G86" s="43"/>
      <c r="H86" s="43"/>
      <c r="I86" s="43"/>
      <c r="J86" s="43"/>
      <c r="K86" s="43"/>
      <c r="L86" s="150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6.5" customHeight="1">
      <c r="A87" s="41"/>
      <c r="B87" s="42"/>
      <c r="C87" s="43"/>
      <c r="D87" s="43"/>
      <c r="E87" s="174" t="str">
        <f>E7</f>
        <v>ÚČOV nát. lab. LB - Stokový systém</v>
      </c>
      <c r="F87" s="34"/>
      <c r="G87" s="34"/>
      <c r="H87" s="34"/>
      <c r="I87" s="43"/>
      <c r="J87" s="43"/>
      <c r="K87" s="43"/>
      <c r="L87" s="150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1" customFormat="1" ht="12" customHeight="1">
      <c r="B88" s="23"/>
      <c r="C88" s="34" t="s">
        <v>224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1"/>
      <c r="B89" s="42"/>
      <c r="C89" s="43"/>
      <c r="D89" s="43"/>
      <c r="E89" s="174" t="s">
        <v>4376</v>
      </c>
      <c r="F89" s="43"/>
      <c r="G89" s="43"/>
      <c r="H89" s="43"/>
      <c r="I89" s="43"/>
      <c r="J89" s="43"/>
      <c r="K89" s="43"/>
      <c r="L89" s="150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2" customHeight="1">
      <c r="A90" s="41"/>
      <c r="B90" s="42"/>
      <c r="C90" s="34" t="s">
        <v>230</v>
      </c>
      <c r="D90" s="43"/>
      <c r="E90" s="43"/>
      <c r="F90" s="43"/>
      <c r="G90" s="43"/>
      <c r="H90" s="43"/>
      <c r="I90" s="43"/>
      <c r="J90" s="43"/>
      <c r="K90" s="43"/>
      <c r="L90" s="150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2" customFormat="1" ht="16.5" customHeight="1">
      <c r="A91" s="41"/>
      <c r="B91" s="42"/>
      <c r="C91" s="43"/>
      <c r="D91" s="43"/>
      <c r="E91" s="72" t="str">
        <f>E11</f>
        <v>PS 03 - Přeložky stok B a D - SŘTP</v>
      </c>
      <c r="F91" s="43"/>
      <c r="G91" s="43"/>
      <c r="H91" s="43"/>
      <c r="I91" s="43"/>
      <c r="J91" s="43"/>
      <c r="K91" s="43"/>
      <c r="L91" s="150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</row>
    <row r="92" s="2" customFormat="1" ht="6.96" customHeight="1">
      <c r="A92" s="41"/>
      <c r="B92" s="42"/>
      <c r="C92" s="43"/>
      <c r="D92" s="43"/>
      <c r="E92" s="43"/>
      <c r="F92" s="43"/>
      <c r="G92" s="43"/>
      <c r="H92" s="43"/>
      <c r="I92" s="43"/>
      <c r="J92" s="43"/>
      <c r="K92" s="43"/>
      <c r="L92" s="150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</row>
    <row r="93" s="2" customFormat="1" ht="12" customHeight="1">
      <c r="A93" s="41"/>
      <c r="B93" s="42"/>
      <c r="C93" s="34" t="s">
        <v>22</v>
      </c>
      <c r="D93" s="43"/>
      <c r="E93" s="43"/>
      <c r="F93" s="29" t="str">
        <f>F14</f>
        <v>Praha 6, k.ú. Bubeneč</v>
      </c>
      <c r="G93" s="43"/>
      <c r="H93" s="43"/>
      <c r="I93" s="34" t="s">
        <v>24</v>
      </c>
      <c r="J93" s="75" t="str">
        <f>IF(J14="","",J14)</f>
        <v>4. 2. 2025</v>
      </c>
      <c r="K93" s="43"/>
      <c r="L93" s="150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</row>
    <row r="94" s="2" customFormat="1" ht="6.96" customHeight="1">
      <c r="A94" s="41"/>
      <c r="B94" s="42"/>
      <c r="C94" s="43"/>
      <c r="D94" s="43"/>
      <c r="E94" s="43"/>
      <c r="F94" s="43"/>
      <c r="G94" s="43"/>
      <c r="H94" s="43"/>
      <c r="I94" s="43"/>
      <c r="J94" s="43"/>
      <c r="K94" s="43"/>
      <c r="L94" s="150"/>
      <c r="S94" s="41"/>
      <c r="T94" s="41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</row>
    <row r="95" s="2" customFormat="1" ht="15.15" customHeight="1">
      <c r="A95" s="41"/>
      <c r="B95" s="42"/>
      <c r="C95" s="34" t="s">
        <v>30</v>
      </c>
      <c r="D95" s="43"/>
      <c r="E95" s="43"/>
      <c r="F95" s="29" t="str">
        <f>E17</f>
        <v>Hlavní město Praha</v>
      </c>
      <c r="G95" s="43"/>
      <c r="H95" s="43"/>
      <c r="I95" s="34" t="s">
        <v>37</v>
      </c>
      <c r="J95" s="39" t="str">
        <f>E23</f>
        <v>SWECO a.s.</v>
      </c>
      <c r="K95" s="43"/>
      <c r="L95" s="150"/>
      <c r="S95" s="41"/>
      <c r="T95" s="4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</row>
    <row r="96" s="2" customFormat="1" ht="15.15" customHeight="1">
      <c r="A96" s="41"/>
      <c r="B96" s="42"/>
      <c r="C96" s="34" t="s">
        <v>35</v>
      </c>
      <c r="D96" s="43"/>
      <c r="E96" s="43"/>
      <c r="F96" s="29" t="str">
        <f>IF(E20="","",E20)</f>
        <v>Vyplň údaj</v>
      </c>
      <c r="G96" s="43"/>
      <c r="H96" s="43"/>
      <c r="I96" s="34" t="s">
        <v>40</v>
      </c>
      <c r="J96" s="39" t="str">
        <f>E26</f>
        <v>SWECO a.s.</v>
      </c>
      <c r="K96" s="43"/>
      <c r="L96" s="150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  <row r="97" s="2" customFormat="1" ht="10.32" customHeight="1">
      <c r="A97" s="41"/>
      <c r="B97" s="42"/>
      <c r="C97" s="43"/>
      <c r="D97" s="43"/>
      <c r="E97" s="43"/>
      <c r="F97" s="43"/>
      <c r="G97" s="43"/>
      <c r="H97" s="43"/>
      <c r="I97" s="43"/>
      <c r="J97" s="43"/>
      <c r="K97" s="43"/>
      <c r="L97" s="150"/>
      <c r="S97" s="41"/>
      <c r="T97" s="41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</row>
    <row r="98" s="11" customFormat="1" ht="29.28" customHeight="1">
      <c r="A98" s="191"/>
      <c r="B98" s="192"/>
      <c r="C98" s="193" t="s">
        <v>252</v>
      </c>
      <c r="D98" s="194" t="s">
        <v>62</v>
      </c>
      <c r="E98" s="194" t="s">
        <v>58</v>
      </c>
      <c r="F98" s="194" t="s">
        <v>59</v>
      </c>
      <c r="G98" s="194" t="s">
        <v>253</v>
      </c>
      <c r="H98" s="194" t="s">
        <v>254</v>
      </c>
      <c r="I98" s="194" t="s">
        <v>255</v>
      </c>
      <c r="J98" s="194" t="s">
        <v>236</v>
      </c>
      <c r="K98" s="195" t="s">
        <v>256</v>
      </c>
      <c r="L98" s="196"/>
      <c r="M98" s="95" t="s">
        <v>32</v>
      </c>
      <c r="N98" s="96" t="s">
        <v>47</v>
      </c>
      <c r="O98" s="96" t="s">
        <v>257</v>
      </c>
      <c r="P98" s="96" t="s">
        <v>258</v>
      </c>
      <c r="Q98" s="96" t="s">
        <v>259</v>
      </c>
      <c r="R98" s="96" t="s">
        <v>260</v>
      </c>
      <c r="S98" s="96" t="s">
        <v>261</v>
      </c>
      <c r="T98" s="97" t="s">
        <v>262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1"/>
      <c r="B99" s="42"/>
      <c r="C99" s="102" t="s">
        <v>263</v>
      </c>
      <c r="D99" s="43"/>
      <c r="E99" s="43"/>
      <c r="F99" s="43"/>
      <c r="G99" s="43"/>
      <c r="H99" s="43"/>
      <c r="I99" s="43"/>
      <c r="J99" s="197">
        <f>BK99</f>
        <v>0</v>
      </c>
      <c r="K99" s="43"/>
      <c r="L99" s="47"/>
      <c r="M99" s="98"/>
      <c r="N99" s="198"/>
      <c r="O99" s="99"/>
      <c r="P99" s="199">
        <f>P100+P111+P178+P242</f>
        <v>0</v>
      </c>
      <c r="Q99" s="99"/>
      <c r="R99" s="199">
        <f>R100+R111+R178+R242</f>
        <v>0.99777179999999988</v>
      </c>
      <c r="S99" s="99"/>
      <c r="T99" s="200">
        <f>T100+T111+T178+T242</f>
        <v>0.1696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19" t="s">
        <v>76</v>
      </c>
      <c r="AU99" s="19" t="s">
        <v>237</v>
      </c>
      <c r="BK99" s="201">
        <f>BK100+BK111+BK178+BK242</f>
        <v>0</v>
      </c>
    </row>
    <row r="100" s="12" customFormat="1" ht="25.92" customHeight="1">
      <c r="A100" s="12"/>
      <c r="B100" s="202"/>
      <c r="C100" s="203"/>
      <c r="D100" s="204" t="s">
        <v>76</v>
      </c>
      <c r="E100" s="205" t="s">
        <v>264</v>
      </c>
      <c r="F100" s="205" t="s">
        <v>265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P101+P105+P108</f>
        <v>0</v>
      </c>
      <c r="Q100" s="210"/>
      <c r="R100" s="211">
        <f>R101+R105+R108</f>
        <v>0.057369999999999997</v>
      </c>
      <c r="S100" s="210"/>
      <c r="T100" s="212">
        <f>T101+T105+T108</f>
        <v>0.15659999999999999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84</v>
      </c>
      <c r="AT100" s="214" t="s">
        <v>76</v>
      </c>
      <c r="AU100" s="214" t="s">
        <v>77</v>
      </c>
      <c r="AY100" s="213" t="s">
        <v>266</v>
      </c>
      <c r="BK100" s="215">
        <f>BK101+BK105+BK108</f>
        <v>0</v>
      </c>
    </row>
    <row r="101" s="12" customFormat="1" ht="22.8" customHeight="1">
      <c r="A101" s="12"/>
      <c r="B101" s="202"/>
      <c r="C101" s="203"/>
      <c r="D101" s="204" t="s">
        <v>76</v>
      </c>
      <c r="E101" s="216" t="s">
        <v>306</v>
      </c>
      <c r="F101" s="216" t="s">
        <v>3008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SUM(P102:P104)</f>
        <v>0</v>
      </c>
      <c r="Q101" s="210"/>
      <c r="R101" s="211">
        <f>SUM(R102:R104)</f>
        <v>0.051159999999999997</v>
      </c>
      <c r="S101" s="210"/>
      <c r="T101" s="212">
        <f>SUM(T102:T104)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98</v>
      </c>
      <c r="AT101" s="214" t="s">
        <v>76</v>
      </c>
      <c r="AU101" s="214" t="s">
        <v>84</v>
      </c>
      <c r="AY101" s="213" t="s">
        <v>266</v>
      </c>
      <c r="BK101" s="215">
        <f>SUM(BK102:BK104)</f>
        <v>0</v>
      </c>
    </row>
    <row r="102" s="2" customFormat="1" ht="16.5" customHeight="1">
      <c r="A102" s="41"/>
      <c r="B102" s="42"/>
      <c r="C102" s="218" t="s">
        <v>84</v>
      </c>
      <c r="D102" s="218" t="s">
        <v>268</v>
      </c>
      <c r="E102" s="219" t="s">
        <v>4380</v>
      </c>
      <c r="F102" s="220" t="s">
        <v>4381</v>
      </c>
      <c r="G102" s="221" t="s">
        <v>452</v>
      </c>
      <c r="H102" s="222">
        <v>1</v>
      </c>
      <c r="I102" s="223"/>
      <c r="J102" s="224">
        <f>ROUND(I102*H102,2)</f>
        <v>0</v>
      </c>
      <c r="K102" s="220" t="s">
        <v>272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0.025159999999999998</v>
      </c>
      <c r="R102" s="227">
        <f>Q102*H102</f>
        <v>0.025159999999999998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98</v>
      </c>
      <c r="AT102" s="229" t="s">
        <v>268</v>
      </c>
      <c r="AU102" s="229" t="s">
        <v>86</v>
      </c>
      <c r="AY102" s="19" t="s">
        <v>266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98</v>
      </c>
      <c r="BM102" s="229" t="s">
        <v>4382</v>
      </c>
    </row>
    <row r="103" s="2" customFormat="1">
      <c r="A103" s="41"/>
      <c r="B103" s="42"/>
      <c r="C103" s="43"/>
      <c r="D103" s="231" t="s">
        <v>274</v>
      </c>
      <c r="E103" s="43"/>
      <c r="F103" s="232" t="s">
        <v>4383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274</v>
      </c>
      <c r="AU103" s="19" t="s">
        <v>86</v>
      </c>
    </row>
    <row r="104" s="2" customFormat="1" ht="16.5" customHeight="1">
      <c r="A104" s="41"/>
      <c r="B104" s="42"/>
      <c r="C104" s="248" t="s">
        <v>86</v>
      </c>
      <c r="D104" s="248" t="s">
        <v>336</v>
      </c>
      <c r="E104" s="249" t="s">
        <v>4384</v>
      </c>
      <c r="F104" s="250" t="s">
        <v>4385</v>
      </c>
      <c r="G104" s="251" t="s">
        <v>452</v>
      </c>
      <c r="H104" s="252">
        <v>1</v>
      </c>
      <c r="I104" s="253"/>
      <c r="J104" s="254">
        <f>ROUND(I104*H104,2)</f>
        <v>0</v>
      </c>
      <c r="K104" s="250" t="s">
        <v>340</v>
      </c>
      <c r="L104" s="255"/>
      <c r="M104" s="256" t="s">
        <v>32</v>
      </c>
      <c r="N104" s="257" t="s">
        <v>48</v>
      </c>
      <c r="O104" s="87"/>
      <c r="P104" s="227">
        <f>O104*H104</f>
        <v>0</v>
      </c>
      <c r="Q104" s="227">
        <v>0.025999999999999999</v>
      </c>
      <c r="R104" s="227">
        <f>Q104*H104</f>
        <v>0.025999999999999999</v>
      </c>
      <c r="S104" s="227">
        <v>0</v>
      </c>
      <c r="T104" s="228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9" t="s">
        <v>319</v>
      </c>
      <c r="AT104" s="229" t="s">
        <v>336</v>
      </c>
      <c r="AU104" s="229" t="s">
        <v>86</v>
      </c>
      <c r="AY104" s="19" t="s">
        <v>266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19" t="s">
        <v>84</v>
      </c>
      <c r="BK104" s="230">
        <f>ROUND(I104*H104,2)</f>
        <v>0</v>
      </c>
      <c r="BL104" s="19" t="s">
        <v>98</v>
      </c>
      <c r="BM104" s="229" t="s">
        <v>4386</v>
      </c>
    </row>
    <row r="105" s="12" customFormat="1" ht="22.8" customHeight="1">
      <c r="A105" s="12"/>
      <c r="B105" s="202"/>
      <c r="C105" s="203"/>
      <c r="D105" s="204" t="s">
        <v>76</v>
      </c>
      <c r="E105" s="216" t="s">
        <v>324</v>
      </c>
      <c r="F105" s="216" t="s">
        <v>456</v>
      </c>
      <c r="G105" s="203"/>
      <c r="H105" s="203"/>
      <c r="I105" s="206"/>
      <c r="J105" s="217">
        <f>BK105</f>
        <v>0</v>
      </c>
      <c r="K105" s="203"/>
      <c r="L105" s="208"/>
      <c r="M105" s="209"/>
      <c r="N105" s="210"/>
      <c r="O105" s="210"/>
      <c r="P105" s="211">
        <f>SUM(P106:P107)</f>
        <v>0</v>
      </c>
      <c r="Q105" s="210"/>
      <c r="R105" s="211">
        <f>SUM(R106:R107)</f>
        <v>0.0062100000000000002</v>
      </c>
      <c r="S105" s="210"/>
      <c r="T105" s="212">
        <f>SUM(T106:T107)</f>
        <v>0.15659999999999999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98</v>
      </c>
      <c r="AT105" s="214" t="s">
        <v>76</v>
      </c>
      <c r="AU105" s="214" t="s">
        <v>84</v>
      </c>
      <c r="AY105" s="213" t="s">
        <v>266</v>
      </c>
      <c r="BK105" s="215">
        <f>SUM(BK106:BK107)</f>
        <v>0</v>
      </c>
    </row>
    <row r="106" s="2" customFormat="1" ht="24.15" customHeight="1">
      <c r="A106" s="41"/>
      <c r="B106" s="42"/>
      <c r="C106" s="218" t="s">
        <v>93</v>
      </c>
      <c r="D106" s="218" t="s">
        <v>268</v>
      </c>
      <c r="E106" s="219" t="s">
        <v>3072</v>
      </c>
      <c r="F106" s="220" t="s">
        <v>3073</v>
      </c>
      <c r="G106" s="221" t="s">
        <v>336</v>
      </c>
      <c r="H106" s="222">
        <v>1.8</v>
      </c>
      <c r="I106" s="223"/>
      <c r="J106" s="224">
        <f>ROUND(I106*H106,2)</f>
        <v>0</v>
      </c>
      <c r="K106" s="220" t="s">
        <v>272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0.0034499999999999999</v>
      </c>
      <c r="R106" s="227">
        <f>Q106*H106</f>
        <v>0.0062100000000000002</v>
      </c>
      <c r="S106" s="227">
        <v>0.086999999999999994</v>
      </c>
      <c r="T106" s="228">
        <f>S106*H106</f>
        <v>0.15659999999999999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98</v>
      </c>
      <c r="AT106" s="229" t="s">
        <v>268</v>
      </c>
      <c r="AU106" s="229" t="s">
        <v>86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98</v>
      </c>
      <c r="BM106" s="229" t="s">
        <v>4387</v>
      </c>
    </row>
    <row r="107" s="2" customFormat="1">
      <c r="A107" s="41"/>
      <c r="B107" s="42"/>
      <c r="C107" s="43"/>
      <c r="D107" s="231" t="s">
        <v>274</v>
      </c>
      <c r="E107" s="43"/>
      <c r="F107" s="232" t="s">
        <v>3075</v>
      </c>
      <c r="G107" s="43"/>
      <c r="H107" s="43"/>
      <c r="I107" s="233"/>
      <c r="J107" s="43"/>
      <c r="K107" s="43"/>
      <c r="L107" s="47"/>
      <c r="M107" s="234"/>
      <c r="N107" s="235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19" t="s">
        <v>274</v>
      </c>
      <c r="AU107" s="19" t="s">
        <v>86</v>
      </c>
    </row>
    <row r="108" s="12" customFormat="1" ht="22.8" customHeight="1">
      <c r="A108" s="12"/>
      <c r="B108" s="202"/>
      <c r="C108" s="203"/>
      <c r="D108" s="204" t="s">
        <v>76</v>
      </c>
      <c r="E108" s="216" t="s">
        <v>478</v>
      </c>
      <c r="F108" s="216" t="s">
        <v>479</v>
      </c>
      <c r="G108" s="203"/>
      <c r="H108" s="203"/>
      <c r="I108" s="206"/>
      <c r="J108" s="217">
        <f>BK108</f>
        <v>0</v>
      </c>
      <c r="K108" s="203"/>
      <c r="L108" s="208"/>
      <c r="M108" s="209"/>
      <c r="N108" s="210"/>
      <c r="O108" s="210"/>
      <c r="P108" s="211">
        <f>SUM(P109:P110)</f>
        <v>0</v>
      </c>
      <c r="Q108" s="210"/>
      <c r="R108" s="211">
        <f>SUM(R109:R110)</f>
        <v>0</v>
      </c>
      <c r="S108" s="210"/>
      <c r="T108" s="212">
        <f>SUM(T109:T110)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3" t="s">
        <v>98</v>
      </c>
      <c r="AT108" s="214" t="s">
        <v>76</v>
      </c>
      <c r="AU108" s="214" t="s">
        <v>84</v>
      </c>
      <c r="AY108" s="213" t="s">
        <v>266</v>
      </c>
      <c r="BK108" s="215">
        <f>SUM(BK109:BK110)</f>
        <v>0</v>
      </c>
    </row>
    <row r="109" s="2" customFormat="1" ht="33" customHeight="1">
      <c r="A109" s="41"/>
      <c r="B109" s="42"/>
      <c r="C109" s="218" t="s">
        <v>98</v>
      </c>
      <c r="D109" s="218" t="s">
        <v>268</v>
      </c>
      <c r="E109" s="219" t="s">
        <v>4388</v>
      </c>
      <c r="F109" s="220" t="s">
        <v>4389</v>
      </c>
      <c r="G109" s="221" t="s">
        <v>339</v>
      </c>
      <c r="H109" s="222">
        <v>0.034000000000000002</v>
      </c>
      <c r="I109" s="223"/>
      <c r="J109" s="224">
        <f>ROUND(I109*H109,2)</f>
        <v>0</v>
      </c>
      <c r="K109" s="220" t="s">
        <v>272</v>
      </c>
      <c r="L109" s="47"/>
      <c r="M109" s="225" t="s">
        <v>32</v>
      </c>
      <c r="N109" s="226" t="s">
        <v>48</v>
      </c>
      <c r="O109" s="87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9" t="s">
        <v>98</v>
      </c>
      <c r="AT109" s="229" t="s">
        <v>268</v>
      </c>
      <c r="AU109" s="229" t="s">
        <v>86</v>
      </c>
      <c r="AY109" s="19" t="s">
        <v>266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19" t="s">
        <v>84</v>
      </c>
      <c r="BK109" s="230">
        <f>ROUND(I109*H109,2)</f>
        <v>0</v>
      </c>
      <c r="BL109" s="19" t="s">
        <v>98</v>
      </c>
      <c r="BM109" s="229" t="s">
        <v>4390</v>
      </c>
    </row>
    <row r="110" s="2" customFormat="1">
      <c r="A110" s="41"/>
      <c r="B110" s="42"/>
      <c r="C110" s="43"/>
      <c r="D110" s="231" t="s">
        <v>274</v>
      </c>
      <c r="E110" s="43"/>
      <c r="F110" s="232" t="s">
        <v>4391</v>
      </c>
      <c r="G110" s="43"/>
      <c r="H110" s="43"/>
      <c r="I110" s="233"/>
      <c r="J110" s="43"/>
      <c r="K110" s="43"/>
      <c r="L110" s="47"/>
      <c r="M110" s="234"/>
      <c r="N110" s="235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19" t="s">
        <v>274</v>
      </c>
      <c r="AU110" s="19" t="s">
        <v>86</v>
      </c>
    </row>
    <row r="111" s="12" customFormat="1" ht="25.92" customHeight="1">
      <c r="A111" s="12"/>
      <c r="B111" s="202"/>
      <c r="C111" s="203"/>
      <c r="D111" s="204" t="s">
        <v>76</v>
      </c>
      <c r="E111" s="205" t="s">
        <v>485</v>
      </c>
      <c r="F111" s="205" t="s">
        <v>486</v>
      </c>
      <c r="G111" s="203"/>
      <c r="H111" s="203"/>
      <c r="I111" s="206"/>
      <c r="J111" s="207">
        <f>BK111</f>
        <v>0</v>
      </c>
      <c r="K111" s="203"/>
      <c r="L111" s="208"/>
      <c r="M111" s="209"/>
      <c r="N111" s="210"/>
      <c r="O111" s="210"/>
      <c r="P111" s="211">
        <f>P112+P154+P169</f>
        <v>0</v>
      </c>
      <c r="Q111" s="210"/>
      <c r="R111" s="211">
        <f>R112+R154+R169</f>
        <v>0.046599399999999999</v>
      </c>
      <c r="S111" s="210"/>
      <c r="T111" s="212">
        <f>T112+T154+T169</f>
        <v>0.012999999999999999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13" t="s">
        <v>86</v>
      </c>
      <c r="AT111" s="214" t="s">
        <v>76</v>
      </c>
      <c r="AU111" s="214" t="s">
        <v>77</v>
      </c>
      <c r="AY111" s="213" t="s">
        <v>266</v>
      </c>
      <c r="BK111" s="215">
        <f>BK112+BK154+BK169</f>
        <v>0</v>
      </c>
    </row>
    <row r="112" s="12" customFormat="1" ht="22.8" customHeight="1">
      <c r="A112" s="12"/>
      <c r="B112" s="202"/>
      <c r="C112" s="203"/>
      <c r="D112" s="204" t="s">
        <v>76</v>
      </c>
      <c r="E112" s="216" t="s">
        <v>3847</v>
      </c>
      <c r="F112" s="216" t="s">
        <v>3848</v>
      </c>
      <c r="G112" s="203"/>
      <c r="H112" s="203"/>
      <c r="I112" s="206"/>
      <c r="J112" s="217">
        <f>BK112</f>
        <v>0</v>
      </c>
      <c r="K112" s="203"/>
      <c r="L112" s="208"/>
      <c r="M112" s="209"/>
      <c r="N112" s="210"/>
      <c r="O112" s="210"/>
      <c r="P112" s="211">
        <f>SUM(P113:P153)</f>
        <v>0</v>
      </c>
      <c r="Q112" s="210"/>
      <c r="R112" s="211">
        <f>SUM(R113:R153)</f>
        <v>0.024370000000000003</v>
      </c>
      <c r="S112" s="210"/>
      <c r="T112" s="212">
        <f>SUM(T113:T153)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13" t="s">
        <v>98</v>
      </c>
      <c r="AT112" s="214" t="s">
        <v>76</v>
      </c>
      <c r="AU112" s="214" t="s">
        <v>84</v>
      </c>
      <c r="AY112" s="213" t="s">
        <v>266</v>
      </c>
      <c r="BK112" s="215">
        <f>SUM(BK113:BK153)</f>
        <v>0</v>
      </c>
    </row>
    <row r="113" s="2" customFormat="1" ht="24.15" customHeight="1">
      <c r="A113" s="41"/>
      <c r="B113" s="42"/>
      <c r="C113" s="218" t="s">
        <v>301</v>
      </c>
      <c r="D113" s="218" t="s">
        <v>268</v>
      </c>
      <c r="E113" s="219" t="s">
        <v>4392</v>
      </c>
      <c r="F113" s="220" t="s">
        <v>4393</v>
      </c>
      <c r="G113" s="221" t="s">
        <v>336</v>
      </c>
      <c r="H113" s="222">
        <v>20</v>
      </c>
      <c r="I113" s="223"/>
      <c r="J113" s="224">
        <f>ROUND(I113*H113,2)</f>
        <v>0</v>
      </c>
      <c r="K113" s="220" t="s">
        <v>272</v>
      </c>
      <c r="L113" s="47"/>
      <c r="M113" s="225" t="s">
        <v>32</v>
      </c>
      <c r="N113" s="226" t="s">
        <v>48</v>
      </c>
      <c r="O113" s="87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29" t="s">
        <v>363</v>
      </c>
      <c r="AT113" s="229" t="s">
        <v>268</v>
      </c>
      <c r="AU113" s="229" t="s">
        <v>86</v>
      </c>
      <c r="AY113" s="19" t="s">
        <v>266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19" t="s">
        <v>84</v>
      </c>
      <c r="BK113" s="230">
        <f>ROUND(I113*H113,2)</f>
        <v>0</v>
      </c>
      <c r="BL113" s="19" t="s">
        <v>363</v>
      </c>
      <c r="BM113" s="229" t="s">
        <v>4394</v>
      </c>
    </row>
    <row r="114" s="2" customFormat="1">
      <c r="A114" s="41"/>
      <c r="B114" s="42"/>
      <c r="C114" s="43"/>
      <c r="D114" s="231" t="s">
        <v>274</v>
      </c>
      <c r="E114" s="43"/>
      <c r="F114" s="232" t="s">
        <v>4395</v>
      </c>
      <c r="G114" s="43"/>
      <c r="H114" s="43"/>
      <c r="I114" s="233"/>
      <c r="J114" s="43"/>
      <c r="K114" s="43"/>
      <c r="L114" s="47"/>
      <c r="M114" s="234"/>
      <c r="N114" s="235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19" t="s">
        <v>274</v>
      </c>
      <c r="AU114" s="19" t="s">
        <v>86</v>
      </c>
    </row>
    <row r="115" s="2" customFormat="1" ht="16.5" customHeight="1">
      <c r="A115" s="41"/>
      <c r="B115" s="42"/>
      <c r="C115" s="248" t="s">
        <v>306</v>
      </c>
      <c r="D115" s="248" t="s">
        <v>336</v>
      </c>
      <c r="E115" s="249" t="s">
        <v>4396</v>
      </c>
      <c r="F115" s="250" t="s">
        <v>4397</v>
      </c>
      <c r="G115" s="251" t="s">
        <v>336</v>
      </c>
      <c r="H115" s="252">
        <v>20</v>
      </c>
      <c r="I115" s="253"/>
      <c r="J115" s="254">
        <f>ROUND(I115*H115,2)</f>
        <v>0</v>
      </c>
      <c r="K115" s="250" t="s">
        <v>272</v>
      </c>
      <c r="L115" s="255"/>
      <c r="M115" s="256" t="s">
        <v>32</v>
      </c>
      <c r="N115" s="257" t="s">
        <v>48</v>
      </c>
      <c r="O115" s="87"/>
      <c r="P115" s="227">
        <f>O115*H115</f>
        <v>0</v>
      </c>
      <c r="Q115" s="227">
        <v>0.00023000000000000001</v>
      </c>
      <c r="R115" s="227">
        <f>Q115*H115</f>
        <v>0.0045999999999999999</v>
      </c>
      <c r="S115" s="227">
        <v>0</v>
      </c>
      <c r="T115" s="228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29" t="s">
        <v>472</v>
      </c>
      <c r="AT115" s="229" t="s">
        <v>336</v>
      </c>
      <c r="AU115" s="229" t="s">
        <v>86</v>
      </c>
      <c r="AY115" s="19" t="s">
        <v>266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19" t="s">
        <v>84</v>
      </c>
      <c r="BK115" s="230">
        <f>ROUND(I115*H115,2)</f>
        <v>0</v>
      </c>
      <c r="BL115" s="19" t="s">
        <v>363</v>
      </c>
      <c r="BM115" s="229" t="s">
        <v>4398</v>
      </c>
    </row>
    <row r="116" s="2" customFormat="1" ht="24.15" customHeight="1">
      <c r="A116" s="41"/>
      <c r="B116" s="42"/>
      <c r="C116" s="218" t="s">
        <v>312</v>
      </c>
      <c r="D116" s="218" t="s">
        <v>268</v>
      </c>
      <c r="E116" s="219" t="s">
        <v>4399</v>
      </c>
      <c r="F116" s="220" t="s">
        <v>4400</v>
      </c>
      <c r="G116" s="221" t="s">
        <v>452</v>
      </c>
      <c r="H116" s="222">
        <v>4</v>
      </c>
      <c r="I116" s="223"/>
      <c r="J116" s="224">
        <f>ROUND(I116*H116,2)</f>
        <v>0</v>
      </c>
      <c r="K116" s="220" t="s">
        <v>272</v>
      </c>
      <c r="L116" s="47"/>
      <c r="M116" s="225" t="s">
        <v>32</v>
      </c>
      <c r="N116" s="226" t="s">
        <v>48</v>
      </c>
      <c r="O116" s="87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29" t="s">
        <v>363</v>
      </c>
      <c r="AT116" s="229" t="s">
        <v>268</v>
      </c>
      <c r="AU116" s="229" t="s">
        <v>86</v>
      </c>
      <c r="AY116" s="19" t="s">
        <v>266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19" t="s">
        <v>84</v>
      </c>
      <c r="BK116" s="230">
        <f>ROUND(I116*H116,2)</f>
        <v>0</v>
      </c>
      <c r="BL116" s="19" t="s">
        <v>363</v>
      </c>
      <c r="BM116" s="229" t="s">
        <v>4401</v>
      </c>
    </row>
    <row r="117" s="2" customFormat="1">
      <c r="A117" s="41"/>
      <c r="B117" s="42"/>
      <c r="C117" s="43"/>
      <c r="D117" s="231" t="s">
        <v>274</v>
      </c>
      <c r="E117" s="43"/>
      <c r="F117" s="232" t="s">
        <v>4402</v>
      </c>
      <c r="G117" s="43"/>
      <c r="H117" s="43"/>
      <c r="I117" s="233"/>
      <c r="J117" s="43"/>
      <c r="K117" s="43"/>
      <c r="L117" s="47"/>
      <c r="M117" s="234"/>
      <c r="N117" s="235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19" t="s">
        <v>274</v>
      </c>
      <c r="AU117" s="19" t="s">
        <v>86</v>
      </c>
    </row>
    <row r="118" s="2" customFormat="1" ht="16.5" customHeight="1">
      <c r="A118" s="41"/>
      <c r="B118" s="42"/>
      <c r="C118" s="248" t="s">
        <v>319</v>
      </c>
      <c r="D118" s="248" t="s">
        <v>336</v>
      </c>
      <c r="E118" s="249" t="s">
        <v>4403</v>
      </c>
      <c r="F118" s="250" t="s">
        <v>4404</v>
      </c>
      <c r="G118" s="251" t="s">
        <v>452</v>
      </c>
      <c r="H118" s="252">
        <v>4</v>
      </c>
      <c r="I118" s="253"/>
      <c r="J118" s="254">
        <f>ROUND(I118*H118,2)</f>
        <v>0</v>
      </c>
      <c r="K118" s="250" t="s">
        <v>340</v>
      </c>
      <c r="L118" s="255"/>
      <c r="M118" s="256" t="s">
        <v>32</v>
      </c>
      <c r="N118" s="257" t="s">
        <v>48</v>
      </c>
      <c r="O118" s="87"/>
      <c r="P118" s="227">
        <f>O118*H118</f>
        <v>0</v>
      </c>
      <c r="Q118" s="227">
        <v>0.00042999999999999999</v>
      </c>
      <c r="R118" s="227">
        <f>Q118*H118</f>
        <v>0.00172</v>
      </c>
      <c r="S118" s="227">
        <v>0</v>
      </c>
      <c r="T118" s="228">
        <f>S118*H118</f>
        <v>0</v>
      </c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R118" s="229" t="s">
        <v>472</v>
      </c>
      <c r="AT118" s="229" t="s">
        <v>336</v>
      </c>
      <c r="AU118" s="229" t="s">
        <v>86</v>
      </c>
      <c r="AY118" s="19" t="s">
        <v>266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19" t="s">
        <v>84</v>
      </c>
      <c r="BK118" s="230">
        <f>ROUND(I118*H118,2)</f>
        <v>0</v>
      </c>
      <c r="BL118" s="19" t="s">
        <v>363</v>
      </c>
      <c r="BM118" s="229" t="s">
        <v>4405</v>
      </c>
    </row>
    <row r="119" s="2" customFormat="1" ht="24.15" customHeight="1">
      <c r="A119" s="41"/>
      <c r="B119" s="42"/>
      <c r="C119" s="218" t="s">
        <v>324</v>
      </c>
      <c r="D119" s="218" t="s">
        <v>268</v>
      </c>
      <c r="E119" s="219" t="s">
        <v>4406</v>
      </c>
      <c r="F119" s="220" t="s">
        <v>4407</v>
      </c>
      <c r="G119" s="221" t="s">
        <v>452</v>
      </c>
      <c r="H119" s="222">
        <v>1</v>
      </c>
      <c r="I119" s="223"/>
      <c r="J119" s="224">
        <f>ROUND(I119*H119,2)</f>
        <v>0</v>
      </c>
      <c r="K119" s="220" t="s">
        <v>272</v>
      </c>
      <c r="L119" s="47"/>
      <c r="M119" s="225" t="s">
        <v>32</v>
      </c>
      <c r="N119" s="226" t="s">
        <v>48</v>
      </c>
      <c r="O119" s="87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29" t="s">
        <v>363</v>
      </c>
      <c r="AT119" s="229" t="s">
        <v>268</v>
      </c>
      <c r="AU119" s="229" t="s">
        <v>86</v>
      </c>
      <c r="AY119" s="19" t="s">
        <v>266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19" t="s">
        <v>84</v>
      </c>
      <c r="BK119" s="230">
        <f>ROUND(I119*H119,2)</f>
        <v>0</v>
      </c>
      <c r="BL119" s="19" t="s">
        <v>363</v>
      </c>
      <c r="BM119" s="229" t="s">
        <v>4408</v>
      </c>
    </row>
    <row r="120" s="2" customFormat="1">
      <c r="A120" s="41"/>
      <c r="B120" s="42"/>
      <c r="C120" s="43"/>
      <c r="D120" s="231" t="s">
        <v>274</v>
      </c>
      <c r="E120" s="43"/>
      <c r="F120" s="232" t="s">
        <v>4409</v>
      </c>
      <c r="G120" s="43"/>
      <c r="H120" s="43"/>
      <c r="I120" s="233"/>
      <c r="J120" s="43"/>
      <c r="K120" s="43"/>
      <c r="L120" s="47"/>
      <c r="M120" s="234"/>
      <c r="N120" s="235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19" t="s">
        <v>274</v>
      </c>
      <c r="AU120" s="19" t="s">
        <v>86</v>
      </c>
    </row>
    <row r="121" s="2" customFormat="1" ht="16.5" customHeight="1">
      <c r="A121" s="41"/>
      <c r="B121" s="42"/>
      <c r="C121" s="248" t="s">
        <v>330</v>
      </c>
      <c r="D121" s="248" t="s">
        <v>336</v>
      </c>
      <c r="E121" s="249" t="s">
        <v>4410</v>
      </c>
      <c r="F121" s="250" t="s">
        <v>4411</v>
      </c>
      <c r="G121" s="251" t="s">
        <v>452</v>
      </c>
      <c r="H121" s="252">
        <v>1</v>
      </c>
      <c r="I121" s="253"/>
      <c r="J121" s="254">
        <f>ROUND(I121*H121,2)</f>
        <v>0</v>
      </c>
      <c r="K121" s="250" t="s">
        <v>340</v>
      </c>
      <c r="L121" s="255"/>
      <c r="M121" s="256" t="s">
        <v>32</v>
      </c>
      <c r="N121" s="257" t="s">
        <v>48</v>
      </c>
      <c r="O121" s="87"/>
      <c r="P121" s="227">
        <f>O121*H121</f>
        <v>0</v>
      </c>
      <c r="Q121" s="227">
        <v>5.0000000000000002E-05</v>
      </c>
      <c r="R121" s="227">
        <f>Q121*H121</f>
        <v>5.0000000000000002E-05</v>
      </c>
      <c r="S121" s="227">
        <v>0</v>
      </c>
      <c r="T121" s="228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29" t="s">
        <v>472</v>
      </c>
      <c r="AT121" s="229" t="s">
        <v>336</v>
      </c>
      <c r="AU121" s="229" t="s">
        <v>86</v>
      </c>
      <c r="AY121" s="19" t="s">
        <v>266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19" t="s">
        <v>84</v>
      </c>
      <c r="BK121" s="230">
        <f>ROUND(I121*H121,2)</f>
        <v>0</v>
      </c>
      <c r="BL121" s="19" t="s">
        <v>363</v>
      </c>
      <c r="BM121" s="229" t="s">
        <v>4412</v>
      </c>
    </row>
    <row r="122" s="2" customFormat="1" ht="24.15" customHeight="1">
      <c r="A122" s="41"/>
      <c r="B122" s="42"/>
      <c r="C122" s="218" t="s">
        <v>335</v>
      </c>
      <c r="D122" s="218" t="s">
        <v>268</v>
      </c>
      <c r="E122" s="219" t="s">
        <v>4413</v>
      </c>
      <c r="F122" s="220" t="s">
        <v>4414</v>
      </c>
      <c r="G122" s="221" t="s">
        <v>336</v>
      </c>
      <c r="H122" s="222">
        <v>50</v>
      </c>
      <c r="I122" s="223"/>
      <c r="J122" s="224">
        <f>ROUND(I122*H122,2)</f>
        <v>0</v>
      </c>
      <c r="K122" s="220" t="s">
        <v>272</v>
      </c>
      <c r="L122" s="47"/>
      <c r="M122" s="225" t="s">
        <v>32</v>
      </c>
      <c r="N122" s="226" t="s">
        <v>48</v>
      </c>
      <c r="O122" s="87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29" t="s">
        <v>363</v>
      </c>
      <c r="AT122" s="229" t="s">
        <v>268</v>
      </c>
      <c r="AU122" s="229" t="s">
        <v>86</v>
      </c>
      <c r="AY122" s="19" t="s">
        <v>266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19" t="s">
        <v>84</v>
      </c>
      <c r="BK122" s="230">
        <f>ROUND(I122*H122,2)</f>
        <v>0</v>
      </c>
      <c r="BL122" s="19" t="s">
        <v>363</v>
      </c>
      <c r="BM122" s="229" t="s">
        <v>4415</v>
      </c>
    </row>
    <row r="123" s="2" customFormat="1">
      <c r="A123" s="41"/>
      <c r="B123" s="42"/>
      <c r="C123" s="43"/>
      <c r="D123" s="231" t="s">
        <v>274</v>
      </c>
      <c r="E123" s="43"/>
      <c r="F123" s="232" t="s">
        <v>4416</v>
      </c>
      <c r="G123" s="43"/>
      <c r="H123" s="43"/>
      <c r="I123" s="233"/>
      <c r="J123" s="43"/>
      <c r="K123" s="43"/>
      <c r="L123" s="47"/>
      <c r="M123" s="234"/>
      <c r="N123" s="235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19" t="s">
        <v>274</v>
      </c>
      <c r="AU123" s="19" t="s">
        <v>86</v>
      </c>
    </row>
    <row r="124" s="2" customFormat="1" ht="16.5" customHeight="1">
      <c r="A124" s="41"/>
      <c r="B124" s="42"/>
      <c r="C124" s="248" t="s">
        <v>8</v>
      </c>
      <c r="D124" s="248" t="s">
        <v>336</v>
      </c>
      <c r="E124" s="249" t="s">
        <v>4417</v>
      </c>
      <c r="F124" s="250" t="s">
        <v>4418</v>
      </c>
      <c r="G124" s="251" t="s">
        <v>336</v>
      </c>
      <c r="H124" s="252">
        <v>50</v>
      </c>
      <c r="I124" s="253"/>
      <c r="J124" s="254">
        <f>ROUND(I124*H124,2)</f>
        <v>0</v>
      </c>
      <c r="K124" s="250" t="s">
        <v>272</v>
      </c>
      <c r="L124" s="255"/>
      <c r="M124" s="256" t="s">
        <v>32</v>
      </c>
      <c r="N124" s="257" t="s">
        <v>48</v>
      </c>
      <c r="O124" s="87"/>
      <c r="P124" s="227">
        <f>O124*H124</f>
        <v>0</v>
      </c>
      <c r="Q124" s="227">
        <v>0.00016000000000000001</v>
      </c>
      <c r="R124" s="227">
        <f>Q124*H124</f>
        <v>0.0080000000000000002</v>
      </c>
      <c r="S124" s="227">
        <v>0</v>
      </c>
      <c r="T124" s="228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29" t="s">
        <v>472</v>
      </c>
      <c r="AT124" s="229" t="s">
        <v>336</v>
      </c>
      <c r="AU124" s="229" t="s">
        <v>86</v>
      </c>
      <c r="AY124" s="19" t="s">
        <v>266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19" t="s">
        <v>84</v>
      </c>
      <c r="BK124" s="230">
        <f>ROUND(I124*H124,2)</f>
        <v>0</v>
      </c>
      <c r="BL124" s="19" t="s">
        <v>363</v>
      </c>
      <c r="BM124" s="229" t="s">
        <v>4419</v>
      </c>
    </row>
    <row r="125" s="2" customFormat="1" ht="16.5" customHeight="1">
      <c r="A125" s="41"/>
      <c r="B125" s="42"/>
      <c r="C125" s="218" t="s">
        <v>345</v>
      </c>
      <c r="D125" s="218" t="s">
        <v>268</v>
      </c>
      <c r="E125" s="219" t="s">
        <v>4420</v>
      </c>
      <c r="F125" s="220" t="s">
        <v>4421</v>
      </c>
      <c r="G125" s="221" t="s">
        <v>452</v>
      </c>
      <c r="H125" s="222">
        <v>10</v>
      </c>
      <c r="I125" s="223"/>
      <c r="J125" s="224">
        <f>ROUND(I125*H125,2)</f>
        <v>0</v>
      </c>
      <c r="K125" s="220" t="s">
        <v>272</v>
      </c>
      <c r="L125" s="47"/>
      <c r="M125" s="225" t="s">
        <v>32</v>
      </c>
      <c r="N125" s="226" t="s">
        <v>48</v>
      </c>
      <c r="O125" s="87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29" t="s">
        <v>363</v>
      </c>
      <c r="AT125" s="229" t="s">
        <v>268</v>
      </c>
      <c r="AU125" s="229" t="s">
        <v>86</v>
      </c>
      <c r="AY125" s="19" t="s">
        <v>266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19" t="s">
        <v>84</v>
      </c>
      <c r="BK125" s="230">
        <f>ROUND(I125*H125,2)</f>
        <v>0</v>
      </c>
      <c r="BL125" s="19" t="s">
        <v>363</v>
      </c>
      <c r="BM125" s="229" t="s">
        <v>4422</v>
      </c>
    </row>
    <row r="126" s="2" customFormat="1">
      <c r="A126" s="41"/>
      <c r="B126" s="42"/>
      <c r="C126" s="43"/>
      <c r="D126" s="231" t="s">
        <v>274</v>
      </c>
      <c r="E126" s="43"/>
      <c r="F126" s="232" t="s">
        <v>4423</v>
      </c>
      <c r="G126" s="43"/>
      <c r="H126" s="43"/>
      <c r="I126" s="233"/>
      <c r="J126" s="43"/>
      <c r="K126" s="43"/>
      <c r="L126" s="47"/>
      <c r="M126" s="234"/>
      <c r="N126" s="235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19" t="s">
        <v>274</v>
      </c>
      <c r="AU126" s="19" t="s">
        <v>86</v>
      </c>
    </row>
    <row r="127" s="2" customFormat="1" ht="16.5" customHeight="1">
      <c r="A127" s="41"/>
      <c r="B127" s="42"/>
      <c r="C127" s="248" t="s">
        <v>350</v>
      </c>
      <c r="D127" s="248" t="s">
        <v>336</v>
      </c>
      <c r="E127" s="249" t="s">
        <v>4424</v>
      </c>
      <c r="F127" s="250" t="s">
        <v>4425</v>
      </c>
      <c r="G127" s="251" t="s">
        <v>452</v>
      </c>
      <c r="H127" s="252">
        <v>10</v>
      </c>
      <c r="I127" s="253"/>
      <c r="J127" s="254">
        <f>ROUND(I127*H127,2)</f>
        <v>0</v>
      </c>
      <c r="K127" s="250" t="s">
        <v>340</v>
      </c>
      <c r="L127" s="255"/>
      <c r="M127" s="256" t="s">
        <v>32</v>
      </c>
      <c r="N127" s="257" t="s">
        <v>48</v>
      </c>
      <c r="O127" s="87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29" t="s">
        <v>472</v>
      </c>
      <c r="AT127" s="229" t="s">
        <v>336</v>
      </c>
      <c r="AU127" s="229" t="s">
        <v>86</v>
      </c>
      <c r="AY127" s="19" t="s">
        <v>266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19" t="s">
        <v>84</v>
      </c>
      <c r="BK127" s="230">
        <f>ROUND(I127*H127,2)</f>
        <v>0</v>
      </c>
      <c r="BL127" s="19" t="s">
        <v>363</v>
      </c>
      <c r="BM127" s="229" t="s">
        <v>4426</v>
      </c>
    </row>
    <row r="128" s="2" customFormat="1" ht="33" customHeight="1">
      <c r="A128" s="41"/>
      <c r="B128" s="42"/>
      <c r="C128" s="218" t="s">
        <v>356</v>
      </c>
      <c r="D128" s="218" t="s">
        <v>268</v>
      </c>
      <c r="E128" s="219" t="s">
        <v>3862</v>
      </c>
      <c r="F128" s="220" t="s">
        <v>3863</v>
      </c>
      <c r="G128" s="221" t="s">
        <v>336</v>
      </c>
      <c r="H128" s="222">
        <v>66</v>
      </c>
      <c r="I128" s="223"/>
      <c r="J128" s="224">
        <f>ROUND(I128*H128,2)</f>
        <v>0</v>
      </c>
      <c r="K128" s="220" t="s">
        <v>272</v>
      </c>
      <c r="L128" s="47"/>
      <c r="M128" s="225" t="s">
        <v>32</v>
      </c>
      <c r="N128" s="226" t="s">
        <v>48</v>
      </c>
      <c r="O128" s="87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29" t="s">
        <v>363</v>
      </c>
      <c r="AT128" s="229" t="s">
        <v>268</v>
      </c>
      <c r="AU128" s="229" t="s">
        <v>86</v>
      </c>
      <c r="AY128" s="19" t="s">
        <v>266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19" t="s">
        <v>84</v>
      </c>
      <c r="BK128" s="230">
        <f>ROUND(I128*H128,2)</f>
        <v>0</v>
      </c>
      <c r="BL128" s="19" t="s">
        <v>363</v>
      </c>
      <c r="BM128" s="229" t="s">
        <v>4427</v>
      </c>
    </row>
    <row r="129" s="2" customFormat="1">
      <c r="A129" s="41"/>
      <c r="B129" s="42"/>
      <c r="C129" s="43"/>
      <c r="D129" s="231" t="s">
        <v>274</v>
      </c>
      <c r="E129" s="43"/>
      <c r="F129" s="232" t="s">
        <v>3865</v>
      </c>
      <c r="G129" s="43"/>
      <c r="H129" s="43"/>
      <c r="I129" s="233"/>
      <c r="J129" s="43"/>
      <c r="K129" s="43"/>
      <c r="L129" s="47"/>
      <c r="M129" s="234"/>
      <c r="N129" s="235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19" t="s">
        <v>274</v>
      </c>
      <c r="AU129" s="19" t="s">
        <v>86</v>
      </c>
    </row>
    <row r="130" s="2" customFormat="1" ht="16.5" customHeight="1">
      <c r="A130" s="41"/>
      <c r="B130" s="42"/>
      <c r="C130" s="218" t="s">
        <v>363</v>
      </c>
      <c r="D130" s="218" t="s">
        <v>268</v>
      </c>
      <c r="E130" s="219" t="s">
        <v>4428</v>
      </c>
      <c r="F130" s="220" t="s">
        <v>4429</v>
      </c>
      <c r="G130" s="221" t="s">
        <v>452</v>
      </c>
      <c r="H130" s="222">
        <v>10</v>
      </c>
      <c r="I130" s="223"/>
      <c r="J130" s="224">
        <f>ROUND(I130*H130,2)</f>
        <v>0</v>
      </c>
      <c r="K130" s="220" t="s">
        <v>272</v>
      </c>
      <c r="L130" s="47"/>
      <c r="M130" s="225" t="s">
        <v>32</v>
      </c>
      <c r="N130" s="226" t="s">
        <v>48</v>
      </c>
      <c r="O130" s="87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R130" s="229" t="s">
        <v>363</v>
      </c>
      <c r="AT130" s="229" t="s">
        <v>268</v>
      </c>
      <c r="AU130" s="229" t="s">
        <v>86</v>
      </c>
      <c r="AY130" s="19" t="s">
        <v>266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19" t="s">
        <v>84</v>
      </c>
      <c r="BK130" s="230">
        <f>ROUND(I130*H130,2)</f>
        <v>0</v>
      </c>
      <c r="BL130" s="19" t="s">
        <v>363</v>
      </c>
      <c r="BM130" s="229" t="s">
        <v>4430</v>
      </c>
    </row>
    <row r="131" s="2" customFormat="1">
      <c r="A131" s="41"/>
      <c r="B131" s="42"/>
      <c r="C131" s="43"/>
      <c r="D131" s="231" t="s">
        <v>274</v>
      </c>
      <c r="E131" s="43"/>
      <c r="F131" s="232" t="s">
        <v>4431</v>
      </c>
      <c r="G131" s="43"/>
      <c r="H131" s="43"/>
      <c r="I131" s="233"/>
      <c r="J131" s="43"/>
      <c r="K131" s="43"/>
      <c r="L131" s="47"/>
      <c r="M131" s="234"/>
      <c r="N131" s="235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19" t="s">
        <v>274</v>
      </c>
      <c r="AU131" s="19" t="s">
        <v>86</v>
      </c>
    </row>
    <row r="132" s="2" customFormat="1" ht="16.5" customHeight="1">
      <c r="A132" s="41"/>
      <c r="B132" s="42"/>
      <c r="C132" s="218" t="s">
        <v>370</v>
      </c>
      <c r="D132" s="218" t="s">
        <v>268</v>
      </c>
      <c r="E132" s="219" t="s">
        <v>4432</v>
      </c>
      <c r="F132" s="220" t="s">
        <v>4433</v>
      </c>
      <c r="G132" s="221" t="s">
        <v>452</v>
      </c>
      <c r="H132" s="222">
        <v>1</v>
      </c>
      <c r="I132" s="223"/>
      <c r="J132" s="224">
        <f>ROUND(I132*H132,2)</f>
        <v>0</v>
      </c>
      <c r="K132" s="220" t="s">
        <v>340</v>
      </c>
      <c r="L132" s="47"/>
      <c r="M132" s="225" t="s">
        <v>32</v>
      </c>
      <c r="N132" s="226" t="s">
        <v>48</v>
      </c>
      <c r="O132" s="87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29" t="s">
        <v>363</v>
      </c>
      <c r="AT132" s="229" t="s">
        <v>268</v>
      </c>
      <c r="AU132" s="229" t="s">
        <v>86</v>
      </c>
      <c r="AY132" s="19" t="s">
        <v>266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19" t="s">
        <v>84</v>
      </c>
      <c r="BK132" s="230">
        <f>ROUND(I132*H132,2)</f>
        <v>0</v>
      </c>
      <c r="BL132" s="19" t="s">
        <v>363</v>
      </c>
      <c r="BM132" s="229" t="s">
        <v>4434</v>
      </c>
    </row>
    <row r="133" s="2" customFormat="1" ht="16.5" customHeight="1">
      <c r="A133" s="41"/>
      <c r="B133" s="42"/>
      <c r="C133" s="218" t="s">
        <v>377</v>
      </c>
      <c r="D133" s="218" t="s">
        <v>268</v>
      </c>
      <c r="E133" s="219" t="s">
        <v>4435</v>
      </c>
      <c r="F133" s="220" t="s">
        <v>4436</v>
      </c>
      <c r="G133" s="221" t="s">
        <v>452</v>
      </c>
      <c r="H133" s="222">
        <v>1</v>
      </c>
      <c r="I133" s="223"/>
      <c r="J133" s="224">
        <f>ROUND(I133*H133,2)</f>
        <v>0</v>
      </c>
      <c r="K133" s="220" t="s">
        <v>272</v>
      </c>
      <c r="L133" s="47"/>
      <c r="M133" s="225" t="s">
        <v>32</v>
      </c>
      <c r="N133" s="226" t="s">
        <v>48</v>
      </c>
      <c r="O133" s="87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29" t="s">
        <v>363</v>
      </c>
      <c r="AT133" s="229" t="s">
        <v>268</v>
      </c>
      <c r="AU133" s="229" t="s">
        <v>86</v>
      </c>
      <c r="AY133" s="19" t="s">
        <v>266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19" t="s">
        <v>84</v>
      </c>
      <c r="BK133" s="230">
        <f>ROUND(I133*H133,2)</f>
        <v>0</v>
      </c>
      <c r="BL133" s="19" t="s">
        <v>363</v>
      </c>
      <c r="BM133" s="229" t="s">
        <v>4437</v>
      </c>
    </row>
    <row r="134" s="2" customFormat="1">
      <c r="A134" s="41"/>
      <c r="B134" s="42"/>
      <c r="C134" s="43"/>
      <c r="D134" s="231" t="s">
        <v>274</v>
      </c>
      <c r="E134" s="43"/>
      <c r="F134" s="232" t="s">
        <v>4438</v>
      </c>
      <c r="G134" s="43"/>
      <c r="H134" s="43"/>
      <c r="I134" s="233"/>
      <c r="J134" s="43"/>
      <c r="K134" s="43"/>
      <c r="L134" s="47"/>
      <c r="M134" s="234"/>
      <c r="N134" s="235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19" t="s">
        <v>274</v>
      </c>
      <c r="AU134" s="19" t="s">
        <v>86</v>
      </c>
    </row>
    <row r="135" s="2" customFormat="1" ht="16.5" customHeight="1">
      <c r="A135" s="41"/>
      <c r="B135" s="42"/>
      <c r="C135" s="248" t="s">
        <v>384</v>
      </c>
      <c r="D135" s="248" t="s">
        <v>336</v>
      </c>
      <c r="E135" s="249" t="s">
        <v>4439</v>
      </c>
      <c r="F135" s="250" t="s">
        <v>4440</v>
      </c>
      <c r="G135" s="251" t="s">
        <v>452</v>
      </c>
      <c r="H135" s="252">
        <v>1</v>
      </c>
      <c r="I135" s="253"/>
      <c r="J135" s="254">
        <f>ROUND(I135*H135,2)</f>
        <v>0</v>
      </c>
      <c r="K135" s="250" t="s">
        <v>340</v>
      </c>
      <c r="L135" s="255"/>
      <c r="M135" s="256" t="s">
        <v>32</v>
      </c>
      <c r="N135" s="257" t="s">
        <v>48</v>
      </c>
      <c r="O135" s="87"/>
      <c r="P135" s="227">
        <f>O135*H135</f>
        <v>0</v>
      </c>
      <c r="Q135" s="227">
        <v>0.01</v>
      </c>
      <c r="R135" s="227">
        <f>Q135*H135</f>
        <v>0.01</v>
      </c>
      <c r="S135" s="227">
        <v>0</v>
      </c>
      <c r="T135" s="228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29" t="s">
        <v>472</v>
      </c>
      <c r="AT135" s="229" t="s">
        <v>336</v>
      </c>
      <c r="AU135" s="229" t="s">
        <v>86</v>
      </c>
      <c r="AY135" s="19" t="s">
        <v>266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19" t="s">
        <v>84</v>
      </c>
      <c r="BK135" s="230">
        <f>ROUND(I135*H135,2)</f>
        <v>0</v>
      </c>
      <c r="BL135" s="19" t="s">
        <v>363</v>
      </c>
      <c r="BM135" s="229" t="s">
        <v>4441</v>
      </c>
    </row>
    <row r="136" s="2" customFormat="1" ht="16.5" customHeight="1">
      <c r="A136" s="41"/>
      <c r="B136" s="42"/>
      <c r="C136" s="218" t="s">
        <v>390</v>
      </c>
      <c r="D136" s="218" t="s">
        <v>268</v>
      </c>
      <c r="E136" s="219" t="s">
        <v>4442</v>
      </c>
      <c r="F136" s="220" t="s">
        <v>4443</v>
      </c>
      <c r="G136" s="221" t="s">
        <v>452</v>
      </c>
      <c r="H136" s="222">
        <v>1</v>
      </c>
      <c r="I136" s="223"/>
      <c r="J136" s="224">
        <f>ROUND(I136*H136,2)</f>
        <v>0</v>
      </c>
      <c r="K136" s="220" t="s">
        <v>272</v>
      </c>
      <c r="L136" s="47"/>
      <c r="M136" s="225" t="s">
        <v>32</v>
      </c>
      <c r="N136" s="226" t="s">
        <v>48</v>
      </c>
      <c r="O136" s="87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29" t="s">
        <v>363</v>
      </c>
      <c r="AT136" s="229" t="s">
        <v>268</v>
      </c>
      <c r="AU136" s="229" t="s">
        <v>86</v>
      </c>
      <c r="AY136" s="19" t="s">
        <v>266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19" t="s">
        <v>84</v>
      </c>
      <c r="BK136" s="230">
        <f>ROUND(I136*H136,2)</f>
        <v>0</v>
      </c>
      <c r="BL136" s="19" t="s">
        <v>363</v>
      </c>
      <c r="BM136" s="229" t="s">
        <v>4444</v>
      </c>
    </row>
    <row r="137" s="2" customFormat="1">
      <c r="A137" s="41"/>
      <c r="B137" s="42"/>
      <c r="C137" s="43"/>
      <c r="D137" s="231" t="s">
        <v>274</v>
      </c>
      <c r="E137" s="43"/>
      <c r="F137" s="232" t="s">
        <v>4445</v>
      </c>
      <c r="G137" s="43"/>
      <c r="H137" s="43"/>
      <c r="I137" s="233"/>
      <c r="J137" s="43"/>
      <c r="K137" s="43"/>
      <c r="L137" s="47"/>
      <c r="M137" s="234"/>
      <c r="N137" s="235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19" t="s">
        <v>274</v>
      </c>
      <c r="AU137" s="19" t="s">
        <v>86</v>
      </c>
    </row>
    <row r="138" s="2" customFormat="1" ht="16.5" customHeight="1">
      <c r="A138" s="41"/>
      <c r="B138" s="42"/>
      <c r="C138" s="248" t="s">
        <v>7</v>
      </c>
      <c r="D138" s="248" t="s">
        <v>336</v>
      </c>
      <c r="E138" s="249" t="s">
        <v>4446</v>
      </c>
      <c r="F138" s="250" t="s">
        <v>4447</v>
      </c>
      <c r="G138" s="251" t="s">
        <v>452</v>
      </c>
      <c r="H138" s="252">
        <v>1</v>
      </c>
      <c r="I138" s="253"/>
      <c r="J138" s="254">
        <f>ROUND(I138*H138,2)</f>
        <v>0</v>
      </c>
      <c r="K138" s="250" t="s">
        <v>272</v>
      </c>
      <c r="L138" s="255"/>
      <c r="M138" s="256" t="s">
        <v>32</v>
      </c>
      <c r="N138" s="257" t="s">
        <v>48</v>
      </c>
      <c r="O138" s="87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29" t="s">
        <v>472</v>
      </c>
      <c r="AT138" s="229" t="s">
        <v>336</v>
      </c>
      <c r="AU138" s="229" t="s">
        <v>86</v>
      </c>
      <c r="AY138" s="19" t="s">
        <v>266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19" t="s">
        <v>84</v>
      </c>
      <c r="BK138" s="230">
        <f>ROUND(I138*H138,2)</f>
        <v>0</v>
      </c>
      <c r="BL138" s="19" t="s">
        <v>363</v>
      </c>
      <c r="BM138" s="229" t="s">
        <v>4448</v>
      </c>
    </row>
    <row r="139" s="2" customFormat="1" ht="16.5" customHeight="1">
      <c r="A139" s="41"/>
      <c r="B139" s="42"/>
      <c r="C139" s="218" t="s">
        <v>401</v>
      </c>
      <c r="D139" s="218" t="s">
        <v>268</v>
      </c>
      <c r="E139" s="219" t="s">
        <v>4449</v>
      </c>
      <c r="F139" s="220" t="s">
        <v>4450</v>
      </c>
      <c r="G139" s="221" t="s">
        <v>452</v>
      </c>
      <c r="H139" s="222">
        <v>1</v>
      </c>
      <c r="I139" s="223"/>
      <c r="J139" s="224">
        <f>ROUND(I139*H139,2)</f>
        <v>0</v>
      </c>
      <c r="K139" s="220" t="s">
        <v>340</v>
      </c>
      <c r="L139" s="47"/>
      <c r="M139" s="225" t="s">
        <v>32</v>
      </c>
      <c r="N139" s="226" t="s">
        <v>48</v>
      </c>
      <c r="O139" s="87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29" t="s">
        <v>363</v>
      </c>
      <c r="AT139" s="229" t="s">
        <v>268</v>
      </c>
      <c r="AU139" s="229" t="s">
        <v>86</v>
      </c>
      <c r="AY139" s="19" t="s">
        <v>266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19" t="s">
        <v>84</v>
      </c>
      <c r="BK139" s="230">
        <f>ROUND(I139*H139,2)</f>
        <v>0</v>
      </c>
      <c r="BL139" s="19" t="s">
        <v>363</v>
      </c>
      <c r="BM139" s="229" t="s">
        <v>4451</v>
      </c>
    </row>
    <row r="140" s="2" customFormat="1" ht="16.5" customHeight="1">
      <c r="A140" s="41"/>
      <c r="B140" s="42"/>
      <c r="C140" s="248" t="s">
        <v>408</v>
      </c>
      <c r="D140" s="248" t="s">
        <v>336</v>
      </c>
      <c r="E140" s="249" t="s">
        <v>4452</v>
      </c>
      <c r="F140" s="250" t="s">
        <v>4453</v>
      </c>
      <c r="G140" s="251" t="s">
        <v>452</v>
      </c>
      <c r="H140" s="252">
        <v>1</v>
      </c>
      <c r="I140" s="253"/>
      <c r="J140" s="254">
        <f>ROUND(I140*H140,2)</f>
        <v>0</v>
      </c>
      <c r="K140" s="250" t="s">
        <v>340</v>
      </c>
      <c r="L140" s="255"/>
      <c r="M140" s="256" t="s">
        <v>32</v>
      </c>
      <c r="N140" s="257" t="s">
        <v>48</v>
      </c>
      <c r="O140" s="87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29" t="s">
        <v>472</v>
      </c>
      <c r="AT140" s="229" t="s">
        <v>336</v>
      </c>
      <c r="AU140" s="229" t="s">
        <v>86</v>
      </c>
      <c r="AY140" s="19" t="s">
        <v>266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19" t="s">
        <v>84</v>
      </c>
      <c r="BK140" s="230">
        <f>ROUND(I140*H140,2)</f>
        <v>0</v>
      </c>
      <c r="BL140" s="19" t="s">
        <v>363</v>
      </c>
      <c r="BM140" s="229" t="s">
        <v>4454</v>
      </c>
    </row>
    <row r="141" s="2" customFormat="1" ht="16.5" customHeight="1">
      <c r="A141" s="41"/>
      <c r="B141" s="42"/>
      <c r="C141" s="218" t="s">
        <v>413</v>
      </c>
      <c r="D141" s="218" t="s">
        <v>268</v>
      </c>
      <c r="E141" s="219" t="s">
        <v>4455</v>
      </c>
      <c r="F141" s="220" t="s">
        <v>4456</v>
      </c>
      <c r="G141" s="221" t="s">
        <v>452</v>
      </c>
      <c r="H141" s="222">
        <v>1</v>
      </c>
      <c r="I141" s="223"/>
      <c r="J141" s="224">
        <f>ROUND(I141*H141,2)</f>
        <v>0</v>
      </c>
      <c r="K141" s="220" t="s">
        <v>272</v>
      </c>
      <c r="L141" s="47"/>
      <c r="M141" s="225" t="s">
        <v>32</v>
      </c>
      <c r="N141" s="226" t="s">
        <v>48</v>
      </c>
      <c r="O141" s="87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29" t="s">
        <v>363</v>
      </c>
      <c r="AT141" s="229" t="s">
        <v>268</v>
      </c>
      <c r="AU141" s="229" t="s">
        <v>86</v>
      </c>
      <c r="AY141" s="19" t="s">
        <v>266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19" t="s">
        <v>84</v>
      </c>
      <c r="BK141" s="230">
        <f>ROUND(I141*H141,2)</f>
        <v>0</v>
      </c>
      <c r="BL141" s="19" t="s">
        <v>363</v>
      </c>
      <c r="BM141" s="229" t="s">
        <v>4457</v>
      </c>
    </row>
    <row r="142" s="2" customFormat="1">
      <c r="A142" s="41"/>
      <c r="B142" s="42"/>
      <c r="C142" s="43"/>
      <c r="D142" s="231" t="s">
        <v>274</v>
      </c>
      <c r="E142" s="43"/>
      <c r="F142" s="232" t="s">
        <v>4458</v>
      </c>
      <c r="G142" s="43"/>
      <c r="H142" s="43"/>
      <c r="I142" s="233"/>
      <c r="J142" s="43"/>
      <c r="K142" s="43"/>
      <c r="L142" s="47"/>
      <c r="M142" s="234"/>
      <c r="N142" s="235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19" t="s">
        <v>274</v>
      </c>
      <c r="AU142" s="19" t="s">
        <v>86</v>
      </c>
    </row>
    <row r="143" s="2" customFormat="1" ht="16.5" customHeight="1">
      <c r="A143" s="41"/>
      <c r="B143" s="42"/>
      <c r="C143" s="248" t="s">
        <v>420</v>
      </c>
      <c r="D143" s="248" t="s">
        <v>336</v>
      </c>
      <c r="E143" s="249" t="s">
        <v>4459</v>
      </c>
      <c r="F143" s="250" t="s">
        <v>4460</v>
      </c>
      <c r="G143" s="251" t="s">
        <v>452</v>
      </c>
      <c r="H143" s="252">
        <v>1</v>
      </c>
      <c r="I143" s="253"/>
      <c r="J143" s="254">
        <f>ROUND(I143*H143,2)</f>
        <v>0</v>
      </c>
      <c r="K143" s="250" t="s">
        <v>340</v>
      </c>
      <c r="L143" s="255"/>
      <c r="M143" s="256" t="s">
        <v>32</v>
      </c>
      <c r="N143" s="257" t="s">
        <v>48</v>
      </c>
      <c r="O143" s="87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29" t="s">
        <v>472</v>
      </c>
      <c r="AT143" s="229" t="s">
        <v>336</v>
      </c>
      <c r="AU143" s="229" t="s">
        <v>86</v>
      </c>
      <c r="AY143" s="19" t="s">
        <v>266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19" t="s">
        <v>84</v>
      </c>
      <c r="BK143" s="230">
        <f>ROUND(I143*H143,2)</f>
        <v>0</v>
      </c>
      <c r="BL143" s="19" t="s">
        <v>363</v>
      </c>
      <c r="BM143" s="229" t="s">
        <v>4461</v>
      </c>
    </row>
    <row r="144" s="2" customFormat="1" ht="24.15" customHeight="1">
      <c r="A144" s="41"/>
      <c r="B144" s="42"/>
      <c r="C144" s="218" t="s">
        <v>431</v>
      </c>
      <c r="D144" s="218" t="s">
        <v>268</v>
      </c>
      <c r="E144" s="219" t="s">
        <v>4074</v>
      </c>
      <c r="F144" s="220" t="s">
        <v>4075</v>
      </c>
      <c r="G144" s="221" t="s">
        <v>452</v>
      </c>
      <c r="H144" s="222">
        <v>1</v>
      </c>
      <c r="I144" s="223"/>
      <c r="J144" s="224">
        <f>ROUND(I144*H144,2)</f>
        <v>0</v>
      </c>
      <c r="K144" s="220" t="s">
        <v>272</v>
      </c>
      <c r="L144" s="47"/>
      <c r="M144" s="225" t="s">
        <v>32</v>
      </c>
      <c r="N144" s="226" t="s">
        <v>48</v>
      </c>
      <c r="O144" s="87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29" t="s">
        <v>363</v>
      </c>
      <c r="AT144" s="229" t="s">
        <v>268</v>
      </c>
      <c r="AU144" s="229" t="s">
        <v>86</v>
      </c>
      <c r="AY144" s="19" t="s">
        <v>266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19" t="s">
        <v>84</v>
      </c>
      <c r="BK144" s="230">
        <f>ROUND(I144*H144,2)</f>
        <v>0</v>
      </c>
      <c r="BL144" s="19" t="s">
        <v>363</v>
      </c>
      <c r="BM144" s="229" t="s">
        <v>4462</v>
      </c>
    </row>
    <row r="145" s="2" customFormat="1">
      <c r="A145" s="41"/>
      <c r="B145" s="42"/>
      <c r="C145" s="43"/>
      <c r="D145" s="231" t="s">
        <v>274</v>
      </c>
      <c r="E145" s="43"/>
      <c r="F145" s="232" t="s">
        <v>4077</v>
      </c>
      <c r="G145" s="43"/>
      <c r="H145" s="43"/>
      <c r="I145" s="233"/>
      <c r="J145" s="43"/>
      <c r="K145" s="43"/>
      <c r="L145" s="47"/>
      <c r="M145" s="234"/>
      <c r="N145" s="235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19" t="s">
        <v>274</v>
      </c>
      <c r="AU145" s="19" t="s">
        <v>86</v>
      </c>
    </row>
    <row r="146" s="2" customFormat="1" ht="33" customHeight="1">
      <c r="A146" s="41"/>
      <c r="B146" s="42"/>
      <c r="C146" s="218" t="s">
        <v>436</v>
      </c>
      <c r="D146" s="218" t="s">
        <v>268</v>
      </c>
      <c r="E146" s="219" t="s">
        <v>4078</v>
      </c>
      <c r="F146" s="220" t="s">
        <v>4079</v>
      </c>
      <c r="G146" s="221" t="s">
        <v>452</v>
      </c>
      <c r="H146" s="222">
        <v>6</v>
      </c>
      <c r="I146" s="223"/>
      <c r="J146" s="224">
        <f>ROUND(I146*H146,2)</f>
        <v>0</v>
      </c>
      <c r="K146" s="220" t="s">
        <v>272</v>
      </c>
      <c r="L146" s="47"/>
      <c r="M146" s="225" t="s">
        <v>32</v>
      </c>
      <c r="N146" s="226" t="s">
        <v>48</v>
      </c>
      <c r="O146" s="87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29" t="s">
        <v>363</v>
      </c>
      <c r="AT146" s="229" t="s">
        <v>268</v>
      </c>
      <c r="AU146" s="229" t="s">
        <v>86</v>
      </c>
      <c r="AY146" s="19" t="s">
        <v>266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19" t="s">
        <v>84</v>
      </c>
      <c r="BK146" s="230">
        <f>ROUND(I146*H146,2)</f>
        <v>0</v>
      </c>
      <c r="BL146" s="19" t="s">
        <v>363</v>
      </c>
      <c r="BM146" s="229" t="s">
        <v>4463</v>
      </c>
    </row>
    <row r="147" s="2" customFormat="1">
      <c r="A147" s="41"/>
      <c r="B147" s="42"/>
      <c r="C147" s="43"/>
      <c r="D147" s="231" t="s">
        <v>274</v>
      </c>
      <c r="E147" s="43"/>
      <c r="F147" s="232" t="s">
        <v>4081</v>
      </c>
      <c r="G147" s="43"/>
      <c r="H147" s="43"/>
      <c r="I147" s="233"/>
      <c r="J147" s="43"/>
      <c r="K147" s="43"/>
      <c r="L147" s="47"/>
      <c r="M147" s="234"/>
      <c r="N147" s="235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19" t="s">
        <v>274</v>
      </c>
      <c r="AU147" s="19" t="s">
        <v>86</v>
      </c>
    </row>
    <row r="148" s="2" customFormat="1" ht="24.15" customHeight="1">
      <c r="A148" s="41"/>
      <c r="B148" s="42"/>
      <c r="C148" s="218" t="s">
        <v>444</v>
      </c>
      <c r="D148" s="218" t="s">
        <v>268</v>
      </c>
      <c r="E148" s="219" t="s">
        <v>4464</v>
      </c>
      <c r="F148" s="220" t="s">
        <v>4465</v>
      </c>
      <c r="G148" s="221" t="s">
        <v>452</v>
      </c>
      <c r="H148" s="222">
        <v>1</v>
      </c>
      <c r="I148" s="223"/>
      <c r="J148" s="224">
        <f>ROUND(I148*H148,2)</f>
        <v>0</v>
      </c>
      <c r="K148" s="220" t="s">
        <v>272</v>
      </c>
      <c r="L148" s="47"/>
      <c r="M148" s="225" t="s">
        <v>32</v>
      </c>
      <c r="N148" s="226" t="s">
        <v>48</v>
      </c>
      <c r="O148" s="87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29" t="s">
        <v>363</v>
      </c>
      <c r="AT148" s="229" t="s">
        <v>268</v>
      </c>
      <c r="AU148" s="229" t="s">
        <v>86</v>
      </c>
      <c r="AY148" s="19" t="s">
        <v>266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19" t="s">
        <v>84</v>
      </c>
      <c r="BK148" s="230">
        <f>ROUND(I148*H148,2)</f>
        <v>0</v>
      </c>
      <c r="BL148" s="19" t="s">
        <v>363</v>
      </c>
      <c r="BM148" s="229" t="s">
        <v>4466</v>
      </c>
    </row>
    <row r="149" s="2" customFormat="1">
      <c r="A149" s="41"/>
      <c r="B149" s="42"/>
      <c r="C149" s="43"/>
      <c r="D149" s="231" t="s">
        <v>274</v>
      </c>
      <c r="E149" s="43"/>
      <c r="F149" s="232" t="s">
        <v>4467</v>
      </c>
      <c r="G149" s="43"/>
      <c r="H149" s="43"/>
      <c r="I149" s="233"/>
      <c r="J149" s="43"/>
      <c r="K149" s="43"/>
      <c r="L149" s="47"/>
      <c r="M149" s="234"/>
      <c r="N149" s="235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19" t="s">
        <v>274</v>
      </c>
      <c r="AU149" s="19" t="s">
        <v>86</v>
      </c>
    </row>
    <row r="150" s="2" customFormat="1" ht="24.15" customHeight="1">
      <c r="A150" s="41"/>
      <c r="B150" s="42"/>
      <c r="C150" s="218" t="s">
        <v>449</v>
      </c>
      <c r="D150" s="218" t="s">
        <v>268</v>
      </c>
      <c r="E150" s="219" t="s">
        <v>4468</v>
      </c>
      <c r="F150" s="220" t="s">
        <v>4469</v>
      </c>
      <c r="G150" s="221" t="s">
        <v>452</v>
      </c>
      <c r="H150" s="222">
        <v>1</v>
      </c>
      <c r="I150" s="223"/>
      <c r="J150" s="224">
        <f>ROUND(I150*H150,2)</f>
        <v>0</v>
      </c>
      <c r="K150" s="220" t="s">
        <v>272</v>
      </c>
      <c r="L150" s="47"/>
      <c r="M150" s="225" t="s">
        <v>32</v>
      </c>
      <c r="N150" s="226" t="s">
        <v>48</v>
      </c>
      <c r="O150" s="87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29" t="s">
        <v>363</v>
      </c>
      <c r="AT150" s="229" t="s">
        <v>268</v>
      </c>
      <c r="AU150" s="229" t="s">
        <v>86</v>
      </c>
      <c r="AY150" s="19" t="s">
        <v>266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19" t="s">
        <v>84</v>
      </c>
      <c r="BK150" s="230">
        <f>ROUND(I150*H150,2)</f>
        <v>0</v>
      </c>
      <c r="BL150" s="19" t="s">
        <v>363</v>
      </c>
      <c r="BM150" s="229" t="s">
        <v>4470</v>
      </c>
    </row>
    <row r="151" s="2" customFormat="1">
      <c r="A151" s="41"/>
      <c r="B151" s="42"/>
      <c r="C151" s="43"/>
      <c r="D151" s="231" t="s">
        <v>274</v>
      </c>
      <c r="E151" s="43"/>
      <c r="F151" s="232" t="s">
        <v>4471</v>
      </c>
      <c r="G151" s="43"/>
      <c r="H151" s="43"/>
      <c r="I151" s="233"/>
      <c r="J151" s="43"/>
      <c r="K151" s="43"/>
      <c r="L151" s="47"/>
      <c r="M151" s="234"/>
      <c r="N151" s="235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19" t="s">
        <v>274</v>
      </c>
      <c r="AU151" s="19" t="s">
        <v>86</v>
      </c>
    </row>
    <row r="152" s="2" customFormat="1" ht="24.15" customHeight="1">
      <c r="A152" s="41"/>
      <c r="B152" s="42"/>
      <c r="C152" s="218" t="s">
        <v>457</v>
      </c>
      <c r="D152" s="218" t="s">
        <v>268</v>
      </c>
      <c r="E152" s="219" t="s">
        <v>4472</v>
      </c>
      <c r="F152" s="220" t="s">
        <v>4473</v>
      </c>
      <c r="G152" s="221" t="s">
        <v>339</v>
      </c>
      <c r="H152" s="222">
        <v>0.024</v>
      </c>
      <c r="I152" s="223"/>
      <c r="J152" s="224">
        <f>ROUND(I152*H152,2)</f>
        <v>0</v>
      </c>
      <c r="K152" s="220" t="s">
        <v>272</v>
      </c>
      <c r="L152" s="47"/>
      <c r="M152" s="225" t="s">
        <v>32</v>
      </c>
      <c r="N152" s="226" t="s">
        <v>48</v>
      </c>
      <c r="O152" s="87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29" t="s">
        <v>363</v>
      </c>
      <c r="AT152" s="229" t="s">
        <v>268</v>
      </c>
      <c r="AU152" s="229" t="s">
        <v>86</v>
      </c>
      <c r="AY152" s="19" t="s">
        <v>266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19" t="s">
        <v>84</v>
      </c>
      <c r="BK152" s="230">
        <f>ROUND(I152*H152,2)</f>
        <v>0</v>
      </c>
      <c r="BL152" s="19" t="s">
        <v>363</v>
      </c>
      <c r="BM152" s="229" t="s">
        <v>4474</v>
      </c>
    </row>
    <row r="153" s="2" customFormat="1">
      <c r="A153" s="41"/>
      <c r="B153" s="42"/>
      <c r="C153" s="43"/>
      <c r="D153" s="231" t="s">
        <v>274</v>
      </c>
      <c r="E153" s="43"/>
      <c r="F153" s="232" t="s">
        <v>4475</v>
      </c>
      <c r="G153" s="43"/>
      <c r="H153" s="43"/>
      <c r="I153" s="233"/>
      <c r="J153" s="43"/>
      <c r="K153" s="43"/>
      <c r="L153" s="47"/>
      <c r="M153" s="234"/>
      <c r="N153" s="235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19" t="s">
        <v>274</v>
      </c>
      <c r="AU153" s="19" t="s">
        <v>86</v>
      </c>
    </row>
    <row r="154" s="12" customFormat="1" ht="22.8" customHeight="1">
      <c r="A154" s="12"/>
      <c r="B154" s="202"/>
      <c r="C154" s="203"/>
      <c r="D154" s="204" t="s">
        <v>76</v>
      </c>
      <c r="E154" s="216" t="s">
        <v>4476</v>
      </c>
      <c r="F154" s="216" t="s">
        <v>4477</v>
      </c>
      <c r="G154" s="203"/>
      <c r="H154" s="203"/>
      <c r="I154" s="206"/>
      <c r="J154" s="217">
        <f>BK154</f>
        <v>0</v>
      </c>
      <c r="K154" s="203"/>
      <c r="L154" s="208"/>
      <c r="M154" s="209"/>
      <c r="N154" s="210"/>
      <c r="O154" s="210"/>
      <c r="P154" s="211">
        <f>SUM(P155:P168)</f>
        <v>0</v>
      </c>
      <c r="Q154" s="210"/>
      <c r="R154" s="211">
        <f>SUM(R155:R168)</f>
        <v>0.0070293999999999999</v>
      </c>
      <c r="S154" s="210"/>
      <c r="T154" s="212">
        <f>SUM(T155:T168)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13" t="s">
        <v>98</v>
      </c>
      <c r="AT154" s="214" t="s">
        <v>76</v>
      </c>
      <c r="AU154" s="214" t="s">
        <v>84</v>
      </c>
      <c r="AY154" s="213" t="s">
        <v>266</v>
      </c>
      <c r="BK154" s="215">
        <f>SUM(BK155:BK168)</f>
        <v>0</v>
      </c>
    </row>
    <row r="155" s="2" customFormat="1" ht="16.5" customHeight="1">
      <c r="A155" s="41"/>
      <c r="B155" s="42"/>
      <c r="C155" s="218" t="s">
        <v>466</v>
      </c>
      <c r="D155" s="218" t="s">
        <v>268</v>
      </c>
      <c r="E155" s="219" t="s">
        <v>4478</v>
      </c>
      <c r="F155" s="220" t="s">
        <v>4479</v>
      </c>
      <c r="G155" s="221" t="s">
        <v>336</v>
      </c>
      <c r="H155" s="222">
        <v>5</v>
      </c>
      <c r="I155" s="223"/>
      <c r="J155" s="224">
        <f>ROUND(I155*H155,2)</f>
        <v>0</v>
      </c>
      <c r="K155" s="220" t="s">
        <v>340</v>
      </c>
      <c r="L155" s="47"/>
      <c r="M155" s="225" t="s">
        <v>32</v>
      </c>
      <c r="N155" s="226" t="s">
        <v>48</v>
      </c>
      <c r="O155" s="87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29" t="s">
        <v>363</v>
      </c>
      <c r="AT155" s="229" t="s">
        <v>268</v>
      </c>
      <c r="AU155" s="229" t="s">
        <v>86</v>
      </c>
      <c r="AY155" s="19" t="s">
        <v>266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19" t="s">
        <v>84</v>
      </c>
      <c r="BK155" s="230">
        <f>ROUND(I155*H155,2)</f>
        <v>0</v>
      </c>
      <c r="BL155" s="19" t="s">
        <v>363</v>
      </c>
      <c r="BM155" s="229" t="s">
        <v>4480</v>
      </c>
    </row>
    <row r="156" s="2" customFormat="1" ht="16.5" customHeight="1">
      <c r="A156" s="41"/>
      <c r="B156" s="42"/>
      <c r="C156" s="248" t="s">
        <v>472</v>
      </c>
      <c r="D156" s="248" t="s">
        <v>336</v>
      </c>
      <c r="E156" s="249" t="s">
        <v>4481</v>
      </c>
      <c r="F156" s="250" t="s">
        <v>4482</v>
      </c>
      <c r="G156" s="251" t="s">
        <v>452</v>
      </c>
      <c r="H156" s="252">
        <v>5</v>
      </c>
      <c r="I156" s="253"/>
      <c r="J156" s="254">
        <f>ROUND(I156*H156,2)</f>
        <v>0</v>
      </c>
      <c r="K156" s="250" t="s">
        <v>340</v>
      </c>
      <c r="L156" s="255"/>
      <c r="M156" s="256" t="s">
        <v>32</v>
      </c>
      <c r="N156" s="257" t="s">
        <v>48</v>
      </c>
      <c r="O156" s="87"/>
      <c r="P156" s="227">
        <f>O156*H156</f>
        <v>0</v>
      </c>
      <c r="Q156" s="227">
        <v>0.00125</v>
      </c>
      <c r="R156" s="227">
        <f>Q156*H156</f>
        <v>0.0062500000000000003</v>
      </c>
      <c r="S156" s="227">
        <v>0</v>
      </c>
      <c r="T156" s="228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29" t="s">
        <v>472</v>
      </c>
      <c r="AT156" s="229" t="s">
        <v>336</v>
      </c>
      <c r="AU156" s="229" t="s">
        <v>86</v>
      </c>
      <c r="AY156" s="19" t="s">
        <v>266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19" t="s">
        <v>84</v>
      </c>
      <c r="BK156" s="230">
        <f>ROUND(I156*H156,2)</f>
        <v>0</v>
      </c>
      <c r="BL156" s="19" t="s">
        <v>363</v>
      </c>
      <c r="BM156" s="229" t="s">
        <v>4483</v>
      </c>
    </row>
    <row r="157" s="2" customFormat="1" ht="16.5" customHeight="1">
      <c r="A157" s="41"/>
      <c r="B157" s="42"/>
      <c r="C157" s="248" t="s">
        <v>480</v>
      </c>
      <c r="D157" s="248" t="s">
        <v>336</v>
      </c>
      <c r="E157" s="249" t="s">
        <v>4484</v>
      </c>
      <c r="F157" s="250" t="s">
        <v>4485</v>
      </c>
      <c r="G157" s="251" t="s">
        <v>336</v>
      </c>
      <c r="H157" s="252">
        <v>5</v>
      </c>
      <c r="I157" s="253"/>
      <c r="J157" s="254">
        <f>ROUND(I157*H157,2)</f>
        <v>0</v>
      </c>
      <c r="K157" s="250" t="s">
        <v>340</v>
      </c>
      <c r="L157" s="255"/>
      <c r="M157" s="256" t="s">
        <v>32</v>
      </c>
      <c r="N157" s="257" t="s">
        <v>48</v>
      </c>
      <c r="O157" s="87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29" t="s">
        <v>472</v>
      </c>
      <c r="AT157" s="229" t="s">
        <v>336</v>
      </c>
      <c r="AU157" s="229" t="s">
        <v>86</v>
      </c>
      <c r="AY157" s="19" t="s">
        <v>266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19" t="s">
        <v>84</v>
      </c>
      <c r="BK157" s="230">
        <f>ROUND(I157*H157,2)</f>
        <v>0</v>
      </c>
      <c r="BL157" s="19" t="s">
        <v>363</v>
      </c>
      <c r="BM157" s="229" t="s">
        <v>4486</v>
      </c>
    </row>
    <row r="158" s="2" customFormat="1" ht="16.5" customHeight="1">
      <c r="A158" s="41"/>
      <c r="B158" s="42"/>
      <c r="C158" s="218" t="s">
        <v>489</v>
      </c>
      <c r="D158" s="218" t="s">
        <v>268</v>
      </c>
      <c r="E158" s="219" t="s">
        <v>4487</v>
      </c>
      <c r="F158" s="220" t="s">
        <v>4488</v>
      </c>
      <c r="G158" s="221" t="s">
        <v>452</v>
      </c>
      <c r="H158" s="222">
        <v>3</v>
      </c>
      <c r="I158" s="223"/>
      <c r="J158" s="224">
        <f>ROUND(I158*H158,2)</f>
        <v>0</v>
      </c>
      <c r="K158" s="220" t="s">
        <v>340</v>
      </c>
      <c r="L158" s="47"/>
      <c r="M158" s="225" t="s">
        <v>32</v>
      </c>
      <c r="N158" s="226" t="s">
        <v>48</v>
      </c>
      <c r="O158" s="87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29" t="s">
        <v>363</v>
      </c>
      <c r="AT158" s="229" t="s">
        <v>268</v>
      </c>
      <c r="AU158" s="229" t="s">
        <v>86</v>
      </c>
      <c r="AY158" s="19" t="s">
        <v>266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19" t="s">
        <v>84</v>
      </c>
      <c r="BK158" s="230">
        <f>ROUND(I158*H158,2)</f>
        <v>0</v>
      </c>
      <c r="BL158" s="19" t="s">
        <v>363</v>
      </c>
      <c r="BM158" s="229" t="s">
        <v>4489</v>
      </c>
    </row>
    <row r="159" s="2" customFormat="1" ht="16.5" customHeight="1">
      <c r="A159" s="41"/>
      <c r="B159" s="42"/>
      <c r="C159" s="248" t="s">
        <v>498</v>
      </c>
      <c r="D159" s="248" t="s">
        <v>336</v>
      </c>
      <c r="E159" s="249" t="s">
        <v>4490</v>
      </c>
      <c r="F159" s="250" t="s">
        <v>4491</v>
      </c>
      <c r="G159" s="251" t="s">
        <v>452</v>
      </c>
      <c r="H159" s="252">
        <v>3</v>
      </c>
      <c r="I159" s="253"/>
      <c r="J159" s="254">
        <f>ROUND(I159*H159,2)</f>
        <v>0</v>
      </c>
      <c r="K159" s="250" t="s">
        <v>340</v>
      </c>
      <c r="L159" s="255"/>
      <c r="M159" s="256" t="s">
        <v>32</v>
      </c>
      <c r="N159" s="257" t="s">
        <v>48</v>
      </c>
      <c r="O159" s="87"/>
      <c r="P159" s="227">
        <f>O159*H159</f>
        <v>0</v>
      </c>
      <c r="Q159" s="227">
        <v>0.00025000000000000001</v>
      </c>
      <c r="R159" s="227">
        <f>Q159*H159</f>
        <v>0.00075000000000000002</v>
      </c>
      <c r="S159" s="227">
        <v>0</v>
      </c>
      <c r="T159" s="228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29" t="s">
        <v>472</v>
      </c>
      <c r="AT159" s="229" t="s">
        <v>336</v>
      </c>
      <c r="AU159" s="229" t="s">
        <v>86</v>
      </c>
      <c r="AY159" s="19" t="s">
        <v>266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19" t="s">
        <v>84</v>
      </c>
      <c r="BK159" s="230">
        <f>ROUND(I159*H159,2)</f>
        <v>0</v>
      </c>
      <c r="BL159" s="19" t="s">
        <v>363</v>
      </c>
      <c r="BM159" s="229" t="s">
        <v>4492</v>
      </c>
    </row>
    <row r="160" s="2" customFormat="1" ht="16.5" customHeight="1">
      <c r="A160" s="41"/>
      <c r="B160" s="42"/>
      <c r="C160" s="218" t="s">
        <v>504</v>
      </c>
      <c r="D160" s="218" t="s">
        <v>268</v>
      </c>
      <c r="E160" s="219" t="s">
        <v>4493</v>
      </c>
      <c r="F160" s="220" t="s">
        <v>4494</v>
      </c>
      <c r="G160" s="221" t="s">
        <v>336</v>
      </c>
      <c r="H160" s="222">
        <v>5</v>
      </c>
      <c r="I160" s="223"/>
      <c r="J160" s="224">
        <f>ROUND(I160*H160,2)</f>
        <v>0</v>
      </c>
      <c r="K160" s="220" t="s">
        <v>272</v>
      </c>
      <c r="L160" s="47"/>
      <c r="M160" s="225" t="s">
        <v>32</v>
      </c>
      <c r="N160" s="226" t="s">
        <v>48</v>
      </c>
      <c r="O160" s="87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29" t="s">
        <v>363</v>
      </c>
      <c r="AT160" s="229" t="s">
        <v>268</v>
      </c>
      <c r="AU160" s="229" t="s">
        <v>86</v>
      </c>
      <c r="AY160" s="19" t="s">
        <v>266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19" t="s">
        <v>84</v>
      </c>
      <c r="BK160" s="230">
        <f>ROUND(I160*H160,2)</f>
        <v>0</v>
      </c>
      <c r="BL160" s="19" t="s">
        <v>363</v>
      </c>
      <c r="BM160" s="229" t="s">
        <v>4495</v>
      </c>
    </row>
    <row r="161" s="2" customFormat="1">
      <c r="A161" s="41"/>
      <c r="B161" s="42"/>
      <c r="C161" s="43"/>
      <c r="D161" s="231" t="s">
        <v>274</v>
      </c>
      <c r="E161" s="43"/>
      <c r="F161" s="232" t="s">
        <v>4496</v>
      </c>
      <c r="G161" s="43"/>
      <c r="H161" s="43"/>
      <c r="I161" s="233"/>
      <c r="J161" s="43"/>
      <c r="K161" s="43"/>
      <c r="L161" s="47"/>
      <c r="M161" s="234"/>
      <c r="N161" s="235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19" t="s">
        <v>274</v>
      </c>
      <c r="AU161" s="19" t="s">
        <v>86</v>
      </c>
    </row>
    <row r="162" s="2" customFormat="1" ht="24.15" customHeight="1">
      <c r="A162" s="41"/>
      <c r="B162" s="42"/>
      <c r="C162" s="248" t="s">
        <v>510</v>
      </c>
      <c r="D162" s="248" t="s">
        <v>336</v>
      </c>
      <c r="E162" s="249" t="s">
        <v>4497</v>
      </c>
      <c r="F162" s="250" t="s">
        <v>4498</v>
      </c>
      <c r="G162" s="251" t="s">
        <v>4499</v>
      </c>
      <c r="H162" s="252">
        <v>0.029999999999999999</v>
      </c>
      <c r="I162" s="253"/>
      <c r="J162" s="254">
        <f>ROUND(I162*H162,2)</f>
        <v>0</v>
      </c>
      <c r="K162" s="250" t="s">
        <v>272</v>
      </c>
      <c r="L162" s="255"/>
      <c r="M162" s="256" t="s">
        <v>32</v>
      </c>
      <c r="N162" s="257" t="s">
        <v>48</v>
      </c>
      <c r="O162" s="87"/>
      <c r="P162" s="227">
        <f>O162*H162</f>
        <v>0</v>
      </c>
      <c r="Q162" s="227">
        <v>0.00097999999999999997</v>
      </c>
      <c r="R162" s="227">
        <f>Q162*H162</f>
        <v>2.9399999999999996E-05</v>
      </c>
      <c r="S162" s="227">
        <v>0</v>
      </c>
      <c r="T162" s="228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29" t="s">
        <v>472</v>
      </c>
      <c r="AT162" s="229" t="s">
        <v>336</v>
      </c>
      <c r="AU162" s="229" t="s">
        <v>86</v>
      </c>
      <c r="AY162" s="19" t="s">
        <v>266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19" t="s">
        <v>84</v>
      </c>
      <c r="BK162" s="230">
        <f>ROUND(I162*H162,2)</f>
        <v>0</v>
      </c>
      <c r="BL162" s="19" t="s">
        <v>363</v>
      </c>
      <c r="BM162" s="229" t="s">
        <v>4500</v>
      </c>
    </row>
    <row r="163" s="2" customFormat="1" ht="16.5" customHeight="1">
      <c r="A163" s="41"/>
      <c r="B163" s="42"/>
      <c r="C163" s="218" t="s">
        <v>515</v>
      </c>
      <c r="D163" s="218" t="s">
        <v>268</v>
      </c>
      <c r="E163" s="219" t="s">
        <v>4501</v>
      </c>
      <c r="F163" s="220" t="s">
        <v>4502</v>
      </c>
      <c r="G163" s="221" t="s">
        <v>452</v>
      </c>
      <c r="H163" s="222">
        <v>1</v>
      </c>
      <c r="I163" s="223"/>
      <c r="J163" s="224">
        <f>ROUND(I163*H163,2)</f>
        <v>0</v>
      </c>
      <c r="K163" s="220" t="s">
        <v>340</v>
      </c>
      <c r="L163" s="47"/>
      <c r="M163" s="225" t="s">
        <v>32</v>
      </c>
      <c r="N163" s="226" t="s">
        <v>48</v>
      </c>
      <c r="O163" s="87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29" t="s">
        <v>363</v>
      </c>
      <c r="AT163" s="229" t="s">
        <v>268</v>
      </c>
      <c r="AU163" s="229" t="s">
        <v>86</v>
      </c>
      <c r="AY163" s="19" t="s">
        <v>266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19" t="s">
        <v>84</v>
      </c>
      <c r="BK163" s="230">
        <f>ROUND(I163*H163,2)</f>
        <v>0</v>
      </c>
      <c r="BL163" s="19" t="s">
        <v>363</v>
      </c>
      <c r="BM163" s="229" t="s">
        <v>4503</v>
      </c>
    </row>
    <row r="164" s="2" customFormat="1" ht="16.5" customHeight="1">
      <c r="A164" s="41"/>
      <c r="B164" s="42"/>
      <c r="C164" s="218" t="s">
        <v>523</v>
      </c>
      <c r="D164" s="218" t="s">
        <v>268</v>
      </c>
      <c r="E164" s="219" t="s">
        <v>4504</v>
      </c>
      <c r="F164" s="220" t="s">
        <v>4505</v>
      </c>
      <c r="G164" s="221" t="s">
        <v>452</v>
      </c>
      <c r="H164" s="222">
        <v>1</v>
      </c>
      <c r="I164" s="223"/>
      <c r="J164" s="224">
        <f>ROUND(I164*H164,2)</f>
        <v>0</v>
      </c>
      <c r="K164" s="220" t="s">
        <v>340</v>
      </c>
      <c r="L164" s="47"/>
      <c r="M164" s="225" t="s">
        <v>32</v>
      </c>
      <c r="N164" s="226" t="s">
        <v>48</v>
      </c>
      <c r="O164" s="87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29" t="s">
        <v>363</v>
      </c>
      <c r="AT164" s="229" t="s">
        <v>268</v>
      </c>
      <c r="AU164" s="229" t="s">
        <v>86</v>
      </c>
      <c r="AY164" s="19" t="s">
        <v>266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19" t="s">
        <v>84</v>
      </c>
      <c r="BK164" s="230">
        <f>ROUND(I164*H164,2)</f>
        <v>0</v>
      </c>
      <c r="BL164" s="19" t="s">
        <v>363</v>
      </c>
      <c r="BM164" s="229" t="s">
        <v>4506</v>
      </c>
    </row>
    <row r="165" s="2" customFormat="1" ht="16.5" customHeight="1">
      <c r="A165" s="41"/>
      <c r="B165" s="42"/>
      <c r="C165" s="218" t="s">
        <v>530</v>
      </c>
      <c r="D165" s="218" t="s">
        <v>268</v>
      </c>
      <c r="E165" s="219" t="s">
        <v>4507</v>
      </c>
      <c r="F165" s="220" t="s">
        <v>4508</v>
      </c>
      <c r="G165" s="221" t="s">
        <v>452</v>
      </c>
      <c r="H165" s="222">
        <v>1</v>
      </c>
      <c r="I165" s="223"/>
      <c r="J165" s="224">
        <f>ROUND(I165*H165,2)</f>
        <v>0</v>
      </c>
      <c r="K165" s="220" t="s">
        <v>340</v>
      </c>
      <c r="L165" s="47"/>
      <c r="M165" s="225" t="s">
        <v>32</v>
      </c>
      <c r="N165" s="226" t="s">
        <v>48</v>
      </c>
      <c r="O165" s="87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29" t="s">
        <v>363</v>
      </c>
      <c r="AT165" s="229" t="s">
        <v>268</v>
      </c>
      <c r="AU165" s="229" t="s">
        <v>86</v>
      </c>
      <c r="AY165" s="19" t="s">
        <v>266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19" t="s">
        <v>84</v>
      </c>
      <c r="BK165" s="230">
        <f>ROUND(I165*H165,2)</f>
        <v>0</v>
      </c>
      <c r="BL165" s="19" t="s">
        <v>363</v>
      </c>
      <c r="BM165" s="229" t="s">
        <v>4509</v>
      </c>
    </row>
    <row r="166" s="2" customFormat="1" ht="16.5" customHeight="1">
      <c r="A166" s="41"/>
      <c r="B166" s="42"/>
      <c r="C166" s="218" t="s">
        <v>534</v>
      </c>
      <c r="D166" s="218" t="s">
        <v>268</v>
      </c>
      <c r="E166" s="219" t="s">
        <v>4510</v>
      </c>
      <c r="F166" s="220" t="s">
        <v>4511</v>
      </c>
      <c r="G166" s="221" t="s">
        <v>452</v>
      </c>
      <c r="H166" s="222">
        <v>1</v>
      </c>
      <c r="I166" s="223"/>
      <c r="J166" s="224">
        <f>ROUND(I166*H166,2)</f>
        <v>0</v>
      </c>
      <c r="K166" s="220" t="s">
        <v>340</v>
      </c>
      <c r="L166" s="47"/>
      <c r="M166" s="225" t="s">
        <v>32</v>
      </c>
      <c r="N166" s="226" t="s">
        <v>48</v>
      </c>
      <c r="O166" s="87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29" t="s">
        <v>363</v>
      </c>
      <c r="AT166" s="229" t="s">
        <v>268</v>
      </c>
      <c r="AU166" s="229" t="s">
        <v>86</v>
      </c>
      <c r="AY166" s="19" t="s">
        <v>266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19" t="s">
        <v>84</v>
      </c>
      <c r="BK166" s="230">
        <f>ROUND(I166*H166,2)</f>
        <v>0</v>
      </c>
      <c r="BL166" s="19" t="s">
        <v>363</v>
      </c>
      <c r="BM166" s="229" t="s">
        <v>4512</v>
      </c>
    </row>
    <row r="167" s="2" customFormat="1" ht="24.15" customHeight="1">
      <c r="A167" s="41"/>
      <c r="B167" s="42"/>
      <c r="C167" s="218" t="s">
        <v>541</v>
      </c>
      <c r="D167" s="218" t="s">
        <v>268</v>
      </c>
      <c r="E167" s="219" t="s">
        <v>4513</v>
      </c>
      <c r="F167" s="220" t="s">
        <v>4514</v>
      </c>
      <c r="G167" s="221" t="s">
        <v>339</v>
      </c>
      <c r="H167" s="222">
        <v>0.0070000000000000001</v>
      </c>
      <c r="I167" s="223"/>
      <c r="J167" s="224">
        <f>ROUND(I167*H167,2)</f>
        <v>0</v>
      </c>
      <c r="K167" s="220" t="s">
        <v>272</v>
      </c>
      <c r="L167" s="47"/>
      <c r="M167" s="225" t="s">
        <v>32</v>
      </c>
      <c r="N167" s="226" t="s">
        <v>48</v>
      </c>
      <c r="O167" s="87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29" t="s">
        <v>363</v>
      </c>
      <c r="AT167" s="229" t="s">
        <v>268</v>
      </c>
      <c r="AU167" s="229" t="s">
        <v>86</v>
      </c>
      <c r="AY167" s="19" t="s">
        <v>266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19" t="s">
        <v>84</v>
      </c>
      <c r="BK167" s="230">
        <f>ROUND(I167*H167,2)</f>
        <v>0</v>
      </c>
      <c r="BL167" s="19" t="s">
        <v>363</v>
      </c>
      <c r="BM167" s="229" t="s">
        <v>4515</v>
      </c>
    </row>
    <row r="168" s="2" customFormat="1">
      <c r="A168" s="41"/>
      <c r="B168" s="42"/>
      <c r="C168" s="43"/>
      <c r="D168" s="231" t="s">
        <v>274</v>
      </c>
      <c r="E168" s="43"/>
      <c r="F168" s="232" t="s">
        <v>4516</v>
      </c>
      <c r="G168" s="43"/>
      <c r="H168" s="43"/>
      <c r="I168" s="233"/>
      <c r="J168" s="43"/>
      <c r="K168" s="43"/>
      <c r="L168" s="47"/>
      <c r="M168" s="234"/>
      <c r="N168" s="235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19" t="s">
        <v>274</v>
      </c>
      <c r="AU168" s="19" t="s">
        <v>86</v>
      </c>
    </row>
    <row r="169" s="12" customFormat="1" ht="22.8" customHeight="1">
      <c r="A169" s="12"/>
      <c r="B169" s="202"/>
      <c r="C169" s="203"/>
      <c r="D169" s="204" t="s">
        <v>76</v>
      </c>
      <c r="E169" s="216" t="s">
        <v>487</v>
      </c>
      <c r="F169" s="216" t="s">
        <v>488</v>
      </c>
      <c r="G169" s="203"/>
      <c r="H169" s="203"/>
      <c r="I169" s="206"/>
      <c r="J169" s="217">
        <f>BK169</f>
        <v>0</v>
      </c>
      <c r="K169" s="203"/>
      <c r="L169" s="208"/>
      <c r="M169" s="209"/>
      <c r="N169" s="210"/>
      <c r="O169" s="210"/>
      <c r="P169" s="211">
        <f>SUM(P170:P177)</f>
        <v>0</v>
      </c>
      <c r="Q169" s="210"/>
      <c r="R169" s="211">
        <f>SUM(R170:R177)</f>
        <v>0.0152</v>
      </c>
      <c r="S169" s="210"/>
      <c r="T169" s="212">
        <f>SUM(T170:T177)</f>
        <v>0.012999999999999999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13" t="s">
        <v>98</v>
      </c>
      <c r="AT169" s="214" t="s">
        <v>76</v>
      </c>
      <c r="AU169" s="214" t="s">
        <v>84</v>
      </c>
      <c r="AY169" s="213" t="s">
        <v>266</v>
      </c>
      <c r="BK169" s="215">
        <f>SUM(BK170:BK177)</f>
        <v>0</v>
      </c>
    </row>
    <row r="170" s="2" customFormat="1" ht="16.5" customHeight="1">
      <c r="A170" s="41"/>
      <c r="B170" s="42"/>
      <c r="C170" s="218" t="s">
        <v>547</v>
      </c>
      <c r="D170" s="218" t="s">
        <v>268</v>
      </c>
      <c r="E170" s="219" t="s">
        <v>4517</v>
      </c>
      <c r="F170" s="220" t="s">
        <v>4518</v>
      </c>
      <c r="G170" s="221" t="s">
        <v>452</v>
      </c>
      <c r="H170" s="222">
        <v>1</v>
      </c>
      <c r="I170" s="223"/>
      <c r="J170" s="224">
        <f>ROUND(I170*H170,2)</f>
        <v>0</v>
      </c>
      <c r="K170" s="220" t="s">
        <v>272</v>
      </c>
      <c r="L170" s="47"/>
      <c r="M170" s="225" t="s">
        <v>32</v>
      </c>
      <c r="N170" s="226" t="s">
        <v>48</v>
      </c>
      <c r="O170" s="87"/>
      <c r="P170" s="227">
        <f>O170*H170</f>
        <v>0</v>
      </c>
      <c r="Q170" s="227">
        <v>0</v>
      </c>
      <c r="R170" s="227">
        <f>Q170*H170</f>
        <v>0</v>
      </c>
      <c r="S170" s="227">
        <v>0.012999999999999999</v>
      </c>
      <c r="T170" s="228">
        <f>S170*H170</f>
        <v>0.012999999999999999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29" t="s">
        <v>363</v>
      </c>
      <c r="AT170" s="229" t="s">
        <v>268</v>
      </c>
      <c r="AU170" s="229" t="s">
        <v>86</v>
      </c>
      <c r="AY170" s="19" t="s">
        <v>266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19" t="s">
        <v>84</v>
      </c>
      <c r="BK170" s="230">
        <f>ROUND(I170*H170,2)</f>
        <v>0</v>
      </c>
      <c r="BL170" s="19" t="s">
        <v>363</v>
      </c>
      <c r="BM170" s="229" t="s">
        <v>4519</v>
      </c>
    </row>
    <row r="171" s="2" customFormat="1">
      <c r="A171" s="41"/>
      <c r="B171" s="42"/>
      <c r="C171" s="43"/>
      <c r="D171" s="231" t="s">
        <v>274</v>
      </c>
      <c r="E171" s="43"/>
      <c r="F171" s="232" t="s">
        <v>4520</v>
      </c>
      <c r="G171" s="43"/>
      <c r="H171" s="43"/>
      <c r="I171" s="233"/>
      <c r="J171" s="43"/>
      <c r="K171" s="43"/>
      <c r="L171" s="47"/>
      <c r="M171" s="234"/>
      <c r="N171" s="235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19" t="s">
        <v>274</v>
      </c>
      <c r="AU171" s="19" t="s">
        <v>86</v>
      </c>
    </row>
    <row r="172" s="2" customFormat="1" ht="16.5" customHeight="1">
      <c r="A172" s="41"/>
      <c r="B172" s="42"/>
      <c r="C172" s="218" t="s">
        <v>554</v>
      </c>
      <c r="D172" s="218" t="s">
        <v>268</v>
      </c>
      <c r="E172" s="219" t="s">
        <v>4521</v>
      </c>
      <c r="F172" s="220" t="s">
        <v>4522</v>
      </c>
      <c r="G172" s="221" t="s">
        <v>452</v>
      </c>
      <c r="H172" s="222">
        <v>2</v>
      </c>
      <c r="I172" s="223"/>
      <c r="J172" s="224">
        <f>ROUND(I172*H172,2)</f>
        <v>0</v>
      </c>
      <c r="K172" s="220" t="s">
        <v>340</v>
      </c>
      <c r="L172" s="47"/>
      <c r="M172" s="225" t="s">
        <v>32</v>
      </c>
      <c r="N172" s="226" t="s">
        <v>48</v>
      </c>
      <c r="O172" s="87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29" t="s">
        <v>363</v>
      </c>
      <c r="AT172" s="229" t="s">
        <v>268</v>
      </c>
      <c r="AU172" s="229" t="s">
        <v>86</v>
      </c>
      <c r="AY172" s="19" t="s">
        <v>266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19" t="s">
        <v>84</v>
      </c>
      <c r="BK172" s="230">
        <f>ROUND(I172*H172,2)</f>
        <v>0</v>
      </c>
      <c r="BL172" s="19" t="s">
        <v>363</v>
      </c>
      <c r="BM172" s="229" t="s">
        <v>4523</v>
      </c>
    </row>
    <row r="173" s="2" customFormat="1" ht="16.5" customHeight="1">
      <c r="A173" s="41"/>
      <c r="B173" s="42"/>
      <c r="C173" s="248" t="s">
        <v>425</v>
      </c>
      <c r="D173" s="248" t="s">
        <v>336</v>
      </c>
      <c r="E173" s="249" t="s">
        <v>4524</v>
      </c>
      <c r="F173" s="250" t="s">
        <v>4525</v>
      </c>
      <c r="G173" s="251" t="s">
        <v>452</v>
      </c>
      <c r="H173" s="252">
        <v>2</v>
      </c>
      <c r="I173" s="253"/>
      <c r="J173" s="254">
        <f>ROUND(I173*H173,2)</f>
        <v>0</v>
      </c>
      <c r="K173" s="250" t="s">
        <v>340</v>
      </c>
      <c r="L173" s="255"/>
      <c r="M173" s="256" t="s">
        <v>32</v>
      </c>
      <c r="N173" s="257" t="s">
        <v>48</v>
      </c>
      <c r="O173" s="87"/>
      <c r="P173" s="227">
        <f>O173*H173</f>
        <v>0</v>
      </c>
      <c r="Q173" s="227">
        <v>0.0076</v>
      </c>
      <c r="R173" s="227">
        <f>Q173*H173</f>
        <v>0.0152</v>
      </c>
      <c r="S173" s="227">
        <v>0</v>
      </c>
      <c r="T173" s="228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29" t="s">
        <v>472</v>
      </c>
      <c r="AT173" s="229" t="s">
        <v>336</v>
      </c>
      <c r="AU173" s="229" t="s">
        <v>86</v>
      </c>
      <c r="AY173" s="19" t="s">
        <v>266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19" t="s">
        <v>84</v>
      </c>
      <c r="BK173" s="230">
        <f>ROUND(I173*H173,2)</f>
        <v>0</v>
      </c>
      <c r="BL173" s="19" t="s">
        <v>363</v>
      </c>
      <c r="BM173" s="229" t="s">
        <v>4526</v>
      </c>
    </row>
    <row r="174" s="2" customFormat="1" ht="24.15" customHeight="1">
      <c r="A174" s="41"/>
      <c r="B174" s="42"/>
      <c r="C174" s="218" t="s">
        <v>1816</v>
      </c>
      <c r="D174" s="218" t="s">
        <v>268</v>
      </c>
      <c r="E174" s="219" t="s">
        <v>4527</v>
      </c>
      <c r="F174" s="220" t="s">
        <v>4528</v>
      </c>
      <c r="G174" s="221" t="s">
        <v>452</v>
      </c>
      <c r="H174" s="222">
        <v>1</v>
      </c>
      <c r="I174" s="223"/>
      <c r="J174" s="224">
        <f>ROUND(I174*H174,2)</f>
        <v>0</v>
      </c>
      <c r="K174" s="220" t="s">
        <v>272</v>
      </c>
      <c r="L174" s="47"/>
      <c r="M174" s="225" t="s">
        <v>32</v>
      </c>
      <c r="N174" s="226" t="s">
        <v>48</v>
      </c>
      <c r="O174" s="87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29" t="s">
        <v>363</v>
      </c>
      <c r="AT174" s="229" t="s">
        <v>268</v>
      </c>
      <c r="AU174" s="229" t="s">
        <v>86</v>
      </c>
      <c r="AY174" s="19" t="s">
        <v>266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19" t="s">
        <v>84</v>
      </c>
      <c r="BK174" s="230">
        <f>ROUND(I174*H174,2)</f>
        <v>0</v>
      </c>
      <c r="BL174" s="19" t="s">
        <v>363</v>
      </c>
      <c r="BM174" s="229" t="s">
        <v>4529</v>
      </c>
    </row>
    <row r="175" s="2" customFormat="1">
      <c r="A175" s="41"/>
      <c r="B175" s="42"/>
      <c r="C175" s="43"/>
      <c r="D175" s="231" t="s">
        <v>274</v>
      </c>
      <c r="E175" s="43"/>
      <c r="F175" s="232" t="s">
        <v>4530</v>
      </c>
      <c r="G175" s="43"/>
      <c r="H175" s="43"/>
      <c r="I175" s="233"/>
      <c r="J175" s="43"/>
      <c r="K175" s="43"/>
      <c r="L175" s="47"/>
      <c r="M175" s="234"/>
      <c r="N175" s="235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19" t="s">
        <v>274</v>
      </c>
      <c r="AU175" s="19" t="s">
        <v>86</v>
      </c>
    </row>
    <row r="176" s="2" customFormat="1" ht="24.15" customHeight="1">
      <c r="A176" s="41"/>
      <c r="B176" s="42"/>
      <c r="C176" s="218" t="s">
        <v>1822</v>
      </c>
      <c r="D176" s="218" t="s">
        <v>268</v>
      </c>
      <c r="E176" s="219" t="s">
        <v>516</v>
      </c>
      <c r="F176" s="220" t="s">
        <v>517</v>
      </c>
      <c r="G176" s="221" t="s">
        <v>339</v>
      </c>
      <c r="H176" s="222">
        <v>0.014999999999999999</v>
      </c>
      <c r="I176" s="223"/>
      <c r="J176" s="224">
        <f>ROUND(I176*H176,2)</f>
        <v>0</v>
      </c>
      <c r="K176" s="220" t="s">
        <v>272</v>
      </c>
      <c r="L176" s="47"/>
      <c r="M176" s="225" t="s">
        <v>32</v>
      </c>
      <c r="N176" s="226" t="s">
        <v>48</v>
      </c>
      <c r="O176" s="87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29" t="s">
        <v>363</v>
      </c>
      <c r="AT176" s="229" t="s">
        <v>268</v>
      </c>
      <c r="AU176" s="229" t="s">
        <v>86</v>
      </c>
      <c r="AY176" s="19" t="s">
        <v>266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19" t="s">
        <v>84</v>
      </c>
      <c r="BK176" s="230">
        <f>ROUND(I176*H176,2)</f>
        <v>0</v>
      </c>
      <c r="BL176" s="19" t="s">
        <v>363</v>
      </c>
      <c r="BM176" s="229" t="s">
        <v>4531</v>
      </c>
    </row>
    <row r="177" s="2" customFormat="1">
      <c r="A177" s="41"/>
      <c r="B177" s="42"/>
      <c r="C177" s="43"/>
      <c r="D177" s="231" t="s">
        <v>274</v>
      </c>
      <c r="E177" s="43"/>
      <c r="F177" s="232" t="s">
        <v>519</v>
      </c>
      <c r="G177" s="43"/>
      <c r="H177" s="43"/>
      <c r="I177" s="233"/>
      <c r="J177" s="43"/>
      <c r="K177" s="43"/>
      <c r="L177" s="47"/>
      <c r="M177" s="234"/>
      <c r="N177" s="235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19" t="s">
        <v>274</v>
      </c>
      <c r="AU177" s="19" t="s">
        <v>86</v>
      </c>
    </row>
    <row r="178" s="12" customFormat="1" ht="25.92" customHeight="1">
      <c r="A178" s="12"/>
      <c r="B178" s="202"/>
      <c r="C178" s="203"/>
      <c r="D178" s="204" t="s">
        <v>76</v>
      </c>
      <c r="E178" s="205" t="s">
        <v>336</v>
      </c>
      <c r="F178" s="205" t="s">
        <v>520</v>
      </c>
      <c r="G178" s="203"/>
      <c r="H178" s="203"/>
      <c r="I178" s="206"/>
      <c r="J178" s="207">
        <f>BK178</f>
        <v>0</v>
      </c>
      <c r="K178" s="203"/>
      <c r="L178" s="208"/>
      <c r="M178" s="209"/>
      <c r="N178" s="210"/>
      <c r="O178" s="210"/>
      <c r="P178" s="211">
        <f>P179+P185+P188+P192</f>
        <v>0</v>
      </c>
      <c r="Q178" s="210"/>
      <c r="R178" s="211">
        <f>R179+R185+R188+R192</f>
        <v>0.89380239999999989</v>
      </c>
      <c r="S178" s="210"/>
      <c r="T178" s="212">
        <f>T179+T185+T188+T192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93</v>
      </c>
      <c r="AT178" s="214" t="s">
        <v>76</v>
      </c>
      <c r="AU178" s="214" t="s">
        <v>77</v>
      </c>
      <c r="AY178" s="213" t="s">
        <v>266</v>
      </c>
      <c r="BK178" s="215">
        <f>BK179+BK185+BK188+BK192</f>
        <v>0</v>
      </c>
    </row>
    <row r="179" s="12" customFormat="1" ht="22.8" customHeight="1">
      <c r="A179" s="12"/>
      <c r="B179" s="202"/>
      <c r="C179" s="203"/>
      <c r="D179" s="204" t="s">
        <v>76</v>
      </c>
      <c r="E179" s="216" t="s">
        <v>521</v>
      </c>
      <c r="F179" s="216" t="s">
        <v>522</v>
      </c>
      <c r="G179" s="203"/>
      <c r="H179" s="203"/>
      <c r="I179" s="206"/>
      <c r="J179" s="217">
        <f>BK179</f>
        <v>0</v>
      </c>
      <c r="K179" s="203"/>
      <c r="L179" s="208"/>
      <c r="M179" s="209"/>
      <c r="N179" s="210"/>
      <c r="O179" s="210"/>
      <c r="P179" s="211">
        <f>SUM(P180:P184)</f>
        <v>0</v>
      </c>
      <c r="Q179" s="210"/>
      <c r="R179" s="211">
        <f>SUM(R180:R184)</f>
        <v>0.0018000000000000002</v>
      </c>
      <c r="S179" s="210"/>
      <c r="T179" s="212">
        <f>SUM(T180:T184)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13" t="s">
        <v>98</v>
      </c>
      <c r="AT179" s="214" t="s">
        <v>76</v>
      </c>
      <c r="AU179" s="214" t="s">
        <v>84</v>
      </c>
      <c r="AY179" s="213" t="s">
        <v>266</v>
      </c>
      <c r="BK179" s="215">
        <f>SUM(BK180:BK184)</f>
        <v>0</v>
      </c>
    </row>
    <row r="180" s="2" customFormat="1" ht="16.5" customHeight="1">
      <c r="A180" s="41"/>
      <c r="B180" s="42"/>
      <c r="C180" s="218" t="s">
        <v>1137</v>
      </c>
      <c r="D180" s="218" t="s">
        <v>268</v>
      </c>
      <c r="E180" s="219" t="s">
        <v>4532</v>
      </c>
      <c r="F180" s="220" t="s">
        <v>3875</v>
      </c>
      <c r="G180" s="221" t="s">
        <v>452</v>
      </c>
      <c r="H180" s="222">
        <v>1</v>
      </c>
      <c r="I180" s="223"/>
      <c r="J180" s="224">
        <f>ROUND(I180*H180,2)</f>
        <v>0</v>
      </c>
      <c r="K180" s="220" t="s">
        <v>340</v>
      </c>
      <c r="L180" s="47"/>
      <c r="M180" s="225" t="s">
        <v>32</v>
      </c>
      <c r="N180" s="226" t="s">
        <v>48</v>
      </c>
      <c r="O180" s="87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29" t="s">
        <v>1892</v>
      </c>
      <c r="AT180" s="229" t="s">
        <v>268</v>
      </c>
      <c r="AU180" s="229" t="s">
        <v>86</v>
      </c>
      <c r="AY180" s="19" t="s">
        <v>266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19" t="s">
        <v>84</v>
      </c>
      <c r="BK180" s="230">
        <f>ROUND(I180*H180,2)</f>
        <v>0</v>
      </c>
      <c r="BL180" s="19" t="s">
        <v>1892</v>
      </c>
      <c r="BM180" s="229" t="s">
        <v>4533</v>
      </c>
    </row>
    <row r="181" s="2" customFormat="1" ht="16.5" customHeight="1">
      <c r="A181" s="41"/>
      <c r="B181" s="42"/>
      <c r="C181" s="218" t="s">
        <v>1141</v>
      </c>
      <c r="D181" s="218" t="s">
        <v>268</v>
      </c>
      <c r="E181" s="219" t="s">
        <v>3880</v>
      </c>
      <c r="F181" s="220" t="s">
        <v>3881</v>
      </c>
      <c r="G181" s="221" t="s">
        <v>452</v>
      </c>
      <c r="H181" s="222">
        <v>1</v>
      </c>
      <c r="I181" s="223"/>
      <c r="J181" s="224">
        <f>ROUND(I181*H181,2)</f>
        <v>0</v>
      </c>
      <c r="K181" s="220" t="s">
        <v>340</v>
      </c>
      <c r="L181" s="47"/>
      <c r="M181" s="225" t="s">
        <v>32</v>
      </c>
      <c r="N181" s="226" t="s">
        <v>48</v>
      </c>
      <c r="O181" s="87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29" t="s">
        <v>1892</v>
      </c>
      <c r="AT181" s="229" t="s">
        <v>268</v>
      </c>
      <c r="AU181" s="229" t="s">
        <v>86</v>
      </c>
      <c r="AY181" s="19" t="s">
        <v>266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19" t="s">
        <v>84</v>
      </c>
      <c r="BK181" s="230">
        <f>ROUND(I181*H181,2)</f>
        <v>0</v>
      </c>
      <c r="BL181" s="19" t="s">
        <v>1892</v>
      </c>
      <c r="BM181" s="229" t="s">
        <v>4534</v>
      </c>
    </row>
    <row r="182" s="2" customFormat="1" ht="24.15" customHeight="1">
      <c r="A182" s="41"/>
      <c r="B182" s="42"/>
      <c r="C182" s="218" t="s">
        <v>1147</v>
      </c>
      <c r="D182" s="218" t="s">
        <v>268</v>
      </c>
      <c r="E182" s="219" t="s">
        <v>524</v>
      </c>
      <c r="F182" s="220" t="s">
        <v>525</v>
      </c>
      <c r="G182" s="221" t="s">
        <v>336</v>
      </c>
      <c r="H182" s="222">
        <v>20</v>
      </c>
      <c r="I182" s="223"/>
      <c r="J182" s="224">
        <f>ROUND(I182*H182,2)</f>
        <v>0</v>
      </c>
      <c r="K182" s="220" t="s">
        <v>272</v>
      </c>
      <c r="L182" s="47"/>
      <c r="M182" s="225" t="s">
        <v>32</v>
      </c>
      <c r="N182" s="226" t="s">
        <v>48</v>
      </c>
      <c r="O182" s="87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29" t="s">
        <v>1892</v>
      </c>
      <c r="AT182" s="229" t="s">
        <v>268</v>
      </c>
      <c r="AU182" s="229" t="s">
        <v>86</v>
      </c>
      <c r="AY182" s="19" t="s">
        <v>266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19" t="s">
        <v>84</v>
      </c>
      <c r="BK182" s="230">
        <f>ROUND(I182*H182,2)</f>
        <v>0</v>
      </c>
      <c r="BL182" s="19" t="s">
        <v>1892</v>
      </c>
      <c r="BM182" s="229" t="s">
        <v>4535</v>
      </c>
    </row>
    <row r="183" s="2" customFormat="1">
      <c r="A183" s="41"/>
      <c r="B183" s="42"/>
      <c r="C183" s="43"/>
      <c r="D183" s="231" t="s">
        <v>274</v>
      </c>
      <c r="E183" s="43"/>
      <c r="F183" s="232" t="s">
        <v>527</v>
      </c>
      <c r="G183" s="43"/>
      <c r="H183" s="43"/>
      <c r="I183" s="233"/>
      <c r="J183" s="43"/>
      <c r="K183" s="43"/>
      <c r="L183" s="47"/>
      <c r="M183" s="234"/>
      <c r="N183" s="235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19" t="s">
        <v>274</v>
      </c>
      <c r="AU183" s="19" t="s">
        <v>86</v>
      </c>
    </row>
    <row r="184" s="2" customFormat="1" ht="16.5" customHeight="1">
      <c r="A184" s="41"/>
      <c r="B184" s="42"/>
      <c r="C184" s="248" t="s">
        <v>1153</v>
      </c>
      <c r="D184" s="248" t="s">
        <v>336</v>
      </c>
      <c r="E184" s="249" t="s">
        <v>4536</v>
      </c>
      <c r="F184" s="250" t="s">
        <v>4537</v>
      </c>
      <c r="G184" s="251" t="s">
        <v>336</v>
      </c>
      <c r="H184" s="252">
        <v>20</v>
      </c>
      <c r="I184" s="253"/>
      <c r="J184" s="254">
        <f>ROUND(I184*H184,2)</f>
        <v>0</v>
      </c>
      <c r="K184" s="250" t="s">
        <v>272</v>
      </c>
      <c r="L184" s="255"/>
      <c r="M184" s="256" t="s">
        <v>32</v>
      </c>
      <c r="N184" s="257" t="s">
        <v>48</v>
      </c>
      <c r="O184" s="87"/>
      <c r="P184" s="227">
        <f>O184*H184</f>
        <v>0</v>
      </c>
      <c r="Q184" s="227">
        <v>9.0000000000000006E-05</v>
      </c>
      <c r="R184" s="227">
        <f>Q184*H184</f>
        <v>0.0018000000000000002</v>
      </c>
      <c r="S184" s="227">
        <v>0</v>
      </c>
      <c r="T184" s="228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29" t="s">
        <v>3198</v>
      </c>
      <c r="AT184" s="229" t="s">
        <v>336</v>
      </c>
      <c r="AU184" s="229" t="s">
        <v>86</v>
      </c>
      <c r="AY184" s="19" t="s">
        <v>266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19" t="s">
        <v>84</v>
      </c>
      <c r="BK184" s="230">
        <f>ROUND(I184*H184,2)</f>
        <v>0</v>
      </c>
      <c r="BL184" s="19" t="s">
        <v>3198</v>
      </c>
      <c r="BM184" s="229" t="s">
        <v>4538</v>
      </c>
    </row>
    <row r="185" s="12" customFormat="1" ht="22.8" customHeight="1">
      <c r="A185" s="12"/>
      <c r="B185" s="202"/>
      <c r="C185" s="203"/>
      <c r="D185" s="204" t="s">
        <v>76</v>
      </c>
      <c r="E185" s="216" t="s">
        <v>3883</v>
      </c>
      <c r="F185" s="216" t="s">
        <v>3884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SUM(P186:P187)</f>
        <v>0</v>
      </c>
      <c r="Q185" s="210"/>
      <c r="R185" s="211">
        <f>SUM(R186:R187)</f>
        <v>0</v>
      </c>
      <c r="S185" s="210"/>
      <c r="T185" s="212">
        <f>SUM(T186:T187)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98</v>
      </c>
      <c r="AT185" s="214" t="s">
        <v>76</v>
      </c>
      <c r="AU185" s="214" t="s">
        <v>84</v>
      </c>
      <c r="AY185" s="213" t="s">
        <v>266</v>
      </c>
      <c r="BK185" s="215">
        <f>SUM(BK186:BK187)</f>
        <v>0</v>
      </c>
    </row>
    <row r="186" s="2" customFormat="1" ht="16.5" customHeight="1">
      <c r="A186" s="41"/>
      <c r="B186" s="42"/>
      <c r="C186" s="218" t="s">
        <v>857</v>
      </c>
      <c r="D186" s="218" t="s">
        <v>268</v>
      </c>
      <c r="E186" s="219" t="s">
        <v>4539</v>
      </c>
      <c r="F186" s="220" t="s">
        <v>4540</v>
      </c>
      <c r="G186" s="221" t="s">
        <v>452</v>
      </c>
      <c r="H186" s="222">
        <v>1</v>
      </c>
      <c r="I186" s="223"/>
      <c r="J186" s="224">
        <f>ROUND(I186*H186,2)</f>
        <v>0</v>
      </c>
      <c r="K186" s="220" t="s">
        <v>272</v>
      </c>
      <c r="L186" s="47"/>
      <c r="M186" s="225" t="s">
        <v>32</v>
      </c>
      <c r="N186" s="226" t="s">
        <v>48</v>
      </c>
      <c r="O186" s="87"/>
      <c r="P186" s="227">
        <f>O186*H186</f>
        <v>0</v>
      </c>
      <c r="Q186" s="227">
        <v>0</v>
      </c>
      <c r="R186" s="227">
        <f>Q186*H186</f>
        <v>0</v>
      </c>
      <c r="S186" s="227">
        <v>0</v>
      </c>
      <c r="T186" s="228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29" t="s">
        <v>1892</v>
      </c>
      <c r="AT186" s="229" t="s">
        <v>268</v>
      </c>
      <c r="AU186" s="229" t="s">
        <v>86</v>
      </c>
      <c r="AY186" s="19" t="s">
        <v>266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19" t="s">
        <v>84</v>
      </c>
      <c r="BK186" s="230">
        <f>ROUND(I186*H186,2)</f>
        <v>0</v>
      </c>
      <c r="BL186" s="19" t="s">
        <v>1892</v>
      </c>
      <c r="BM186" s="229" t="s">
        <v>4541</v>
      </c>
    </row>
    <row r="187" s="2" customFormat="1">
      <c r="A187" s="41"/>
      <c r="B187" s="42"/>
      <c r="C187" s="43"/>
      <c r="D187" s="231" t="s">
        <v>274</v>
      </c>
      <c r="E187" s="43"/>
      <c r="F187" s="232" t="s">
        <v>4542</v>
      </c>
      <c r="G187" s="43"/>
      <c r="H187" s="43"/>
      <c r="I187" s="233"/>
      <c r="J187" s="43"/>
      <c r="K187" s="43"/>
      <c r="L187" s="47"/>
      <c r="M187" s="234"/>
      <c r="N187" s="235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19" t="s">
        <v>274</v>
      </c>
      <c r="AU187" s="19" t="s">
        <v>86</v>
      </c>
    </row>
    <row r="188" s="12" customFormat="1" ht="22.8" customHeight="1">
      <c r="A188" s="12"/>
      <c r="B188" s="202"/>
      <c r="C188" s="203"/>
      <c r="D188" s="204" t="s">
        <v>76</v>
      </c>
      <c r="E188" s="216" t="s">
        <v>4543</v>
      </c>
      <c r="F188" s="216" t="s">
        <v>4544</v>
      </c>
      <c r="G188" s="203"/>
      <c r="H188" s="203"/>
      <c r="I188" s="206"/>
      <c r="J188" s="217">
        <f>BK188</f>
        <v>0</v>
      </c>
      <c r="K188" s="203"/>
      <c r="L188" s="208"/>
      <c r="M188" s="209"/>
      <c r="N188" s="210"/>
      <c r="O188" s="210"/>
      <c r="P188" s="211">
        <f>SUM(P189:P191)</f>
        <v>0</v>
      </c>
      <c r="Q188" s="210"/>
      <c r="R188" s="211">
        <f>SUM(R189:R191)</f>
        <v>0.064000000000000001</v>
      </c>
      <c r="S188" s="210"/>
      <c r="T188" s="212">
        <f>SUM(T189:T191)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3" t="s">
        <v>98</v>
      </c>
      <c r="AT188" s="214" t="s">
        <v>76</v>
      </c>
      <c r="AU188" s="214" t="s">
        <v>84</v>
      </c>
      <c r="AY188" s="213" t="s">
        <v>266</v>
      </c>
      <c r="BK188" s="215">
        <f>SUM(BK189:BK191)</f>
        <v>0</v>
      </c>
    </row>
    <row r="189" s="2" customFormat="1" ht="16.5" customHeight="1">
      <c r="A189" s="41"/>
      <c r="B189" s="42"/>
      <c r="C189" s="218" t="s">
        <v>866</v>
      </c>
      <c r="D189" s="218" t="s">
        <v>268</v>
      </c>
      <c r="E189" s="219" t="s">
        <v>4545</v>
      </c>
      <c r="F189" s="220" t="s">
        <v>4546</v>
      </c>
      <c r="G189" s="221" t="s">
        <v>452</v>
      </c>
      <c r="H189" s="222">
        <v>4</v>
      </c>
      <c r="I189" s="223"/>
      <c r="J189" s="224">
        <f>ROUND(I189*H189,2)</f>
        <v>0</v>
      </c>
      <c r="K189" s="220" t="s">
        <v>340</v>
      </c>
      <c r="L189" s="47"/>
      <c r="M189" s="225" t="s">
        <v>32</v>
      </c>
      <c r="N189" s="226" t="s">
        <v>48</v>
      </c>
      <c r="O189" s="87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29" t="s">
        <v>1892</v>
      </c>
      <c r="AT189" s="229" t="s">
        <v>268</v>
      </c>
      <c r="AU189" s="229" t="s">
        <v>86</v>
      </c>
      <c r="AY189" s="19" t="s">
        <v>266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19" t="s">
        <v>84</v>
      </c>
      <c r="BK189" s="230">
        <f>ROUND(I189*H189,2)</f>
        <v>0</v>
      </c>
      <c r="BL189" s="19" t="s">
        <v>1892</v>
      </c>
      <c r="BM189" s="229" t="s">
        <v>4547</v>
      </c>
    </row>
    <row r="190" s="2" customFormat="1" ht="16.5" customHeight="1">
      <c r="A190" s="41"/>
      <c r="B190" s="42"/>
      <c r="C190" s="248" t="s">
        <v>869</v>
      </c>
      <c r="D190" s="248" t="s">
        <v>336</v>
      </c>
      <c r="E190" s="249" t="s">
        <v>4548</v>
      </c>
      <c r="F190" s="250" t="s">
        <v>4549</v>
      </c>
      <c r="G190" s="251" t="s">
        <v>452</v>
      </c>
      <c r="H190" s="252">
        <v>1</v>
      </c>
      <c r="I190" s="253"/>
      <c r="J190" s="254">
        <f>ROUND(I190*H190,2)</f>
        <v>0</v>
      </c>
      <c r="K190" s="250" t="s">
        <v>340</v>
      </c>
      <c r="L190" s="255"/>
      <c r="M190" s="256" t="s">
        <v>32</v>
      </c>
      <c r="N190" s="257" t="s">
        <v>48</v>
      </c>
      <c r="O190" s="87"/>
      <c r="P190" s="227">
        <f>O190*H190</f>
        <v>0</v>
      </c>
      <c r="Q190" s="227">
        <v>0.064000000000000001</v>
      </c>
      <c r="R190" s="227">
        <f>Q190*H190</f>
        <v>0.064000000000000001</v>
      </c>
      <c r="S190" s="227">
        <v>0</v>
      </c>
      <c r="T190" s="228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29" t="s">
        <v>3198</v>
      </c>
      <c r="AT190" s="229" t="s">
        <v>336</v>
      </c>
      <c r="AU190" s="229" t="s">
        <v>86</v>
      </c>
      <c r="AY190" s="19" t="s">
        <v>266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19" t="s">
        <v>84</v>
      </c>
      <c r="BK190" s="230">
        <f>ROUND(I190*H190,2)</f>
        <v>0</v>
      </c>
      <c r="BL190" s="19" t="s">
        <v>3198</v>
      </c>
      <c r="BM190" s="229" t="s">
        <v>4550</v>
      </c>
    </row>
    <row r="191" s="2" customFormat="1" ht="16.5" customHeight="1">
      <c r="A191" s="41"/>
      <c r="B191" s="42"/>
      <c r="C191" s="218" t="s">
        <v>872</v>
      </c>
      <c r="D191" s="218" t="s">
        <v>268</v>
      </c>
      <c r="E191" s="219" t="s">
        <v>4551</v>
      </c>
      <c r="F191" s="220" t="s">
        <v>3881</v>
      </c>
      <c r="G191" s="221" t="s">
        <v>452</v>
      </c>
      <c r="H191" s="222">
        <v>1</v>
      </c>
      <c r="I191" s="223"/>
      <c r="J191" s="224">
        <f>ROUND(I191*H191,2)</f>
        <v>0</v>
      </c>
      <c r="K191" s="220" t="s">
        <v>340</v>
      </c>
      <c r="L191" s="47"/>
      <c r="M191" s="225" t="s">
        <v>32</v>
      </c>
      <c r="N191" s="226" t="s">
        <v>48</v>
      </c>
      <c r="O191" s="87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29" t="s">
        <v>1892</v>
      </c>
      <c r="AT191" s="229" t="s">
        <v>268</v>
      </c>
      <c r="AU191" s="229" t="s">
        <v>86</v>
      </c>
      <c r="AY191" s="19" t="s">
        <v>266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19" t="s">
        <v>84</v>
      </c>
      <c r="BK191" s="230">
        <f>ROUND(I191*H191,2)</f>
        <v>0</v>
      </c>
      <c r="BL191" s="19" t="s">
        <v>1892</v>
      </c>
      <c r="BM191" s="229" t="s">
        <v>4552</v>
      </c>
    </row>
    <row r="192" s="12" customFormat="1" ht="22.8" customHeight="1">
      <c r="A192" s="12"/>
      <c r="B192" s="202"/>
      <c r="C192" s="203"/>
      <c r="D192" s="204" t="s">
        <v>76</v>
      </c>
      <c r="E192" s="216" t="s">
        <v>3953</v>
      </c>
      <c r="F192" s="216" t="s">
        <v>3954</v>
      </c>
      <c r="G192" s="203"/>
      <c r="H192" s="203"/>
      <c r="I192" s="206"/>
      <c r="J192" s="217">
        <f>BK192</f>
        <v>0</v>
      </c>
      <c r="K192" s="203"/>
      <c r="L192" s="208"/>
      <c r="M192" s="209"/>
      <c r="N192" s="210"/>
      <c r="O192" s="210"/>
      <c r="P192" s="211">
        <f>SUM(P193:P241)</f>
        <v>0</v>
      </c>
      <c r="Q192" s="210"/>
      <c r="R192" s="211">
        <f>SUM(R193:R241)</f>
        <v>0.82800239999999992</v>
      </c>
      <c r="S192" s="210"/>
      <c r="T192" s="212">
        <f>SUM(T193:T241)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13" t="s">
        <v>98</v>
      </c>
      <c r="AT192" s="214" t="s">
        <v>76</v>
      </c>
      <c r="AU192" s="214" t="s">
        <v>84</v>
      </c>
      <c r="AY192" s="213" t="s">
        <v>266</v>
      </c>
      <c r="BK192" s="215">
        <f>SUM(BK193:BK241)</f>
        <v>0</v>
      </c>
    </row>
    <row r="193" s="2" customFormat="1" ht="16.5" customHeight="1">
      <c r="A193" s="41"/>
      <c r="B193" s="42"/>
      <c r="C193" s="218" t="s">
        <v>874</v>
      </c>
      <c r="D193" s="218" t="s">
        <v>268</v>
      </c>
      <c r="E193" s="219" t="s">
        <v>3955</v>
      </c>
      <c r="F193" s="220" t="s">
        <v>3956</v>
      </c>
      <c r="G193" s="221" t="s">
        <v>3957</v>
      </c>
      <c r="H193" s="222">
        <v>0.023</v>
      </c>
      <c r="I193" s="223"/>
      <c r="J193" s="224">
        <f>ROUND(I193*H193,2)</f>
        <v>0</v>
      </c>
      <c r="K193" s="220" t="s">
        <v>272</v>
      </c>
      <c r="L193" s="47"/>
      <c r="M193" s="225" t="s">
        <v>32</v>
      </c>
      <c r="N193" s="226" t="s">
        <v>48</v>
      </c>
      <c r="O193" s="87"/>
      <c r="P193" s="227">
        <f>O193*H193</f>
        <v>0</v>
      </c>
      <c r="Q193" s="227">
        <v>0.0088000000000000005</v>
      </c>
      <c r="R193" s="227">
        <f>Q193*H193</f>
        <v>0.00020240000000000001</v>
      </c>
      <c r="S193" s="227">
        <v>0</v>
      </c>
      <c r="T193" s="228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29" t="s">
        <v>1892</v>
      </c>
      <c r="AT193" s="229" t="s">
        <v>268</v>
      </c>
      <c r="AU193" s="229" t="s">
        <v>86</v>
      </c>
      <c r="AY193" s="19" t="s">
        <v>266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19" t="s">
        <v>84</v>
      </c>
      <c r="BK193" s="230">
        <f>ROUND(I193*H193,2)</f>
        <v>0</v>
      </c>
      <c r="BL193" s="19" t="s">
        <v>1892</v>
      </c>
      <c r="BM193" s="229" t="s">
        <v>4553</v>
      </c>
    </row>
    <row r="194" s="2" customFormat="1">
      <c r="A194" s="41"/>
      <c r="B194" s="42"/>
      <c r="C194" s="43"/>
      <c r="D194" s="231" t="s">
        <v>274</v>
      </c>
      <c r="E194" s="43"/>
      <c r="F194" s="232" t="s">
        <v>3959</v>
      </c>
      <c r="G194" s="43"/>
      <c r="H194" s="43"/>
      <c r="I194" s="233"/>
      <c r="J194" s="43"/>
      <c r="K194" s="43"/>
      <c r="L194" s="47"/>
      <c r="M194" s="234"/>
      <c r="N194" s="235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19" t="s">
        <v>274</v>
      </c>
      <c r="AU194" s="19" t="s">
        <v>86</v>
      </c>
    </row>
    <row r="195" s="2" customFormat="1" ht="37.8" customHeight="1">
      <c r="A195" s="41"/>
      <c r="B195" s="42"/>
      <c r="C195" s="218" t="s">
        <v>898</v>
      </c>
      <c r="D195" s="218" t="s">
        <v>268</v>
      </c>
      <c r="E195" s="219" t="s">
        <v>4107</v>
      </c>
      <c r="F195" s="220" t="s">
        <v>4108</v>
      </c>
      <c r="G195" s="221" t="s">
        <v>661</v>
      </c>
      <c r="H195" s="222">
        <v>23</v>
      </c>
      <c r="I195" s="223"/>
      <c r="J195" s="224">
        <f>ROUND(I195*H195,2)</f>
        <v>0</v>
      </c>
      <c r="K195" s="220" t="s">
        <v>272</v>
      </c>
      <c r="L195" s="47"/>
      <c r="M195" s="225" t="s">
        <v>32</v>
      </c>
      <c r="N195" s="226" t="s">
        <v>48</v>
      </c>
      <c r="O195" s="87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29" t="s">
        <v>1892</v>
      </c>
      <c r="AT195" s="229" t="s">
        <v>268</v>
      </c>
      <c r="AU195" s="229" t="s">
        <v>86</v>
      </c>
      <c r="AY195" s="19" t="s">
        <v>266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19" t="s">
        <v>84</v>
      </c>
      <c r="BK195" s="230">
        <f>ROUND(I195*H195,2)</f>
        <v>0</v>
      </c>
      <c r="BL195" s="19" t="s">
        <v>1892</v>
      </c>
      <c r="BM195" s="229" t="s">
        <v>4554</v>
      </c>
    </row>
    <row r="196" s="2" customFormat="1">
      <c r="A196" s="41"/>
      <c r="B196" s="42"/>
      <c r="C196" s="43"/>
      <c r="D196" s="231" t="s">
        <v>274</v>
      </c>
      <c r="E196" s="43"/>
      <c r="F196" s="232" t="s">
        <v>4110</v>
      </c>
      <c r="G196" s="43"/>
      <c r="H196" s="43"/>
      <c r="I196" s="233"/>
      <c r="J196" s="43"/>
      <c r="K196" s="43"/>
      <c r="L196" s="47"/>
      <c r="M196" s="234"/>
      <c r="N196" s="235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19" t="s">
        <v>274</v>
      </c>
      <c r="AU196" s="19" t="s">
        <v>86</v>
      </c>
    </row>
    <row r="197" s="2" customFormat="1" ht="24.15" customHeight="1">
      <c r="A197" s="41"/>
      <c r="B197" s="42"/>
      <c r="C197" s="218" t="s">
        <v>1862</v>
      </c>
      <c r="D197" s="218" t="s">
        <v>268</v>
      </c>
      <c r="E197" s="219" t="s">
        <v>4555</v>
      </c>
      <c r="F197" s="220" t="s">
        <v>4556</v>
      </c>
      <c r="G197" s="221" t="s">
        <v>452</v>
      </c>
      <c r="H197" s="222">
        <v>1</v>
      </c>
      <c r="I197" s="223"/>
      <c r="J197" s="224">
        <f>ROUND(I197*H197,2)</f>
        <v>0</v>
      </c>
      <c r="K197" s="220" t="s">
        <v>340</v>
      </c>
      <c r="L197" s="47"/>
      <c r="M197" s="225" t="s">
        <v>32</v>
      </c>
      <c r="N197" s="226" t="s">
        <v>48</v>
      </c>
      <c r="O197" s="87"/>
      <c r="P197" s="227">
        <f>O197*H197</f>
        <v>0</v>
      </c>
      <c r="Q197" s="227">
        <v>0.038899999999999997</v>
      </c>
      <c r="R197" s="227">
        <f>Q197*H197</f>
        <v>0.038899999999999997</v>
      </c>
      <c r="S197" s="227">
        <v>0</v>
      </c>
      <c r="T197" s="228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29" t="s">
        <v>1892</v>
      </c>
      <c r="AT197" s="229" t="s">
        <v>268</v>
      </c>
      <c r="AU197" s="229" t="s">
        <v>86</v>
      </c>
      <c r="AY197" s="19" t="s">
        <v>266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19" t="s">
        <v>84</v>
      </c>
      <c r="BK197" s="230">
        <f>ROUND(I197*H197,2)</f>
        <v>0</v>
      </c>
      <c r="BL197" s="19" t="s">
        <v>1892</v>
      </c>
      <c r="BM197" s="229" t="s">
        <v>4557</v>
      </c>
    </row>
    <row r="198" s="2" customFormat="1" ht="24.15" customHeight="1">
      <c r="A198" s="41"/>
      <c r="B198" s="42"/>
      <c r="C198" s="218" t="s">
        <v>1866</v>
      </c>
      <c r="D198" s="218" t="s">
        <v>268</v>
      </c>
      <c r="E198" s="219" t="s">
        <v>3977</v>
      </c>
      <c r="F198" s="220" t="s">
        <v>3978</v>
      </c>
      <c r="G198" s="221" t="s">
        <v>661</v>
      </c>
      <c r="H198" s="222">
        <v>23</v>
      </c>
      <c r="I198" s="223"/>
      <c r="J198" s="224">
        <f>ROUND(I198*H198,2)</f>
        <v>0</v>
      </c>
      <c r="K198" s="220" t="s">
        <v>272</v>
      </c>
      <c r="L198" s="47"/>
      <c r="M198" s="225" t="s">
        <v>32</v>
      </c>
      <c r="N198" s="226" t="s">
        <v>48</v>
      </c>
      <c r="O198" s="87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29" t="s">
        <v>1892</v>
      </c>
      <c r="AT198" s="229" t="s">
        <v>268</v>
      </c>
      <c r="AU198" s="229" t="s">
        <v>86</v>
      </c>
      <c r="AY198" s="19" t="s">
        <v>266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19" t="s">
        <v>84</v>
      </c>
      <c r="BK198" s="230">
        <f>ROUND(I198*H198,2)</f>
        <v>0</v>
      </c>
      <c r="BL198" s="19" t="s">
        <v>1892</v>
      </c>
      <c r="BM198" s="229" t="s">
        <v>4558</v>
      </c>
    </row>
    <row r="199" s="2" customFormat="1">
      <c r="A199" s="41"/>
      <c r="B199" s="42"/>
      <c r="C199" s="43"/>
      <c r="D199" s="231" t="s">
        <v>274</v>
      </c>
      <c r="E199" s="43"/>
      <c r="F199" s="232" t="s">
        <v>3980</v>
      </c>
      <c r="G199" s="43"/>
      <c r="H199" s="43"/>
      <c r="I199" s="233"/>
      <c r="J199" s="43"/>
      <c r="K199" s="43"/>
      <c r="L199" s="47"/>
      <c r="M199" s="234"/>
      <c r="N199" s="235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19" t="s">
        <v>274</v>
      </c>
      <c r="AU199" s="19" t="s">
        <v>86</v>
      </c>
    </row>
    <row r="200" s="2" customFormat="1" ht="21.75" customHeight="1">
      <c r="A200" s="41"/>
      <c r="B200" s="42"/>
      <c r="C200" s="218" t="s">
        <v>1870</v>
      </c>
      <c r="D200" s="218" t="s">
        <v>268</v>
      </c>
      <c r="E200" s="219" t="s">
        <v>4559</v>
      </c>
      <c r="F200" s="220" t="s">
        <v>4560</v>
      </c>
      <c r="G200" s="221" t="s">
        <v>661</v>
      </c>
      <c r="H200" s="222">
        <v>46</v>
      </c>
      <c r="I200" s="223"/>
      <c r="J200" s="224">
        <f>ROUND(I200*H200,2)</f>
        <v>0</v>
      </c>
      <c r="K200" s="220" t="s">
        <v>272</v>
      </c>
      <c r="L200" s="47"/>
      <c r="M200" s="225" t="s">
        <v>32</v>
      </c>
      <c r="N200" s="226" t="s">
        <v>48</v>
      </c>
      <c r="O200" s="87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29" t="s">
        <v>1892</v>
      </c>
      <c r="AT200" s="229" t="s">
        <v>268</v>
      </c>
      <c r="AU200" s="229" t="s">
        <v>86</v>
      </c>
      <c r="AY200" s="19" t="s">
        <v>266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19" t="s">
        <v>84</v>
      </c>
      <c r="BK200" s="230">
        <f>ROUND(I200*H200,2)</f>
        <v>0</v>
      </c>
      <c r="BL200" s="19" t="s">
        <v>1892</v>
      </c>
      <c r="BM200" s="229" t="s">
        <v>4561</v>
      </c>
    </row>
    <row r="201" s="2" customFormat="1">
      <c r="A201" s="41"/>
      <c r="B201" s="42"/>
      <c r="C201" s="43"/>
      <c r="D201" s="231" t="s">
        <v>274</v>
      </c>
      <c r="E201" s="43"/>
      <c r="F201" s="232" t="s">
        <v>4562</v>
      </c>
      <c r="G201" s="43"/>
      <c r="H201" s="43"/>
      <c r="I201" s="233"/>
      <c r="J201" s="43"/>
      <c r="K201" s="43"/>
      <c r="L201" s="47"/>
      <c r="M201" s="234"/>
      <c r="N201" s="235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19" t="s">
        <v>274</v>
      </c>
      <c r="AU201" s="19" t="s">
        <v>86</v>
      </c>
    </row>
    <row r="202" s="2" customFormat="1" ht="16.5" customHeight="1">
      <c r="A202" s="41"/>
      <c r="B202" s="42"/>
      <c r="C202" s="248" t="s">
        <v>900</v>
      </c>
      <c r="D202" s="248" t="s">
        <v>336</v>
      </c>
      <c r="E202" s="249" t="s">
        <v>4563</v>
      </c>
      <c r="F202" s="250" t="s">
        <v>4564</v>
      </c>
      <c r="G202" s="251" t="s">
        <v>336</v>
      </c>
      <c r="H202" s="252">
        <v>46</v>
      </c>
      <c r="I202" s="253"/>
      <c r="J202" s="254">
        <f>ROUND(I202*H202,2)</f>
        <v>0</v>
      </c>
      <c r="K202" s="250" t="s">
        <v>272</v>
      </c>
      <c r="L202" s="255"/>
      <c r="M202" s="256" t="s">
        <v>32</v>
      </c>
      <c r="N202" s="257" t="s">
        <v>48</v>
      </c>
      <c r="O202" s="87"/>
      <c r="P202" s="227">
        <f>O202*H202</f>
        <v>0</v>
      </c>
      <c r="Q202" s="227">
        <v>0.017149999999999999</v>
      </c>
      <c r="R202" s="227">
        <f>Q202*H202</f>
        <v>0.78889999999999993</v>
      </c>
      <c r="S202" s="227">
        <v>0</v>
      </c>
      <c r="T202" s="228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29" t="s">
        <v>3198</v>
      </c>
      <c r="AT202" s="229" t="s">
        <v>336</v>
      </c>
      <c r="AU202" s="229" t="s">
        <v>86</v>
      </c>
      <c r="AY202" s="19" t="s">
        <v>266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19" t="s">
        <v>84</v>
      </c>
      <c r="BK202" s="230">
        <f>ROUND(I202*H202,2)</f>
        <v>0</v>
      </c>
      <c r="BL202" s="19" t="s">
        <v>3198</v>
      </c>
      <c r="BM202" s="229" t="s">
        <v>4565</v>
      </c>
    </row>
    <row r="203" s="2" customFormat="1" ht="33" customHeight="1">
      <c r="A203" s="41"/>
      <c r="B203" s="42"/>
      <c r="C203" s="218" t="s">
        <v>902</v>
      </c>
      <c r="D203" s="218" t="s">
        <v>268</v>
      </c>
      <c r="E203" s="219" t="s">
        <v>4566</v>
      </c>
      <c r="F203" s="220" t="s">
        <v>4567</v>
      </c>
      <c r="G203" s="221" t="s">
        <v>661</v>
      </c>
      <c r="H203" s="222">
        <v>23</v>
      </c>
      <c r="I203" s="223"/>
      <c r="J203" s="224">
        <f>ROUND(I203*H203,2)</f>
        <v>0</v>
      </c>
      <c r="K203" s="220" t="s">
        <v>272</v>
      </c>
      <c r="L203" s="47"/>
      <c r="M203" s="225" t="s">
        <v>32</v>
      </c>
      <c r="N203" s="226" t="s">
        <v>48</v>
      </c>
      <c r="O203" s="87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29" t="s">
        <v>1892</v>
      </c>
      <c r="AT203" s="229" t="s">
        <v>268</v>
      </c>
      <c r="AU203" s="229" t="s">
        <v>86</v>
      </c>
      <c r="AY203" s="19" t="s">
        <v>266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19" t="s">
        <v>84</v>
      </c>
      <c r="BK203" s="230">
        <f>ROUND(I203*H203,2)</f>
        <v>0</v>
      </c>
      <c r="BL203" s="19" t="s">
        <v>1892</v>
      </c>
      <c r="BM203" s="229" t="s">
        <v>4568</v>
      </c>
    </row>
    <row r="204" s="2" customFormat="1">
      <c r="A204" s="41"/>
      <c r="B204" s="42"/>
      <c r="C204" s="43"/>
      <c r="D204" s="231" t="s">
        <v>274</v>
      </c>
      <c r="E204" s="43"/>
      <c r="F204" s="232" t="s">
        <v>4569</v>
      </c>
      <c r="G204" s="43"/>
      <c r="H204" s="43"/>
      <c r="I204" s="233"/>
      <c r="J204" s="43"/>
      <c r="K204" s="43"/>
      <c r="L204" s="47"/>
      <c r="M204" s="234"/>
      <c r="N204" s="235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19" t="s">
        <v>274</v>
      </c>
      <c r="AU204" s="19" t="s">
        <v>86</v>
      </c>
    </row>
    <row r="205" s="2" customFormat="1" ht="24.15" customHeight="1">
      <c r="A205" s="41"/>
      <c r="B205" s="42"/>
      <c r="C205" s="218" t="s">
        <v>1885</v>
      </c>
      <c r="D205" s="218" t="s">
        <v>268</v>
      </c>
      <c r="E205" s="219" t="s">
        <v>4570</v>
      </c>
      <c r="F205" s="220" t="s">
        <v>4571</v>
      </c>
      <c r="G205" s="221" t="s">
        <v>281</v>
      </c>
      <c r="H205" s="222">
        <v>1.6100000000000001</v>
      </c>
      <c r="I205" s="223"/>
      <c r="J205" s="224">
        <f>ROUND(I205*H205,2)</f>
        <v>0</v>
      </c>
      <c r="K205" s="220" t="s">
        <v>272</v>
      </c>
      <c r="L205" s="47"/>
      <c r="M205" s="225" t="s">
        <v>32</v>
      </c>
      <c r="N205" s="226" t="s">
        <v>48</v>
      </c>
      <c r="O205" s="87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29" t="s">
        <v>1892</v>
      </c>
      <c r="AT205" s="229" t="s">
        <v>268</v>
      </c>
      <c r="AU205" s="229" t="s">
        <v>86</v>
      </c>
      <c r="AY205" s="19" t="s">
        <v>266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19" t="s">
        <v>84</v>
      </c>
      <c r="BK205" s="230">
        <f>ROUND(I205*H205,2)</f>
        <v>0</v>
      </c>
      <c r="BL205" s="19" t="s">
        <v>1892</v>
      </c>
      <c r="BM205" s="229" t="s">
        <v>4572</v>
      </c>
    </row>
    <row r="206" s="2" customFormat="1">
      <c r="A206" s="41"/>
      <c r="B206" s="42"/>
      <c r="C206" s="43"/>
      <c r="D206" s="231" t="s">
        <v>274</v>
      </c>
      <c r="E206" s="43"/>
      <c r="F206" s="232" t="s">
        <v>4573</v>
      </c>
      <c r="G206" s="43"/>
      <c r="H206" s="43"/>
      <c r="I206" s="233"/>
      <c r="J206" s="43"/>
      <c r="K206" s="43"/>
      <c r="L206" s="47"/>
      <c r="M206" s="234"/>
      <c r="N206" s="235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19" t="s">
        <v>274</v>
      </c>
      <c r="AU206" s="19" t="s">
        <v>86</v>
      </c>
    </row>
    <row r="207" s="2" customFormat="1" ht="33" customHeight="1">
      <c r="A207" s="41"/>
      <c r="B207" s="42"/>
      <c r="C207" s="218" t="s">
        <v>1892</v>
      </c>
      <c r="D207" s="218" t="s">
        <v>268</v>
      </c>
      <c r="E207" s="219" t="s">
        <v>4574</v>
      </c>
      <c r="F207" s="220" t="s">
        <v>4575</v>
      </c>
      <c r="G207" s="221" t="s">
        <v>281</v>
      </c>
      <c r="H207" s="222">
        <v>14.49</v>
      </c>
      <c r="I207" s="223"/>
      <c r="J207" s="224">
        <f>ROUND(I207*H207,2)</f>
        <v>0</v>
      </c>
      <c r="K207" s="220" t="s">
        <v>272</v>
      </c>
      <c r="L207" s="47"/>
      <c r="M207" s="225" t="s">
        <v>32</v>
      </c>
      <c r="N207" s="226" t="s">
        <v>48</v>
      </c>
      <c r="O207" s="87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29" t="s">
        <v>1892</v>
      </c>
      <c r="AT207" s="229" t="s">
        <v>268</v>
      </c>
      <c r="AU207" s="229" t="s">
        <v>86</v>
      </c>
      <c r="AY207" s="19" t="s">
        <v>266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19" t="s">
        <v>84</v>
      </c>
      <c r="BK207" s="230">
        <f>ROUND(I207*H207,2)</f>
        <v>0</v>
      </c>
      <c r="BL207" s="19" t="s">
        <v>1892</v>
      </c>
      <c r="BM207" s="229" t="s">
        <v>4576</v>
      </c>
    </row>
    <row r="208" s="2" customFormat="1">
      <c r="A208" s="41"/>
      <c r="B208" s="42"/>
      <c r="C208" s="43"/>
      <c r="D208" s="231" t="s">
        <v>274</v>
      </c>
      <c r="E208" s="43"/>
      <c r="F208" s="232" t="s">
        <v>4577</v>
      </c>
      <c r="G208" s="43"/>
      <c r="H208" s="43"/>
      <c r="I208" s="233"/>
      <c r="J208" s="43"/>
      <c r="K208" s="43"/>
      <c r="L208" s="47"/>
      <c r="M208" s="234"/>
      <c r="N208" s="235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19" t="s">
        <v>274</v>
      </c>
      <c r="AU208" s="19" t="s">
        <v>86</v>
      </c>
    </row>
    <row r="209" s="15" customFormat="1">
      <c r="A209" s="15"/>
      <c r="B209" s="273"/>
      <c r="C209" s="274"/>
      <c r="D209" s="238" t="s">
        <v>276</v>
      </c>
      <c r="E209" s="275" t="s">
        <v>32</v>
      </c>
      <c r="F209" s="276" t="s">
        <v>4578</v>
      </c>
      <c r="G209" s="274"/>
      <c r="H209" s="275" t="s">
        <v>32</v>
      </c>
      <c r="I209" s="277"/>
      <c r="J209" s="274"/>
      <c r="K209" s="274"/>
      <c r="L209" s="278"/>
      <c r="M209" s="279"/>
      <c r="N209" s="280"/>
      <c r="O209" s="280"/>
      <c r="P209" s="280"/>
      <c r="Q209" s="280"/>
      <c r="R209" s="280"/>
      <c r="S209" s="280"/>
      <c r="T209" s="281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82" t="s">
        <v>276</v>
      </c>
      <c r="AU209" s="282" t="s">
        <v>86</v>
      </c>
      <c r="AV209" s="15" t="s">
        <v>84</v>
      </c>
      <c r="AW209" s="15" t="s">
        <v>39</v>
      </c>
      <c r="AX209" s="15" t="s">
        <v>77</v>
      </c>
      <c r="AY209" s="282" t="s">
        <v>266</v>
      </c>
    </row>
    <row r="210" s="15" customFormat="1">
      <c r="A210" s="15"/>
      <c r="B210" s="273"/>
      <c r="C210" s="274"/>
      <c r="D210" s="238" t="s">
        <v>276</v>
      </c>
      <c r="E210" s="275" t="s">
        <v>32</v>
      </c>
      <c r="F210" s="276" t="s">
        <v>4579</v>
      </c>
      <c r="G210" s="274"/>
      <c r="H210" s="275" t="s">
        <v>32</v>
      </c>
      <c r="I210" s="277"/>
      <c r="J210" s="274"/>
      <c r="K210" s="274"/>
      <c r="L210" s="278"/>
      <c r="M210" s="279"/>
      <c r="N210" s="280"/>
      <c r="O210" s="280"/>
      <c r="P210" s="280"/>
      <c r="Q210" s="280"/>
      <c r="R210" s="280"/>
      <c r="S210" s="280"/>
      <c r="T210" s="281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82" t="s">
        <v>276</v>
      </c>
      <c r="AU210" s="282" t="s">
        <v>86</v>
      </c>
      <c r="AV210" s="15" t="s">
        <v>84</v>
      </c>
      <c r="AW210" s="15" t="s">
        <v>39</v>
      </c>
      <c r="AX210" s="15" t="s">
        <v>77</v>
      </c>
      <c r="AY210" s="282" t="s">
        <v>266</v>
      </c>
    </row>
    <row r="211" s="15" customFormat="1">
      <c r="A211" s="15"/>
      <c r="B211" s="273"/>
      <c r="C211" s="274"/>
      <c r="D211" s="238" t="s">
        <v>276</v>
      </c>
      <c r="E211" s="275" t="s">
        <v>32</v>
      </c>
      <c r="F211" s="276" t="s">
        <v>4580</v>
      </c>
      <c r="G211" s="274"/>
      <c r="H211" s="275" t="s">
        <v>32</v>
      </c>
      <c r="I211" s="277"/>
      <c r="J211" s="274"/>
      <c r="K211" s="274"/>
      <c r="L211" s="278"/>
      <c r="M211" s="279"/>
      <c r="N211" s="280"/>
      <c r="O211" s="280"/>
      <c r="P211" s="280"/>
      <c r="Q211" s="280"/>
      <c r="R211" s="280"/>
      <c r="S211" s="280"/>
      <c r="T211" s="28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82" t="s">
        <v>276</v>
      </c>
      <c r="AU211" s="282" t="s">
        <v>86</v>
      </c>
      <c r="AV211" s="15" t="s">
        <v>84</v>
      </c>
      <c r="AW211" s="15" t="s">
        <v>39</v>
      </c>
      <c r="AX211" s="15" t="s">
        <v>77</v>
      </c>
      <c r="AY211" s="282" t="s">
        <v>266</v>
      </c>
    </row>
    <row r="212" s="15" customFormat="1">
      <c r="A212" s="15"/>
      <c r="B212" s="273"/>
      <c r="C212" s="274"/>
      <c r="D212" s="238" t="s">
        <v>276</v>
      </c>
      <c r="E212" s="275" t="s">
        <v>32</v>
      </c>
      <c r="F212" s="276" t="s">
        <v>4581</v>
      </c>
      <c r="G212" s="274"/>
      <c r="H212" s="275" t="s">
        <v>32</v>
      </c>
      <c r="I212" s="277"/>
      <c r="J212" s="274"/>
      <c r="K212" s="274"/>
      <c r="L212" s="278"/>
      <c r="M212" s="279"/>
      <c r="N212" s="280"/>
      <c r="O212" s="280"/>
      <c r="P212" s="280"/>
      <c r="Q212" s="280"/>
      <c r="R212" s="280"/>
      <c r="S212" s="280"/>
      <c r="T212" s="281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82" t="s">
        <v>276</v>
      </c>
      <c r="AU212" s="282" t="s">
        <v>86</v>
      </c>
      <c r="AV212" s="15" t="s">
        <v>84</v>
      </c>
      <c r="AW212" s="15" t="s">
        <v>39</v>
      </c>
      <c r="AX212" s="15" t="s">
        <v>77</v>
      </c>
      <c r="AY212" s="282" t="s">
        <v>266</v>
      </c>
    </row>
    <row r="213" s="15" customFormat="1">
      <c r="A213" s="15"/>
      <c r="B213" s="273"/>
      <c r="C213" s="274"/>
      <c r="D213" s="238" t="s">
        <v>276</v>
      </c>
      <c r="E213" s="275" t="s">
        <v>32</v>
      </c>
      <c r="F213" s="276" t="s">
        <v>4582</v>
      </c>
      <c r="G213" s="274"/>
      <c r="H213" s="275" t="s">
        <v>32</v>
      </c>
      <c r="I213" s="277"/>
      <c r="J213" s="274"/>
      <c r="K213" s="274"/>
      <c r="L213" s="278"/>
      <c r="M213" s="279"/>
      <c r="N213" s="280"/>
      <c r="O213" s="280"/>
      <c r="P213" s="280"/>
      <c r="Q213" s="280"/>
      <c r="R213" s="280"/>
      <c r="S213" s="280"/>
      <c r="T213" s="281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82" t="s">
        <v>276</v>
      </c>
      <c r="AU213" s="282" t="s">
        <v>86</v>
      </c>
      <c r="AV213" s="15" t="s">
        <v>84</v>
      </c>
      <c r="AW213" s="15" t="s">
        <v>39</v>
      </c>
      <c r="AX213" s="15" t="s">
        <v>77</v>
      </c>
      <c r="AY213" s="282" t="s">
        <v>266</v>
      </c>
    </row>
    <row r="214" s="15" customFormat="1">
      <c r="A214" s="15"/>
      <c r="B214" s="273"/>
      <c r="C214" s="274"/>
      <c r="D214" s="238" t="s">
        <v>276</v>
      </c>
      <c r="E214" s="275" t="s">
        <v>32</v>
      </c>
      <c r="F214" s="276" t="s">
        <v>4583</v>
      </c>
      <c r="G214" s="274"/>
      <c r="H214" s="275" t="s">
        <v>32</v>
      </c>
      <c r="I214" s="277"/>
      <c r="J214" s="274"/>
      <c r="K214" s="274"/>
      <c r="L214" s="278"/>
      <c r="M214" s="279"/>
      <c r="N214" s="280"/>
      <c r="O214" s="280"/>
      <c r="P214" s="280"/>
      <c r="Q214" s="280"/>
      <c r="R214" s="280"/>
      <c r="S214" s="280"/>
      <c r="T214" s="281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82" t="s">
        <v>276</v>
      </c>
      <c r="AU214" s="282" t="s">
        <v>86</v>
      </c>
      <c r="AV214" s="15" t="s">
        <v>84</v>
      </c>
      <c r="AW214" s="15" t="s">
        <v>39</v>
      </c>
      <c r="AX214" s="15" t="s">
        <v>77</v>
      </c>
      <c r="AY214" s="282" t="s">
        <v>266</v>
      </c>
    </row>
    <row r="215" s="15" customFormat="1">
      <c r="A215" s="15"/>
      <c r="B215" s="273"/>
      <c r="C215" s="274"/>
      <c r="D215" s="238" t="s">
        <v>276</v>
      </c>
      <c r="E215" s="275" t="s">
        <v>32</v>
      </c>
      <c r="F215" s="276" t="s">
        <v>4584</v>
      </c>
      <c r="G215" s="274"/>
      <c r="H215" s="275" t="s">
        <v>32</v>
      </c>
      <c r="I215" s="277"/>
      <c r="J215" s="274"/>
      <c r="K215" s="274"/>
      <c r="L215" s="278"/>
      <c r="M215" s="279"/>
      <c r="N215" s="280"/>
      <c r="O215" s="280"/>
      <c r="P215" s="280"/>
      <c r="Q215" s="280"/>
      <c r="R215" s="280"/>
      <c r="S215" s="280"/>
      <c r="T215" s="281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82" t="s">
        <v>276</v>
      </c>
      <c r="AU215" s="282" t="s">
        <v>86</v>
      </c>
      <c r="AV215" s="15" t="s">
        <v>84</v>
      </c>
      <c r="AW215" s="15" t="s">
        <v>39</v>
      </c>
      <c r="AX215" s="15" t="s">
        <v>77</v>
      </c>
      <c r="AY215" s="282" t="s">
        <v>266</v>
      </c>
    </row>
    <row r="216" s="13" customFormat="1">
      <c r="A216" s="13"/>
      <c r="B216" s="236"/>
      <c r="C216" s="237"/>
      <c r="D216" s="238" t="s">
        <v>276</v>
      </c>
      <c r="E216" s="239" t="s">
        <v>1912</v>
      </c>
      <c r="F216" s="240" t="s">
        <v>4585</v>
      </c>
      <c r="G216" s="237"/>
      <c r="H216" s="241">
        <v>1.05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276</v>
      </c>
      <c r="AU216" s="247" t="s">
        <v>86</v>
      </c>
      <c r="AV216" s="13" t="s">
        <v>86</v>
      </c>
      <c r="AW216" s="13" t="s">
        <v>39</v>
      </c>
      <c r="AX216" s="13" t="s">
        <v>77</v>
      </c>
      <c r="AY216" s="247" t="s">
        <v>266</v>
      </c>
    </row>
    <row r="217" s="15" customFormat="1">
      <c r="A217" s="15"/>
      <c r="B217" s="273"/>
      <c r="C217" s="274"/>
      <c r="D217" s="238" t="s">
        <v>276</v>
      </c>
      <c r="E217" s="275" t="s">
        <v>32</v>
      </c>
      <c r="F217" s="276" t="s">
        <v>4586</v>
      </c>
      <c r="G217" s="274"/>
      <c r="H217" s="275" t="s">
        <v>32</v>
      </c>
      <c r="I217" s="277"/>
      <c r="J217" s="274"/>
      <c r="K217" s="274"/>
      <c r="L217" s="278"/>
      <c r="M217" s="279"/>
      <c r="N217" s="280"/>
      <c r="O217" s="280"/>
      <c r="P217" s="280"/>
      <c r="Q217" s="280"/>
      <c r="R217" s="280"/>
      <c r="S217" s="280"/>
      <c r="T217" s="281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82" t="s">
        <v>276</v>
      </c>
      <c r="AU217" s="282" t="s">
        <v>86</v>
      </c>
      <c r="AV217" s="15" t="s">
        <v>84</v>
      </c>
      <c r="AW217" s="15" t="s">
        <v>39</v>
      </c>
      <c r="AX217" s="15" t="s">
        <v>77</v>
      </c>
      <c r="AY217" s="282" t="s">
        <v>266</v>
      </c>
    </row>
    <row r="218" s="13" customFormat="1">
      <c r="A218" s="13"/>
      <c r="B218" s="236"/>
      <c r="C218" s="237"/>
      <c r="D218" s="238" t="s">
        <v>276</v>
      </c>
      <c r="E218" s="239" t="s">
        <v>4587</v>
      </c>
      <c r="F218" s="240" t="s">
        <v>4588</v>
      </c>
      <c r="G218" s="237"/>
      <c r="H218" s="241">
        <v>0.56000000000000005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276</v>
      </c>
      <c r="AU218" s="247" t="s">
        <v>86</v>
      </c>
      <c r="AV218" s="13" t="s">
        <v>86</v>
      </c>
      <c r="AW218" s="13" t="s">
        <v>39</v>
      </c>
      <c r="AX218" s="13" t="s">
        <v>77</v>
      </c>
      <c r="AY218" s="247" t="s">
        <v>266</v>
      </c>
    </row>
    <row r="219" s="15" customFormat="1">
      <c r="A219" s="15"/>
      <c r="B219" s="273"/>
      <c r="C219" s="274"/>
      <c r="D219" s="238" t="s">
        <v>276</v>
      </c>
      <c r="E219" s="275" t="s">
        <v>2694</v>
      </c>
      <c r="F219" s="276" t="s">
        <v>4589</v>
      </c>
      <c r="G219" s="274"/>
      <c r="H219" s="275" t="s">
        <v>32</v>
      </c>
      <c r="I219" s="277"/>
      <c r="J219" s="274"/>
      <c r="K219" s="274"/>
      <c r="L219" s="278"/>
      <c r="M219" s="279"/>
      <c r="N219" s="280"/>
      <c r="O219" s="280"/>
      <c r="P219" s="280"/>
      <c r="Q219" s="280"/>
      <c r="R219" s="280"/>
      <c r="S219" s="280"/>
      <c r="T219" s="281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82" t="s">
        <v>276</v>
      </c>
      <c r="AU219" s="282" t="s">
        <v>86</v>
      </c>
      <c r="AV219" s="15" t="s">
        <v>84</v>
      </c>
      <c r="AW219" s="15" t="s">
        <v>39</v>
      </c>
      <c r="AX219" s="15" t="s">
        <v>77</v>
      </c>
      <c r="AY219" s="282" t="s">
        <v>266</v>
      </c>
    </row>
    <row r="220" s="13" customFormat="1">
      <c r="A220" s="13"/>
      <c r="B220" s="236"/>
      <c r="C220" s="237"/>
      <c r="D220" s="238" t="s">
        <v>276</v>
      </c>
      <c r="E220" s="239" t="s">
        <v>4590</v>
      </c>
      <c r="F220" s="240" t="s">
        <v>4591</v>
      </c>
      <c r="G220" s="237"/>
      <c r="H220" s="241">
        <v>14.49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276</v>
      </c>
      <c r="AU220" s="247" t="s">
        <v>86</v>
      </c>
      <c r="AV220" s="13" t="s">
        <v>86</v>
      </c>
      <c r="AW220" s="13" t="s">
        <v>39</v>
      </c>
      <c r="AX220" s="13" t="s">
        <v>84</v>
      </c>
      <c r="AY220" s="247" t="s">
        <v>266</v>
      </c>
    </row>
    <row r="221" s="2" customFormat="1" ht="16.5" customHeight="1">
      <c r="A221" s="41"/>
      <c r="B221" s="42"/>
      <c r="C221" s="218" t="s">
        <v>917</v>
      </c>
      <c r="D221" s="218" t="s">
        <v>268</v>
      </c>
      <c r="E221" s="219" t="s">
        <v>4592</v>
      </c>
      <c r="F221" s="220" t="s">
        <v>4593</v>
      </c>
      <c r="G221" s="221" t="s">
        <v>697</v>
      </c>
      <c r="H221" s="222">
        <v>0.316</v>
      </c>
      <c r="I221" s="223"/>
      <c r="J221" s="224">
        <f>ROUND(I221*H221,2)</f>
        <v>0</v>
      </c>
      <c r="K221" s="220" t="s">
        <v>272</v>
      </c>
      <c r="L221" s="47"/>
      <c r="M221" s="225" t="s">
        <v>32</v>
      </c>
      <c r="N221" s="226" t="s">
        <v>48</v>
      </c>
      <c r="O221" s="87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29" t="s">
        <v>1892</v>
      </c>
      <c r="AT221" s="229" t="s">
        <v>268</v>
      </c>
      <c r="AU221" s="229" t="s">
        <v>86</v>
      </c>
      <c r="AY221" s="19" t="s">
        <v>266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19" t="s">
        <v>84</v>
      </c>
      <c r="BK221" s="230">
        <f>ROUND(I221*H221,2)</f>
        <v>0</v>
      </c>
      <c r="BL221" s="19" t="s">
        <v>1892</v>
      </c>
      <c r="BM221" s="229" t="s">
        <v>4594</v>
      </c>
    </row>
    <row r="222" s="2" customFormat="1">
      <c r="A222" s="41"/>
      <c r="B222" s="42"/>
      <c r="C222" s="43"/>
      <c r="D222" s="231" t="s">
        <v>274</v>
      </c>
      <c r="E222" s="43"/>
      <c r="F222" s="232" t="s">
        <v>4595</v>
      </c>
      <c r="G222" s="43"/>
      <c r="H222" s="43"/>
      <c r="I222" s="233"/>
      <c r="J222" s="43"/>
      <c r="K222" s="43"/>
      <c r="L222" s="47"/>
      <c r="M222" s="234"/>
      <c r="N222" s="235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19" t="s">
        <v>274</v>
      </c>
      <c r="AU222" s="19" t="s">
        <v>86</v>
      </c>
    </row>
    <row r="223" s="2" customFormat="1" ht="21.75" customHeight="1">
      <c r="A223" s="41"/>
      <c r="B223" s="42"/>
      <c r="C223" s="218" t="s">
        <v>919</v>
      </c>
      <c r="D223" s="218" t="s">
        <v>268</v>
      </c>
      <c r="E223" s="219" t="s">
        <v>4596</v>
      </c>
      <c r="F223" s="220" t="s">
        <v>4597</v>
      </c>
      <c r="G223" s="221" t="s">
        <v>697</v>
      </c>
      <c r="H223" s="222">
        <v>2.8439999999999999</v>
      </c>
      <c r="I223" s="223"/>
      <c r="J223" s="224">
        <f>ROUND(I223*H223,2)</f>
        <v>0</v>
      </c>
      <c r="K223" s="220" t="s">
        <v>272</v>
      </c>
      <c r="L223" s="47"/>
      <c r="M223" s="225" t="s">
        <v>32</v>
      </c>
      <c r="N223" s="226" t="s">
        <v>48</v>
      </c>
      <c r="O223" s="87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29" t="s">
        <v>1892</v>
      </c>
      <c r="AT223" s="229" t="s">
        <v>268</v>
      </c>
      <c r="AU223" s="229" t="s">
        <v>86</v>
      </c>
      <c r="AY223" s="19" t="s">
        <v>266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19" t="s">
        <v>84</v>
      </c>
      <c r="BK223" s="230">
        <f>ROUND(I223*H223,2)</f>
        <v>0</v>
      </c>
      <c r="BL223" s="19" t="s">
        <v>1892</v>
      </c>
      <c r="BM223" s="229" t="s">
        <v>4598</v>
      </c>
    </row>
    <row r="224" s="2" customFormat="1">
      <c r="A224" s="41"/>
      <c r="B224" s="42"/>
      <c r="C224" s="43"/>
      <c r="D224" s="231" t="s">
        <v>274</v>
      </c>
      <c r="E224" s="43"/>
      <c r="F224" s="232" t="s">
        <v>4599</v>
      </c>
      <c r="G224" s="43"/>
      <c r="H224" s="43"/>
      <c r="I224" s="233"/>
      <c r="J224" s="43"/>
      <c r="K224" s="43"/>
      <c r="L224" s="47"/>
      <c r="M224" s="234"/>
      <c r="N224" s="235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19" t="s">
        <v>274</v>
      </c>
      <c r="AU224" s="19" t="s">
        <v>86</v>
      </c>
    </row>
    <row r="225" s="15" customFormat="1">
      <c r="A225" s="15"/>
      <c r="B225" s="273"/>
      <c r="C225" s="274"/>
      <c r="D225" s="238" t="s">
        <v>276</v>
      </c>
      <c r="E225" s="275" t="s">
        <v>32</v>
      </c>
      <c r="F225" s="276" t="s">
        <v>4578</v>
      </c>
      <c r="G225" s="274"/>
      <c r="H225" s="275" t="s">
        <v>32</v>
      </c>
      <c r="I225" s="277"/>
      <c r="J225" s="274"/>
      <c r="K225" s="274"/>
      <c r="L225" s="278"/>
      <c r="M225" s="279"/>
      <c r="N225" s="280"/>
      <c r="O225" s="280"/>
      <c r="P225" s="280"/>
      <c r="Q225" s="280"/>
      <c r="R225" s="280"/>
      <c r="S225" s="280"/>
      <c r="T225" s="281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82" t="s">
        <v>276</v>
      </c>
      <c r="AU225" s="282" t="s">
        <v>86</v>
      </c>
      <c r="AV225" s="15" t="s">
        <v>84</v>
      </c>
      <c r="AW225" s="15" t="s">
        <v>39</v>
      </c>
      <c r="AX225" s="15" t="s">
        <v>77</v>
      </c>
      <c r="AY225" s="282" t="s">
        <v>266</v>
      </c>
    </row>
    <row r="226" s="15" customFormat="1">
      <c r="A226" s="15"/>
      <c r="B226" s="273"/>
      <c r="C226" s="274"/>
      <c r="D226" s="238" t="s">
        <v>276</v>
      </c>
      <c r="E226" s="275" t="s">
        <v>32</v>
      </c>
      <c r="F226" s="276" t="s">
        <v>4579</v>
      </c>
      <c r="G226" s="274"/>
      <c r="H226" s="275" t="s">
        <v>32</v>
      </c>
      <c r="I226" s="277"/>
      <c r="J226" s="274"/>
      <c r="K226" s="274"/>
      <c r="L226" s="278"/>
      <c r="M226" s="279"/>
      <c r="N226" s="280"/>
      <c r="O226" s="280"/>
      <c r="P226" s="280"/>
      <c r="Q226" s="280"/>
      <c r="R226" s="280"/>
      <c r="S226" s="280"/>
      <c r="T226" s="281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82" t="s">
        <v>276</v>
      </c>
      <c r="AU226" s="282" t="s">
        <v>86</v>
      </c>
      <c r="AV226" s="15" t="s">
        <v>84</v>
      </c>
      <c r="AW226" s="15" t="s">
        <v>39</v>
      </c>
      <c r="AX226" s="15" t="s">
        <v>77</v>
      </c>
      <c r="AY226" s="282" t="s">
        <v>266</v>
      </c>
    </row>
    <row r="227" s="15" customFormat="1">
      <c r="A227" s="15"/>
      <c r="B227" s="273"/>
      <c r="C227" s="274"/>
      <c r="D227" s="238" t="s">
        <v>276</v>
      </c>
      <c r="E227" s="275" t="s">
        <v>32</v>
      </c>
      <c r="F227" s="276" t="s">
        <v>4580</v>
      </c>
      <c r="G227" s="274"/>
      <c r="H227" s="275" t="s">
        <v>32</v>
      </c>
      <c r="I227" s="277"/>
      <c r="J227" s="274"/>
      <c r="K227" s="274"/>
      <c r="L227" s="278"/>
      <c r="M227" s="279"/>
      <c r="N227" s="280"/>
      <c r="O227" s="280"/>
      <c r="P227" s="280"/>
      <c r="Q227" s="280"/>
      <c r="R227" s="280"/>
      <c r="S227" s="280"/>
      <c r="T227" s="281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82" t="s">
        <v>276</v>
      </c>
      <c r="AU227" s="282" t="s">
        <v>86</v>
      </c>
      <c r="AV227" s="15" t="s">
        <v>84</v>
      </c>
      <c r="AW227" s="15" t="s">
        <v>39</v>
      </c>
      <c r="AX227" s="15" t="s">
        <v>77</v>
      </c>
      <c r="AY227" s="282" t="s">
        <v>266</v>
      </c>
    </row>
    <row r="228" s="15" customFormat="1">
      <c r="A228" s="15"/>
      <c r="B228" s="273"/>
      <c r="C228" s="274"/>
      <c r="D228" s="238" t="s">
        <v>276</v>
      </c>
      <c r="E228" s="275" t="s">
        <v>32</v>
      </c>
      <c r="F228" s="276" t="s">
        <v>4581</v>
      </c>
      <c r="G228" s="274"/>
      <c r="H228" s="275" t="s">
        <v>32</v>
      </c>
      <c r="I228" s="277"/>
      <c r="J228" s="274"/>
      <c r="K228" s="274"/>
      <c r="L228" s="278"/>
      <c r="M228" s="279"/>
      <c r="N228" s="280"/>
      <c r="O228" s="280"/>
      <c r="P228" s="280"/>
      <c r="Q228" s="280"/>
      <c r="R228" s="280"/>
      <c r="S228" s="280"/>
      <c r="T228" s="281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82" t="s">
        <v>276</v>
      </c>
      <c r="AU228" s="282" t="s">
        <v>86</v>
      </c>
      <c r="AV228" s="15" t="s">
        <v>84</v>
      </c>
      <c r="AW228" s="15" t="s">
        <v>39</v>
      </c>
      <c r="AX228" s="15" t="s">
        <v>77</v>
      </c>
      <c r="AY228" s="282" t="s">
        <v>266</v>
      </c>
    </row>
    <row r="229" s="15" customFormat="1">
      <c r="A229" s="15"/>
      <c r="B229" s="273"/>
      <c r="C229" s="274"/>
      <c r="D229" s="238" t="s">
        <v>276</v>
      </c>
      <c r="E229" s="275" t="s">
        <v>32</v>
      </c>
      <c r="F229" s="276" t="s">
        <v>4600</v>
      </c>
      <c r="G229" s="274"/>
      <c r="H229" s="275" t="s">
        <v>32</v>
      </c>
      <c r="I229" s="277"/>
      <c r="J229" s="274"/>
      <c r="K229" s="274"/>
      <c r="L229" s="278"/>
      <c r="M229" s="279"/>
      <c r="N229" s="280"/>
      <c r="O229" s="280"/>
      <c r="P229" s="280"/>
      <c r="Q229" s="280"/>
      <c r="R229" s="280"/>
      <c r="S229" s="280"/>
      <c r="T229" s="281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82" t="s">
        <v>276</v>
      </c>
      <c r="AU229" s="282" t="s">
        <v>86</v>
      </c>
      <c r="AV229" s="15" t="s">
        <v>84</v>
      </c>
      <c r="AW229" s="15" t="s">
        <v>39</v>
      </c>
      <c r="AX229" s="15" t="s">
        <v>77</v>
      </c>
      <c r="AY229" s="282" t="s">
        <v>266</v>
      </c>
    </row>
    <row r="230" s="15" customFormat="1">
      <c r="A230" s="15"/>
      <c r="B230" s="273"/>
      <c r="C230" s="274"/>
      <c r="D230" s="238" t="s">
        <v>276</v>
      </c>
      <c r="E230" s="275" t="s">
        <v>32</v>
      </c>
      <c r="F230" s="276" t="s">
        <v>4601</v>
      </c>
      <c r="G230" s="274"/>
      <c r="H230" s="275" t="s">
        <v>32</v>
      </c>
      <c r="I230" s="277"/>
      <c r="J230" s="274"/>
      <c r="K230" s="274"/>
      <c r="L230" s="278"/>
      <c r="M230" s="279"/>
      <c r="N230" s="280"/>
      <c r="O230" s="280"/>
      <c r="P230" s="280"/>
      <c r="Q230" s="280"/>
      <c r="R230" s="280"/>
      <c r="S230" s="280"/>
      <c r="T230" s="281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82" t="s">
        <v>276</v>
      </c>
      <c r="AU230" s="282" t="s">
        <v>86</v>
      </c>
      <c r="AV230" s="15" t="s">
        <v>84</v>
      </c>
      <c r="AW230" s="15" t="s">
        <v>39</v>
      </c>
      <c r="AX230" s="15" t="s">
        <v>77</v>
      </c>
      <c r="AY230" s="282" t="s">
        <v>266</v>
      </c>
    </row>
    <row r="231" s="15" customFormat="1">
      <c r="A231" s="15"/>
      <c r="B231" s="273"/>
      <c r="C231" s="274"/>
      <c r="D231" s="238" t="s">
        <v>276</v>
      </c>
      <c r="E231" s="275" t="s">
        <v>32</v>
      </c>
      <c r="F231" s="276" t="s">
        <v>4602</v>
      </c>
      <c r="G231" s="274"/>
      <c r="H231" s="275" t="s">
        <v>32</v>
      </c>
      <c r="I231" s="277"/>
      <c r="J231" s="274"/>
      <c r="K231" s="274"/>
      <c r="L231" s="278"/>
      <c r="M231" s="279"/>
      <c r="N231" s="280"/>
      <c r="O231" s="280"/>
      <c r="P231" s="280"/>
      <c r="Q231" s="280"/>
      <c r="R231" s="280"/>
      <c r="S231" s="280"/>
      <c r="T231" s="281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82" t="s">
        <v>276</v>
      </c>
      <c r="AU231" s="282" t="s">
        <v>86</v>
      </c>
      <c r="AV231" s="15" t="s">
        <v>84</v>
      </c>
      <c r="AW231" s="15" t="s">
        <v>39</v>
      </c>
      <c r="AX231" s="15" t="s">
        <v>77</v>
      </c>
      <c r="AY231" s="282" t="s">
        <v>266</v>
      </c>
    </row>
    <row r="232" s="13" customFormat="1">
      <c r="A232" s="13"/>
      <c r="B232" s="236"/>
      <c r="C232" s="237"/>
      <c r="D232" s="238" t="s">
        <v>276</v>
      </c>
      <c r="E232" s="239" t="s">
        <v>4369</v>
      </c>
      <c r="F232" s="240" t="s">
        <v>4603</v>
      </c>
      <c r="G232" s="237"/>
      <c r="H232" s="241">
        <v>0.012999999999999999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276</v>
      </c>
      <c r="AU232" s="247" t="s">
        <v>86</v>
      </c>
      <c r="AV232" s="13" t="s">
        <v>86</v>
      </c>
      <c r="AW232" s="13" t="s">
        <v>39</v>
      </c>
      <c r="AX232" s="13" t="s">
        <v>77</v>
      </c>
      <c r="AY232" s="247" t="s">
        <v>266</v>
      </c>
    </row>
    <row r="233" s="15" customFormat="1">
      <c r="A233" s="15"/>
      <c r="B233" s="273"/>
      <c r="C233" s="274"/>
      <c r="D233" s="238" t="s">
        <v>276</v>
      </c>
      <c r="E233" s="275" t="s">
        <v>32</v>
      </c>
      <c r="F233" s="276" t="s">
        <v>4604</v>
      </c>
      <c r="G233" s="274"/>
      <c r="H233" s="275" t="s">
        <v>32</v>
      </c>
      <c r="I233" s="277"/>
      <c r="J233" s="274"/>
      <c r="K233" s="274"/>
      <c r="L233" s="278"/>
      <c r="M233" s="279"/>
      <c r="N233" s="280"/>
      <c r="O233" s="280"/>
      <c r="P233" s="280"/>
      <c r="Q233" s="280"/>
      <c r="R233" s="280"/>
      <c r="S233" s="280"/>
      <c r="T233" s="281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82" t="s">
        <v>276</v>
      </c>
      <c r="AU233" s="282" t="s">
        <v>86</v>
      </c>
      <c r="AV233" s="15" t="s">
        <v>84</v>
      </c>
      <c r="AW233" s="15" t="s">
        <v>39</v>
      </c>
      <c r="AX233" s="15" t="s">
        <v>77</v>
      </c>
      <c r="AY233" s="282" t="s">
        <v>266</v>
      </c>
    </row>
    <row r="234" s="15" customFormat="1">
      <c r="A234" s="15"/>
      <c r="B234" s="273"/>
      <c r="C234" s="274"/>
      <c r="D234" s="238" t="s">
        <v>276</v>
      </c>
      <c r="E234" s="275" t="s">
        <v>32</v>
      </c>
      <c r="F234" s="276" t="s">
        <v>4605</v>
      </c>
      <c r="G234" s="274"/>
      <c r="H234" s="275" t="s">
        <v>32</v>
      </c>
      <c r="I234" s="277"/>
      <c r="J234" s="274"/>
      <c r="K234" s="274"/>
      <c r="L234" s="278"/>
      <c r="M234" s="279"/>
      <c r="N234" s="280"/>
      <c r="O234" s="280"/>
      <c r="P234" s="280"/>
      <c r="Q234" s="280"/>
      <c r="R234" s="280"/>
      <c r="S234" s="280"/>
      <c r="T234" s="281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82" t="s">
        <v>276</v>
      </c>
      <c r="AU234" s="282" t="s">
        <v>86</v>
      </c>
      <c r="AV234" s="15" t="s">
        <v>84</v>
      </c>
      <c r="AW234" s="15" t="s">
        <v>39</v>
      </c>
      <c r="AX234" s="15" t="s">
        <v>77</v>
      </c>
      <c r="AY234" s="282" t="s">
        <v>266</v>
      </c>
    </row>
    <row r="235" s="13" customFormat="1">
      <c r="A235" s="13"/>
      <c r="B235" s="236"/>
      <c r="C235" s="237"/>
      <c r="D235" s="238" t="s">
        <v>276</v>
      </c>
      <c r="E235" s="239" t="s">
        <v>4371</v>
      </c>
      <c r="F235" s="240" t="s">
        <v>4606</v>
      </c>
      <c r="G235" s="237"/>
      <c r="H235" s="241">
        <v>0.017000000000000001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276</v>
      </c>
      <c r="AU235" s="247" t="s">
        <v>86</v>
      </c>
      <c r="AV235" s="13" t="s">
        <v>86</v>
      </c>
      <c r="AW235" s="13" t="s">
        <v>39</v>
      </c>
      <c r="AX235" s="13" t="s">
        <v>77</v>
      </c>
      <c r="AY235" s="247" t="s">
        <v>266</v>
      </c>
    </row>
    <row r="236" s="15" customFormat="1">
      <c r="A236" s="15"/>
      <c r="B236" s="273"/>
      <c r="C236" s="274"/>
      <c r="D236" s="238" t="s">
        <v>276</v>
      </c>
      <c r="E236" s="275" t="s">
        <v>32</v>
      </c>
      <c r="F236" s="276" t="s">
        <v>4607</v>
      </c>
      <c r="G236" s="274"/>
      <c r="H236" s="275" t="s">
        <v>32</v>
      </c>
      <c r="I236" s="277"/>
      <c r="J236" s="274"/>
      <c r="K236" s="274"/>
      <c r="L236" s="278"/>
      <c r="M236" s="279"/>
      <c r="N236" s="280"/>
      <c r="O236" s="280"/>
      <c r="P236" s="280"/>
      <c r="Q236" s="280"/>
      <c r="R236" s="280"/>
      <c r="S236" s="280"/>
      <c r="T236" s="281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2" t="s">
        <v>276</v>
      </c>
      <c r="AU236" s="282" t="s">
        <v>86</v>
      </c>
      <c r="AV236" s="15" t="s">
        <v>84</v>
      </c>
      <c r="AW236" s="15" t="s">
        <v>39</v>
      </c>
      <c r="AX236" s="15" t="s">
        <v>77</v>
      </c>
      <c r="AY236" s="282" t="s">
        <v>266</v>
      </c>
    </row>
    <row r="237" s="15" customFormat="1">
      <c r="A237" s="15"/>
      <c r="B237" s="273"/>
      <c r="C237" s="274"/>
      <c r="D237" s="238" t="s">
        <v>276</v>
      </c>
      <c r="E237" s="275" t="s">
        <v>32</v>
      </c>
      <c r="F237" s="276" t="s">
        <v>4608</v>
      </c>
      <c r="G237" s="274"/>
      <c r="H237" s="275" t="s">
        <v>32</v>
      </c>
      <c r="I237" s="277"/>
      <c r="J237" s="274"/>
      <c r="K237" s="274"/>
      <c r="L237" s="278"/>
      <c r="M237" s="279"/>
      <c r="N237" s="280"/>
      <c r="O237" s="280"/>
      <c r="P237" s="280"/>
      <c r="Q237" s="280"/>
      <c r="R237" s="280"/>
      <c r="S237" s="280"/>
      <c r="T237" s="281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82" t="s">
        <v>276</v>
      </c>
      <c r="AU237" s="282" t="s">
        <v>86</v>
      </c>
      <c r="AV237" s="15" t="s">
        <v>84</v>
      </c>
      <c r="AW237" s="15" t="s">
        <v>39</v>
      </c>
      <c r="AX237" s="15" t="s">
        <v>77</v>
      </c>
      <c r="AY237" s="282" t="s">
        <v>266</v>
      </c>
    </row>
    <row r="238" s="15" customFormat="1">
      <c r="A238" s="15"/>
      <c r="B238" s="273"/>
      <c r="C238" s="274"/>
      <c r="D238" s="238" t="s">
        <v>276</v>
      </c>
      <c r="E238" s="275" t="s">
        <v>32</v>
      </c>
      <c r="F238" s="276" t="s">
        <v>4609</v>
      </c>
      <c r="G238" s="274"/>
      <c r="H238" s="275" t="s">
        <v>32</v>
      </c>
      <c r="I238" s="277"/>
      <c r="J238" s="274"/>
      <c r="K238" s="274"/>
      <c r="L238" s="278"/>
      <c r="M238" s="279"/>
      <c r="N238" s="280"/>
      <c r="O238" s="280"/>
      <c r="P238" s="280"/>
      <c r="Q238" s="280"/>
      <c r="R238" s="280"/>
      <c r="S238" s="280"/>
      <c r="T238" s="281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82" t="s">
        <v>276</v>
      </c>
      <c r="AU238" s="282" t="s">
        <v>86</v>
      </c>
      <c r="AV238" s="15" t="s">
        <v>84</v>
      </c>
      <c r="AW238" s="15" t="s">
        <v>39</v>
      </c>
      <c r="AX238" s="15" t="s">
        <v>77</v>
      </c>
      <c r="AY238" s="282" t="s">
        <v>266</v>
      </c>
    </row>
    <row r="239" s="13" customFormat="1">
      <c r="A239" s="13"/>
      <c r="B239" s="236"/>
      <c r="C239" s="237"/>
      <c r="D239" s="238" t="s">
        <v>276</v>
      </c>
      <c r="E239" s="239" t="s">
        <v>4610</v>
      </c>
      <c r="F239" s="240" t="s">
        <v>4611</v>
      </c>
      <c r="G239" s="237"/>
      <c r="H239" s="241">
        <v>0.28599999999999998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276</v>
      </c>
      <c r="AU239" s="247" t="s">
        <v>86</v>
      </c>
      <c r="AV239" s="13" t="s">
        <v>86</v>
      </c>
      <c r="AW239" s="13" t="s">
        <v>39</v>
      </c>
      <c r="AX239" s="13" t="s">
        <v>77</v>
      </c>
      <c r="AY239" s="247" t="s">
        <v>266</v>
      </c>
    </row>
    <row r="240" s="15" customFormat="1">
      <c r="A240" s="15"/>
      <c r="B240" s="273"/>
      <c r="C240" s="274"/>
      <c r="D240" s="238" t="s">
        <v>276</v>
      </c>
      <c r="E240" s="275" t="s">
        <v>4374</v>
      </c>
      <c r="F240" s="276" t="s">
        <v>4612</v>
      </c>
      <c r="G240" s="274"/>
      <c r="H240" s="275" t="s">
        <v>32</v>
      </c>
      <c r="I240" s="277"/>
      <c r="J240" s="274"/>
      <c r="K240" s="274"/>
      <c r="L240" s="278"/>
      <c r="M240" s="279"/>
      <c r="N240" s="280"/>
      <c r="O240" s="280"/>
      <c r="P240" s="280"/>
      <c r="Q240" s="280"/>
      <c r="R240" s="280"/>
      <c r="S240" s="280"/>
      <c r="T240" s="281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82" t="s">
        <v>276</v>
      </c>
      <c r="AU240" s="282" t="s">
        <v>86</v>
      </c>
      <c r="AV240" s="15" t="s">
        <v>84</v>
      </c>
      <c r="AW240" s="15" t="s">
        <v>39</v>
      </c>
      <c r="AX240" s="15" t="s">
        <v>77</v>
      </c>
      <c r="AY240" s="282" t="s">
        <v>266</v>
      </c>
    </row>
    <row r="241" s="13" customFormat="1">
      <c r="A241" s="13"/>
      <c r="B241" s="236"/>
      <c r="C241" s="237"/>
      <c r="D241" s="238" t="s">
        <v>276</v>
      </c>
      <c r="E241" s="239" t="s">
        <v>4613</v>
      </c>
      <c r="F241" s="240" t="s">
        <v>4614</v>
      </c>
      <c r="G241" s="237"/>
      <c r="H241" s="241">
        <v>2.8439999999999999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276</v>
      </c>
      <c r="AU241" s="247" t="s">
        <v>86</v>
      </c>
      <c r="AV241" s="13" t="s">
        <v>86</v>
      </c>
      <c r="AW241" s="13" t="s">
        <v>39</v>
      </c>
      <c r="AX241" s="13" t="s">
        <v>84</v>
      </c>
      <c r="AY241" s="247" t="s">
        <v>266</v>
      </c>
    </row>
    <row r="242" s="12" customFormat="1" ht="25.92" customHeight="1">
      <c r="A242" s="12"/>
      <c r="B242" s="202"/>
      <c r="C242" s="203"/>
      <c r="D242" s="204" t="s">
        <v>76</v>
      </c>
      <c r="E242" s="205" t="s">
        <v>545</v>
      </c>
      <c r="F242" s="205" t="s">
        <v>546</v>
      </c>
      <c r="G242" s="203"/>
      <c r="H242" s="203"/>
      <c r="I242" s="206"/>
      <c r="J242" s="207">
        <f>BK242</f>
        <v>0</v>
      </c>
      <c r="K242" s="203"/>
      <c r="L242" s="208"/>
      <c r="M242" s="209"/>
      <c r="N242" s="210"/>
      <c r="O242" s="210"/>
      <c r="P242" s="211">
        <f>SUM(P243:P258)</f>
        <v>0</v>
      </c>
      <c r="Q242" s="210"/>
      <c r="R242" s="211">
        <f>SUM(R243:R258)</f>
        <v>0</v>
      </c>
      <c r="S242" s="210"/>
      <c r="T242" s="212">
        <f>SUM(T243:T258)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3" t="s">
        <v>98</v>
      </c>
      <c r="AT242" s="214" t="s">
        <v>76</v>
      </c>
      <c r="AU242" s="214" t="s">
        <v>77</v>
      </c>
      <c r="AY242" s="213" t="s">
        <v>266</v>
      </c>
      <c r="BK242" s="215">
        <f>SUM(BK243:BK258)</f>
        <v>0</v>
      </c>
    </row>
    <row r="243" s="2" customFormat="1" ht="24.15" customHeight="1">
      <c r="A243" s="41"/>
      <c r="B243" s="42"/>
      <c r="C243" s="218" t="s">
        <v>922</v>
      </c>
      <c r="D243" s="218" t="s">
        <v>268</v>
      </c>
      <c r="E243" s="219" t="s">
        <v>4615</v>
      </c>
      <c r="F243" s="220" t="s">
        <v>549</v>
      </c>
      <c r="G243" s="221" t="s">
        <v>339</v>
      </c>
      <c r="H243" s="222">
        <v>2.8980000000000001</v>
      </c>
      <c r="I243" s="223"/>
      <c r="J243" s="224">
        <f>ROUND(I243*H243,2)</f>
        <v>0</v>
      </c>
      <c r="K243" s="220" t="s">
        <v>272</v>
      </c>
      <c r="L243" s="47"/>
      <c r="M243" s="225" t="s">
        <v>32</v>
      </c>
      <c r="N243" s="226" t="s">
        <v>48</v>
      </c>
      <c r="O243" s="87"/>
      <c r="P243" s="227">
        <f>O243*H243</f>
        <v>0</v>
      </c>
      <c r="Q243" s="227">
        <v>0</v>
      </c>
      <c r="R243" s="227">
        <f>Q243*H243</f>
        <v>0</v>
      </c>
      <c r="S243" s="227">
        <v>0</v>
      </c>
      <c r="T243" s="228">
        <f>S243*H243</f>
        <v>0</v>
      </c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R243" s="229" t="s">
        <v>2337</v>
      </c>
      <c r="AT243" s="229" t="s">
        <v>268</v>
      </c>
      <c r="AU243" s="229" t="s">
        <v>84</v>
      </c>
      <c r="AY243" s="19" t="s">
        <v>266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19" t="s">
        <v>84</v>
      </c>
      <c r="BK243" s="230">
        <f>ROUND(I243*H243,2)</f>
        <v>0</v>
      </c>
      <c r="BL243" s="19" t="s">
        <v>2337</v>
      </c>
      <c r="BM243" s="229" t="s">
        <v>4616</v>
      </c>
    </row>
    <row r="244" s="2" customFormat="1">
      <c r="A244" s="41"/>
      <c r="B244" s="42"/>
      <c r="C244" s="43"/>
      <c r="D244" s="231" t="s">
        <v>274</v>
      </c>
      <c r="E244" s="43"/>
      <c r="F244" s="232" t="s">
        <v>4617</v>
      </c>
      <c r="G244" s="43"/>
      <c r="H244" s="43"/>
      <c r="I244" s="233"/>
      <c r="J244" s="43"/>
      <c r="K244" s="43"/>
      <c r="L244" s="47"/>
      <c r="M244" s="234"/>
      <c r="N244" s="235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19" t="s">
        <v>274</v>
      </c>
      <c r="AU244" s="19" t="s">
        <v>84</v>
      </c>
    </row>
    <row r="245" s="15" customFormat="1">
      <c r="A245" s="15"/>
      <c r="B245" s="273"/>
      <c r="C245" s="274"/>
      <c r="D245" s="238" t="s">
        <v>276</v>
      </c>
      <c r="E245" s="275" t="s">
        <v>32</v>
      </c>
      <c r="F245" s="276" t="s">
        <v>4578</v>
      </c>
      <c r="G245" s="274"/>
      <c r="H245" s="275" t="s">
        <v>32</v>
      </c>
      <c r="I245" s="277"/>
      <c r="J245" s="274"/>
      <c r="K245" s="274"/>
      <c r="L245" s="278"/>
      <c r="M245" s="279"/>
      <c r="N245" s="280"/>
      <c r="O245" s="280"/>
      <c r="P245" s="280"/>
      <c r="Q245" s="280"/>
      <c r="R245" s="280"/>
      <c r="S245" s="280"/>
      <c r="T245" s="281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82" t="s">
        <v>276</v>
      </c>
      <c r="AU245" s="282" t="s">
        <v>84</v>
      </c>
      <c r="AV245" s="15" t="s">
        <v>84</v>
      </c>
      <c r="AW245" s="15" t="s">
        <v>39</v>
      </c>
      <c r="AX245" s="15" t="s">
        <v>77</v>
      </c>
      <c r="AY245" s="282" t="s">
        <v>266</v>
      </c>
    </row>
    <row r="246" s="15" customFormat="1">
      <c r="A246" s="15"/>
      <c r="B246" s="273"/>
      <c r="C246" s="274"/>
      <c r="D246" s="238" t="s">
        <v>276</v>
      </c>
      <c r="E246" s="275" t="s">
        <v>32</v>
      </c>
      <c r="F246" s="276" t="s">
        <v>4579</v>
      </c>
      <c r="G246" s="274"/>
      <c r="H246" s="275" t="s">
        <v>32</v>
      </c>
      <c r="I246" s="277"/>
      <c r="J246" s="274"/>
      <c r="K246" s="274"/>
      <c r="L246" s="278"/>
      <c r="M246" s="279"/>
      <c r="N246" s="280"/>
      <c r="O246" s="280"/>
      <c r="P246" s="280"/>
      <c r="Q246" s="280"/>
      <c r="R246" s="280"/>
      <c r="S246" s="280"/>
      <c r="T246" s="281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82" t="s">
        <v>276</v>
      </c>
      <c r="AU246" s="282" t="s">
        <v>84</v>
      </c>
      <c r="AV246" s="15" t="s">
        <v>84</v>
      </c>
      <c r="AW246" s="15" t="s">
        <v>39</v>
      </c>
      <c r="AX246" s="15" t="s">
        <v>77</v>
      </c>
      <c r="AY246" s="282" t="s">
        <v>266</v>
      </c>
    </row>
    <row r="247" s="15" customFormat="1">
      <c r="A247" s="15"/>
      <c r="B247" s="273"/>
      <c r="C247" s="274"/>
      <c r="D247" s="238" t="s">
        <v>276</v>
      </c>
      <c r="E247" s="275" t="s">
        <v>32</v>
      </c>
      <c r="F247" s="276" t="s">
        <v>4580</v>
      </c>
      <c r="G247" s="274"/>
      <c r="H247" s="275" t="s">
        <v>32</v>
      </c>
      <c r="I247" s="277"/>
      <c r="J247" s="274"/>
      <c r="K247" s="274"/>
      <c r="L247" s="278"/>
      <c r="M247" s="279"/>
      <c r="N247" s="280"/>
      <c r="O247" s="280"/>
      <c r="P247" s="280"/>
      <c r="Q247" s="280"/>
      <c r="R247" s="280"/>
      <c r="S247" s="280"/>
      <c r="T247" s="281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82" t="s">
        <v>276</v>
      </c>
      <c r="AU247" s="282" t="s">
        <v>84</v>
      </c>
      <c r="AV247" s="15" t="s">
        <v>84</v>
      </c>
      <c r="AW247" s="15" t="s">
        <v>39</v>
      </c>
      <c r="AX247" s="15" t="s">
        <v>77</v>
      </c>
      <c r="AY247" s="282" t="s">
        <v>266</v>
      </c>
    </row>
    <row r="248" s="15" customFormat="1">
      <c r="A248" s="15"/>
      <c r="B248" s="273"/>
      <c r="C248" s="274"/>
      <c r="D248" s="238" t="s">
        <v>276</v>
      </c>
      <c r="E248" s="275" t="s">
        <v>32</v>
      </c>
      <c r="F248" s="276" t="s">
        <v>4581</v>
      </c>
      <c r="G248" s="274"/>
      <c r="H248" s="275" t="s">
        <v>32</v>
      </c>
      <c r="I248" s="277"/>
      <c r="J248" s="274"/>
      <c r="K248" s="274"/>
      <c r="L248" s="278"/>
      <c r="M248" s="279"/>
      <c r="N248" s="280"/>
      <c r="O248" s="280"/>
      <c r="P248" s="280"/>
      <c r="Q248" s="280"/>
      <c r="R248" s="280"/>
      <c r="S248" s="280"/>
      <c r="T248" s="281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82" t="s">
        <v>276</v>
      </c>
      <c r="AU248" s="282" t="s">
        <v>84</v>
      </c>
      <c r="AV248" s="15" t="s">
        <v>84</v>
      </c>
      <c r="AW248" s="15" t="s">
        <v>39</v>
      </c>
      <c r="AX248" s="15" t="s">
        <v>77</v>
      </c>
      <c r="AY248" s="282" t="s">
        <v>266</v>
      </c>
    </row>
    <row r="249" s="15" customFormat="1">
      <c r="A249" s="15"/>
      <c r="B249" s="273"/>
      <c r="C249" s="274"/>
      <c r="D249" s="238" t="s">
        <v>276</v>
      </c>
      <c r="E249" s="275" t="s">
        <v>32</v>
      </c>
      <c r="F249" s="276" t="s">
        <v>4582</v>
      </c>
      <c r="G249" s="274"/>
      <c r="H249" s="275" t="s">
        <v>32</v>
      </c>
      <c r="I249" s="277"/>
      <c r="J249" s="274"/>
      <c r="K249" s="274"/>
      <c r="L249" s="278"/>
      <c r="M249" s="279"/>
      <c r="N249" s="280"/>
      <c r="O249" s="280"/>
      <c r="P249" s="280"/>
      <c r="Q249" s="280"/>
      <c r="R249" s="280"/>
      <c r="S249" s="280"/>
      <c r="T249" s="281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82" t="s">
        <v>276</v>
      </c>
      <c r="AU249" s="282" t="s">
        <v>84</v>
      </c>
      <c r="AV249" s="15" t="s">
        <v>84</v>
      </c>
      <c r="AW249" s="15" t="s">
        <v>39</v>
      </c>
      <c r="AX249" s="15" t="s">
        <v>77</v>
      </c>
      <c r="AY249" s="282" t="s">
        <v>266</v>
      </c>
    </row>
    <row r="250" s="15" customFormat="1">
      <c r="A250" s="15"/>
      <c r="B250" s="273"/>
      <c r="C250" s="274"/>
      <c r="D250" s="238" t="s">
        <v>276</v>
      </c>
      <c r="E250" s="275" t="s">
        <v>32</v>
      </c>
      <c r="F250" s="276" t="s">
        <v>4583</v>
      </c>
      <c r="G250" s="274"/>
      <c r="H250" s="275" t="s">
        <v>32</v>
      </c>
      <c r="I250" s="277"/>
      <c r="J250" s="274"/>
      <c r="K250" s="274"/>
      <c r="L250" s="278"/>
      <c r="M250" s="279"/>
      <c r="N250" s="280"/>
      <c r="O250" s="280"/>
      <c r="P250" s="280"/>
      <c r="Q250" s="280"/>
      <c r="R250" s="280"/>
      <c r="S250" s="280"/>
      <c r="T250" s="281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82" t="s">
        <v>276</v>
      </c>
      <c r="AU250" s="282" t="s">
        <v>84</v>
      </c>
      <c r="AV250" s="15" t="s">
        <v>84</v>
      </c>
      <c r="AW250" s="15" t="s">
        <v>39</v>
      </c>
      <c r="AX250" s="15" t="s">
        <v>77</v>
      </c>
      <c r="AY250" s="282" t="s">
        <v>266</v>
      </c>
    </row>
    <row r="251" s="15" customFormat="1">
      <c r="A251" s="15"/>
      <c r="B251" s="273"/>
      <c r="C251" s="274"/>
      <c r="D251" s="238" t="s">
        <v>276</v>
      </c>
      <c r="E251" s="275" t="s">
        <v>32</v>
      </c>
      <c r="F251" s="276" t="s">
        <v>4584</v>
      </c>
      <c r="G251" s="274"/>
      <c r="H251" s="275" t="s">
        <v>32</v>
      </c>
      <c r="I251" s="277"/>
      <c r="J251" s="274"/>
      <c r="K251" s="274"/>
      <c r="L251" s="278"/>
      <c r="M251" s="279"/>
      <c r="N251" s="280"/>
      <c r="O251" s="280"/>
      <c r="P251" s="280"/>
      <c r="Q251" s="280"/>
      <c r="R251" s="280"/>
      <c r="S251" s="280"/>
      <c r="T251" s="281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82" t="s">
        <v>276</v>
      </c>
      <c r="AU251" s="282" t="s">
        <v>84</v>
      </c>
      <c r="AV251" s="15" t="s">
        <v>84</v>
      </c>
      <c r="AW251" s="15" t="s">
        <v>39</v>
      </c>
      <c r="AX251" s="15" t="s">
        <v>77</v>
      </c>
      <c r="AY251" s="282" t="s">
        <v>266</v>
      </c>
    </row>
    <row r="252" s="13" customFormat="1">
      <c r="A252" s="13"/>
      <c r="B252" s="236"/>
      <c r="C252" s="237"/>
      <c r="D252" s="238" t="s">
        <v>276</v>
      </c>
      <c r="E252" s="239" t="s">
        <v>3292</v>
      </c>
      <c r="F252" s="240" t="s">
        <v>4585</v>
      </c>
      <c r="G252" s="237"/>
      <c r="H252" s="241">
        <v>1.05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276</v>
      </c>
      <c r="AU252" s="247" t="s">
        <v>84</v>
      </c>
      <c r="AV252" s="13" t="s">
        <v>86</v>
      </c>
      <c r="AW252" s="13" t="s">
        <v>39</v>
      </c>
      <c r="AX252" s="13" t="s">
        <v>77</v>
      </c>
      <c r="AY252" s="247" t="s">
        <v>266</v>
      </c>
    </row>
    <row r="253" s="15" customFormat="1">
      <c r="A253" s="15"/>
      <c r="B253" s="273"/>
      <c r="C253" s="274"/>
      <c r="D253" s="238" t="s">
        <v>276</v>
      </c>
      <c r="E253" s="275" t="s">
        <v>32</v>
      </c>
      <c r="F253" s="276" t="s">
        <v>4586</v>
      </c>
      <c r="G253" s="274"/>
      <c r="H253" s="275" t="s">
        <v>32</v>
      </c>
      <c r="I253" s="277"/>
      <c r="J253" s="274"/>
      <c r="K253" s="274"/>
      <c r="L253" s="278"/>
      <c r="M253" s="279"/>
      <c r="N253" s="280"/>
      <c r="O253" s="280"/>
      <c r="P253" s="280"/>
      <c r="Q253" s="280"/>
      <c r="R253" s="280"/>
      <c r="S253" s="280"/>
      <c r="T253" s="281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82" t="s">
        <v>276</v>
      </c>
      <c r="AU253" s="282" t="s">
        <v>84</v>
      </c>
      <c r="AV253" s="15" t="s">
        <v>84</v>
      </c>
      <c r="AW253" s="15" t="s">
        <v>39</v>
      </c>
      <c r="AX253" s="15" t="s">
        <v>77</v>
      </c>
      <c r="AY253" s="282" t="s">
        <v>266</v>
      </c>
    </row>
    <row r="254" s="13" customFormat="1">
      <c r="A254" s="13"/>
      <c r="B254" s="236"/>
      <c r="C254" s="237"/>
      <c r="D254" s="238" t="s">
        <v>276</v>
      </c>
      <c r="E254" s="239" t="s">
        <v>3307</v>
      </c>
      <c r="F254" s="240" t="s">
        <v>4588</v>
      </c>
      <c r="G254" s="237"/>
      <c r="H254" s="241">
        <v>0.56000000000000005</v>
      </c>
      <c r="I254" s="242"/>
      <c r="J254" s="237"/>
      <c r="K254" s="237"/>
      <c r="L254" s="243"/>
      <c r="M254" s="244"/>
      <c r="N254" s="245"/>
      <c r="O254" s="245"/>
      <c r="P254" s="245"/>
      <c r="Q254" s="245"/>
      <c r="R254" s="245"/>
      <c r="S254" s="245"/>
      <c r="T254" s="246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7" t="s">
        <v>276</v>
      </c>
      <c r="AU254" s="247" t="s">
        <v>84</v>
      </c>
      <c r="AV254" s="13" t="s">
        <v>86</v>
      </c>
      <c r="AW254" s="13" t="s">
        <v>39</v>
      </c>
      <c r="AX254" s="13" t="s">
        <v>77</v>
      </c>
      <c r="AY254" s="247" t="s">
        <v>266</v>
      </c>
    </row>
    <row r="255" s="15" customFormat="1">
      <c r="A255" s="15"/>
      <c r="B255" s="273"/>
      <c r="C255" s="274"/>
      <c r="D255" s="238" t="s">
        <v>276</v>
      </c>
      <c r="E255" s="275" t="s">
        <v>3312</v>
      </c>
      <c r="F255" s="276" t="s">
        <v>4618</v>
      </c>
      <c r="G255" s="274"/>
      <c r="H255" s="275" t="s">
        <v>32</v>
      </c>
      <c r="I255" s="277"/>
      <c r="J255" s="274"/>
      <c r="K255" s="274"/>
      <c r="L255" s="278"/>
      <c r="M255" s="279"/>
      <c r="N255" s="280"/>
      <c r="O255" s="280"/>
      <c r="P255" s="280"/>
      <c r="Q255" s="280"/>
      <c r="R255" s="280"/>
      <c r="S255" s="280"/>
      <c r="T255" s="281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82" t="s">
        <v>276</v>
      </c>
      <c r="AU255" s="282" t="s">
        <v>84</v>
      </c>
      <c r="AV255" s="15" t="s">
        <v>84</v>
      </c>
      <c r="AW255" s="15" t="s">
        <v>39</v>
      </c>
      <c r="AX255" s="15" t="s">
        <v>77</v>
      </c>
      <c r="AY255" s="282" t="s">
        <v>266</v>
      </c>
    </row>
    <row r="256" s="13" customFormat="1">
      <c r="A256" s="13"/>
      <c r="B256" s="236"/>
      <c r="C256" s="237"/>
      <c r="D256" s="238" t="s">
        <v>276</v>
      </c>
      <c r="E256" s="239" t="s">
        <v>3547</v>
      </c>
      <c r="F256" s="240" t="s">
        <v>4619</v>
      </c>
      <c r="G256" s="237"/>
      <c r="H256" s="241">
        <v>2.8980000000000001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276</v>
      </c>
      <c r="AU256" s="247" t="s">
        <v>84</v>
      </c>
      <c r="AV256" s="13" t="s">
        <v>86</v>
      </c>
      <c r="AW256" s="13" t="s">
        <v>39</v>
      </c>
      <c r="AX256" s="13" t="s">
        <v>84</v>
      </c>
      <c r="AY256" s="247" t="s">
        <v>266</v>
      </c>
    </row>
    <row r="257" s="2" customFormat="1" ht="24.15" customHeight="1">
      <c r="A257" s="41"/>
      <c r="B257" s="42"/>
      <c r="C257" s="218" t="s">
        <v>1913</v>
      </c>
      <c r="D257" s="218" t="s">
        <v>268</v>
      </c>
      <c r="E257" s="219" t="s">
        <v>4620</v>
      </c>
      <c r="F257" s="220" t="s">
        <v>556</v>
      </c>
      <c r="G257" s="221" t="s">
        <v>339</v>
      </c>
      <c r="H257" s="222">
        <v>0.28599999999999998</v>
      </c>
      <c r="I257" s="223"/>
      <c r="J257" s="224">
        <f>ROUND(I257*H257,2)</f>
        <v>0</v>
      </c>
      <c r="K257" s="220" t="s">
        <v>272</v>
      </c>
      <c r="L257" s="47"/>
      <c r="M257" s="225" t="s">
        <v>32</v>
      </c>
      <c r="N257" s="226" t="s">
        <v>48</v>
      </c>
      <c r="O257" s="87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29" t="s">
        <v>2337</v>
      </c>
      <c r="AT257" s="229" t="s">
        <v>268</v>
      </c>
      <c r="AU257" s="229" t="s">
        <v>84</v>
      </c>
      <c r="AY257" s="19" t="s">
        <v>266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19" t="s">
        <v>84</v>
      </c>
      <c r="BK257" s="230">
        <f>ROUND(I257*H257,2)</f>
        <v>0</v>
      </c>
      <c r="BL257" s="19" t="s">
        <v>2337</v>
      </c>
      <c r="BM257" s="229" t="s">
        <v>4621</v>
      </c>
    </row>
    <row r="258" s="2" customFormat="1">
      <c r="A258" s="41"/>
      <c r="B258" s="42"/>
      <c r="C258" s="43"/>
      <c r="D258" s="231" t="s">
        <v>274</v>
      </c>
      <c r="E258" s="43"/>
      <c r="F258" s="232" t="s">
        <v>4622</v>
      </c>
      <c r="G258" s="43"/>
      <c r="H258" s="43"/>
      <c r="I258" s="233"/>
      <c r="J258" s="43"/>
      <c r="K258" s="43"/>
      <c r="L258" s="47"/>
      <c r="M258" s="288"/>
      <c r="N258" s="289"/>
      <c r="O258" s="290"/>
      <c r="P258" s="290"/>
      <c r="Q258" s="290"/>
      <c r="R258" s="290"/>
      <c r="S258" s="290"/>
      <c r="T258" s="291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19" t="s">
        <v>274</v>
      </c>
      <c r="AU258" s="19" t="s">
        <v>84</v>
      </c>
    </row>
    <row r="259" s="2" customFormat="1" ht="6.96" customHeight="1">
      <c r="A259" s="41"/>
      <c r="B259" s="62"/>
      <c r="C259" s="63"/>
      <c r="D259" s="63"/>
      <c r="E259" s="63"/>
      <c r="F259" s="63"/>
      <c r="G259" s="63"/>
      <c r="H259" s="63"/>
      <c r="I259" s="63"/>
      <c r="J259" s="63"/>
      <c r="K259" s="63"/>
      <c r="L259" s="47"/>
      <c r="M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</row>
  </sheetData>
  <sheetProtection sheet="1" autoFilter="0" formatColumns="0" formatRows="0" objects="1" scenarios="1" spinCount="100000" saltValue="LQ62XYkBt7H4N62FDu2ZwzmrCdSmFDfWrn94cskXZEXNiiqx+BNIuP21ZRDQWqO1VSzykX3bhfMcvXCOg6ZU/g==" hashValue="Gd7J//YwmYv5rgLD4imEY1FnVrTQpYQ1dsomDKIhz0BC1uAgOm3RsiwQDERXgDeqm2h9KaYjojDDOa02RuE2zg==" algorithmName="SHA-512" password="CC35"/>
  <autoFilter ref="C98:K25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hyperlinks>
    <hyperlink ref="F103" r:id="rId1" display="https://podminky.urs.cz/item/CS_URS_2023_02/642943111"/>
    <hyperlink ref="F107" r:id="rId2" display="https://podminky.urs.cz/item/CS_URS_2023_02/977151126"/>
    <hyperlink ref="F110" r:id="rId3" display="https://podminky.urs.cz/item/CS_URS_2023_02/998011001"/>
    <hyperlink ref="F114" r:id="rId4" display="https://podminky.urs.cz/item/CS_URS_2023_02/741110003"/>
    <hyperlink ref="F117" r:id="rId5" display="https://podminky.urs.cz/item/CS_URS_2023_02/741112003"/>
    <hyperlink ref="F120" r:id="rId6" display="https://podminky.urs.cz/item/CS_URS_2023_02/741112023"/>
    <hyperlink ref="F123" r:id="rId7" display="https://podminky.urs.cz/item/CS_URS_2023_02/741122641"/>
    <hyperlink ref="F126" r:id="rId8" display="https://podminky.urs.cz/item/CS_URS_2023_02/741128002"/>
    <hyperlink ref="F129" r:id="rId9" display="https://podminky.urs.cz/item/CS_URS_2023_02/741128021"/>
    <hyperlink ref="F131" r:id="rId10" display="https://podminky.urs.cz/item/CS_URS_2023_02/741130144"/>
    <hyperlink ref="F134" r:id="rId11" display="https://podminky.urs.cz/item/CS_URS_2023_02/741220105"/>
    <hyperlink ref="F137" r:id="rId12" display="https://podminky.urs.cz/item/CS_URS_2023_02/741240022"/>
    <hyperlink ref="F142" r:id="rId13" display="https://podminky.urs.cz/item/CS_URS_2023_02/741311034"/>
    <hyperlink ref="F145" r:id="rId14" display="https://podminky.urs.cz/item/CS_URS_2023_02/741810003"/>
    <hyperlink ref="F147" r:id="rId15" display="https://podminky.urs.cz/item/CS_URS_2023_02/741810011"/>
    <hyperlink ref="F149" r:id="rId16" display="https://podminky.urs.cz/item/CS_URS_2023_02/741811001"/>
    <hyperlink ref="F151" r:id="rId17" display="https://podminky.urs.cz/item/CS_URS_2023_02/741811021"/>
    <hyperlink ref="F153" r:id="rId18" display="https://podminky.urs.cz/item/CS_URS_2023_02/998741102"/>
    <hyperlink ref="F161" r:id="rId19" display="https://podminky.urs.cz/item/CS_URS_2023_02/742190003"/>
    <hyperlink ref="F168" r:id="rId20" display="https://podminky.urs.cz/item/CS_URS_2023_02/998742102"/>
    <hyperlink ref="F171" r:id="rId21" display="https://podminky.urs.cz/item/CS_URS_2023_02/767641800"/>
    <hyperlink ref="F175" r:id="rId22" display="https://podminky.urs.cz/item/CS_URS_2023_02/767691823"/>
    <hyperlink ref="F177" r:id="rId23" display="https://podminky.urs.cz/item/CS_URS_2023_02/998767101"/>
    <hyperlink ref="F183" r:id="rId24" display="https://podminky.urs.cz/item/CS_URS_2023_02/210220003"/>
    <hyperlink ref="F187" r:id="rId25" display="https://podminky.urs.cz/item/CS_URS_2023_02/220900586"/>
    <hyperlink ref="F194" r:id="rId26" display="https://podminky.urs.cz/item/CS_URS_2023_02/460010024"/>
    <hyperlink ref="F196" r:id="rId27" display="https://podminky.urs.cz/item/CS_URS_2023_02/460161172"/>
    <hyperlink ref="F199" r:id="rId28" display="https://podminky.urs.cz/item/CS_URS_2023_02/460661512"/>
    <hyperlink ref="F201" r:id="rId29" display="https://podminky.urs.cz/item/CS_URS_2023_02/460791116"/>
    <hyperlink ref="F204" r:id="rId30" display="https://podminky.urs.cz/item/CS_URS_2023_02/460451182"/>
    <hyperlink ref="F206" r:id="rId31" display="https://podminky.urs.cz/item/CS_URS_2023_02/460341113"/>
    <hyperlink ref="F208" r:id="rId32" display="https://podminky.urs.cz/item/CS_URS_2023_02/460341121"/>
    <hyperlink ref="F222" r:id="rId33" display="https://podminky.urs.cz/item/CS_URS_2023_02/469972111"/>
    <hyperlink ref="F224" r:id="rId34" display="https://podminky.urs.cz/item/CS_URS_2023_02/469972121"/>
    <hyperlink ref="F244" r:id="rId35" display="https://podminky.urs.cz/item/CS_URS_2023_02/171201231r"/>
    <hyperlink ref="F258" r:id="rId36" display="https://podminky.urs.cz/item/CS_URS_2023_02/997013862r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7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 s="2" customFormat="1" ht="12" customHeight="1">
      <c r="A8" s="41"/>
      <c r="B8" s="47"/>
      <c r="C8" s="41"/>
      <c r="D8" s="147" t="s">
        <v>224</v>
      </c>
      <c r="E8" s="41"/>
      <c r="F8" s="41"/>
      <c r="G8" s="41"/>
      <c r="H8" s="41"/>
      <c r="I8" s="41"/>
      <c r="J8" s="41"/>
      <c r="K8" s="41"/>
      <c r="L8" s="150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51" t="s">
        <v>4623</v>
      </c>
      <c r="F9" s="41"/>
      <c r="G9" s="41"/>
      <c r="H9" s="41"/>
      <c r="I9" s="41"/>
      <c r="J9" s="41"/>
      <c r="K9" s="41"/>
      <c r="L9" s="150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50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7" t="s">
        <v>18</v>
      </c>
      <c r="E11" s="41"/>
      <c r="F11" s="136" t="s">
        <v>32</v>
      </c>
      <c r="G11" s="41"/>
      <c r="H11" s="41"/>
      <c r="I11" s="147" t="s">
        <v>20</v>
      </c>
      <c r="J11" s="136" t="s">
        <v>32</v>
      </c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</v>
      </c>
      <c r="E12" s="41"/>
      <c r="F12" s="136" t="s">
        <v>23</v>
      </c>
      <c r="G12" s="41"/>
      <c r="H12" s="41"/>
      <c r="I12" s="147" t="s">
        <v>24</v>
      </c>
      <c r="J12" s="152" t="str">
        <f>'Rekapitulace stavby'!AN8</f>
        <v>4. 2. 2025</v>
      </c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7" t="s">
        <v>30</v>
      </c>
      <c r="E14" s="41"/>
      <c r="F14" s="41"/>
      <c r="G14" s="41"/>
      <c r="H14" s="41"/>
      <c r="I14" s="147" t="s">
        <v>31</v>
      </c>
      <c r="J14" s="136" t="s">
        <v>32</v>
      </c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33</v>
      </c>
      <c r="F15" s="41"/>
      <c r="G15" s="41"/>
      <c r="H15" s="41"/>
      <c r="I15" s="147" t="s">
        <v>34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7" t="s">
        <v>35</v>
      </c>
      <c r="E17" s="41"/>
      <c r="F17" s="41"/>
      <c r="G17" s="41"/>
      <c r="H17" s="41"/>
      <c r="I17" s="147" t="s">
        <v>31</v>
      </c>
      <c r="J17" s="35" t="str">
        <f>'Rekapitulace stavby'!AN13</f>
        <v>Vyplň údaj</v>
      </c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5" t="str">
        <f>'Rekapitulace stavby'!E14</f>
        <v>Vyplň údaj</v>
      </c>
      <c r="F18" s="136"/>
      <c r="G18" s="136"/>
      <c r="H18" s="136"/>
      <c r="I18" s="147" t="s">
        <v>34</v>
      </c>
      <c r="J18" s="35" t="str">
        <f>'Rekapitulace stavby'!AN14</f>
        <v>Vyplň údaj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7" t="s">
        <v>37</v>
      </c>
      <c r="E20" s="41"/>
      <c r="F20" s="41"/>
      <c r="G20" s="41"/>
      <c r="H20" s="41"/>
      <c r="I20" s="147" t="s">
        <v>31</v>
      </c>
      <c r="J20" s="136" t="s">
        <v>32</v>
      </c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38</v>
      </c>
      <c r="F21" s="41"/>
      <c r="G21" s="41"/>
      <c r="H21" s="41"/>
      <c r="I21" s="147" t="s">
        <v>34</v>
      </c>
      <c r="J21" s="136" t="s">
        <v>32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7" t="s">
        <v>40</v>
      </c>
      <c r="E23" s="41"/>
      <c r="F23" s="41"/>
      <c r="G23" s="41"/>
      <c r="H23" s="41"/>
      <c r="I23" s="147" t="s">
        <v>31</v>
      </c>
      <c r="J23" s="136" t="s">
        <v>32</v>
      </c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">
        <v>38</v>
      </c>
      <c r="F24" s="41"/>
      <c r="G24" s="41"/>
      <c r="H24" s="41"/>
      <c r="I24" s="147" t="s">
        <v>34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7" t="s">
        <v>41</v>
      </c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47.25" customHeight="1">
      <c r="A27" s="153"/>
      <c r="B27" s="154"/>
      <c r="C27" s="153"/>
      <c r="D27" s="153"/>
      <c r="E27" s="155" t="s">
        <v>42</v>
      </c>
      <c r="F27" s="155"/>
      <c r="G27" s="155"/>
      <c r="H27" s="155"/>
      <c r="I27" s="153"/>
      <c r="J27" s="153"/>
      <c r="K27" s="153"/>
      <c r="L27" s="156"/>
      <c r="S27" s="153"/>
      <c r="T27" s="153"/>
      <c r="U27" s="153"/>
      <c r="V27" s="153"/>
      <c r="W27" s="153"/>
      <c r="X27" s="153"/>
      <c r="Y27" s="153"/>
      <c r="Z27" s="153"/>
      <c r="AA27" s="153"/>
      <c r="AB27" s="153"/>
      <c r="AC27" s="153"/>
      <c r="AD27" s="153"/>
      <c r="AE27" s="153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7"/>
      <c r="E29" s="157"/>
      <c r="F29" s="157"/>
      <c r="G29" s="157"/>
      <c r="H29" s="157"/>
      <c r="I29" s="157"/>
      <c r="J29" s="157"/>
      <c r="K29" s="157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8" t="s">
        <v>43</v>
      </c>
      <c r="E30" s="41"/>
      <c r="F30" s="41"/>
      <c r="G30" s="41"/>
      <c r="H30" s="41"/>
      <c r="I30" s="41"/>
      <c r="J30" s="159">
        <f>ROUND(J83, 2)</f>
        <v>0</v>
      </c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7"/>
      <c r="E31" s="157"/>
      <c r="F31" s="157"/>
      <c r="G31" s="157"/>
      <c r="H31" s="157"/>
      <c r="I31" s="157"/>
      <c r="J31" s="157"/>
      <c r="K31" s="157"/>
      <c r="L31" s="150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60" t="s">
        <v>45</v>
      </c>
      <c r="G32" s="41"/>
      <c r="H32" s="41"/>
      <c r="I32" s="160" t="s">
        <v>44</v>
      </c>
      <c r="J32" s="160" t="s">
        <v>46</v>
      </c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47</v>
      </c>
      <c r="E33" s="147" t="s">
        <v>48</v>
      </c>
      <c r="F33" s="161">
        <f>ROUND((SUM(BE83:BE95)),  2)</f>
        <v>0</v>
      </c>
      <c r="G33" s="41"/>
      <c r="H33" s="41"/>
      <c r="I33" s="162">
        <v>0.20999999999999999</v>
      </c>
      <c r="J33" s="161">
        <f>ROUND(((SUM(BE83:BE95))*I33),  2)</f>
        <v>0</v>
      </c>
      <c r="K33" s="41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7" t="s">
        <v>49</v>
      </c>
      <c r="F34" s="161">
        <f>ROUND((SUM(BF83:BF95)),  2)</f>
        <v>0</v>
      </c>
      <c r="G34" s="41"/>
      <c r="H34" s="41"/>
      <c r="I34" s="162">
        <v>0.12</v>
      </c>
      <c r="J34" s="161">
        <f>ROUND(((SUM(BF83:BF95))*I34), 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7" t="s">
        <v>50</v>
      </c>
      <c r="F35" s="161">
        <f>ROUND((SUM(BG83:BG95)),  2)</f>
        <v>0</v>
      </c>
      <c r="G35" s="41"/>
      <c r="H35" s="41"/>
      <c r="I35" s="162">
        <v>0.20999999999999999</v>
      </c>
      <c r="J35" s="161">
        <f>0</f>
        <v>0</v>
      </c>
      <c r="K35" s="41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7" t="s">
        <v>51</v>
      </c>
      <c r="F36" s="161">
        <f>ROUND((SUM(BH83:BH95)),  2)</f>
        <v>0</v>
      </c>
      <c r="G36" s="41"/>
      <c r="H36" s="41"/>
      <c r="I36" s="162">
        <v>0.12</v>
      </c>
      <c r="J36" s="161">
        <f>0</f>
        <v>0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7" t="s">
        <v>52</v>
      </c>
      <c r="F37" s="161">
        <f>ROUND((SUM(BI83:BI95)),  2)</f>
        <v>0</v>
      </c>
      <c r="G37" s="41"/>
      <c r="H37" s="41"/>
      <c r="I37" s="162">
        <v>0</v>
      </c>
      <c r="J37" s="161">
        <f>0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3"/>
      <c r="D39" s="164" t="s">
        <v>53</v>
      </c>
      <c r="E39" s="165"/>
      <c r="F39" s="165"/>
      <c r="G39" s="166" t="s">
        <v>54</v>
      </c>
      <c r="H39" s="167" t="s">
        <v>55</v>
      </c>
      <c r="I39" s="165"/>
      <c r="J39" s="168">
        <f>SUM(J30:J37)</f>
        <v>0</v>
      </c>
      <c r="K39" s="169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70"/>
      <c r="C40" s="171"/>
      <c r="D40" s="171"/>
      <c r="E40" s="171"/>
      <c r="F40" s="171"/>
      <c r="G40" s="171"/>
      <c r="H40" s="171"/>
      <c r="I40" s="171"/>
      <c r="J40" s="171"/>
      <c r="K40" s="17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2"/>
      <c r="C44" s="173"/>
      <c r="D44" s="173"/>
      <c r="E44" s="173"/>
      <c r="F44" s="173"/>
      <c r="G44" s="173"/>
      <c r="H44" s="173"/>
      <c r="I44" s="173"/>
      <c r="J44" s="173"/>
      <c r="K44" s="173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5" t="s">
        <v>234</v>
      </c>
      <c r="D45" s="43"/>
      <c r="E45" s="43"/>
      <c r="F45" s="43"/>
      <c r="G45" s="43"/>
      <c r="H45" s="43"/>
      <c r="I45" s="43"/>
      <c r="J45" s="43"/>
      <c r="K45" s="43"/>
      <c r="L45" s="150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50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4" t="s">
        <v>16</v>
      </c>
      <c r="D47" s="43"/>
      <c r="E47" s="43"/>
      <c r="F47" s="43"/>
      <c r="G47" s="43"/>
      <c r="H47" s="43"/>
      <c r="I47" s="43"/>
      <c r="J47" s="43"/>
      <c r="K47" s="43"/>
      <c r="L47" s="150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4" t="str">
        <f>E7</f>
        <v>ÚČOV nát. lab. LB - Stokový systém</v>
      </c>
      <c r="F48" s="34"/>
      <c r="G48" s="34"/>
      <c r="H48" s="34"/>
      <c r="I48" s="43"/>
      <c r="J48" s="43"/>
      <c r="K48" s="4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4" t="s">
        <v>224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VRN - Vedlejší rozpočtové náklady</v>
      </c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4" t="s">
        <v>22</v>
      </c>
      <c r="D52" s="43"/>
      <c r="E52" s="43"/>
      <c r="F52" s="29" t="str">
        <f>F12</f>
        <v>Praha 6, k.ú. Bubeneč</v>
      </c>
      <c r="G52" s="43"/>
      <c r="H52" s="43"/>
      <c r="I52" s="34" t="s">
        <v>24</v>
      </c>
      <c r="J52" s="75" t="str">
        <f>IF(J12="","",J12)</f>
        <v>4. 2. 2025</v>
      </c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50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4" t="s">
        <v>30</v>
      </c>
      <c r="D54" s="43"/>
      <c r="E54" s="43"/>
      <c r="F54" s="29" t="str">
        <f>E15</f>
        <v>Hlavní město Praha</v>
      </c>
      <c r="G54" s="43"/>
      <c r="H54" s="43"/>
      <c r="I54" s="34" t="s">
        <v>37</v>
      </c>
      <c r="J54" s="39" t="str">
        <f>E21</f>
        <v>SWECO a.s.</v>
      </c>
      <c r="K54" s="43"/>
      <c r="L54" s="150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4" t="s">
        <v>35</v>
      </c>
      <c r="D55" s="43"/>
      <c r="E55" s="43"/>
      <c r="F55" s="29" t="str">
        <f>IF(E18="","",E18)</f>
        <v>Vyplň údaj</v>
      </c>
      <c r="G55" s="43"/>
      <c r="H55" s="43"/>
      <c r="I55" s="34" t="s">
        <v>40</v>
      </c>
      <c r="J55" s="39" t="str">
        <f>E24</f>
        <v>SWECO a.s.</v>
      </c>
      <c r="K55" s="43"/>
      <c r="L55" s="150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6" t="s">
        <v>235</v>
      </c>
      <c r="D57" s="177"/>
      <c r="E57" s="177"/>
      <c r="F57" s="177"/>
      <c r="G57" s="177"/>
      <c r="H57" s="177"/>
      <c r="I57" s="177"/>
      <c r="J57" s="178" t="s">
        <v>236</v>
      </c>
      <c r="K57" s="177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9" t="s">
        <v>75</v>
      </c>
      <c r="D59" s="43"/>
      <c r="E59" s="43"/>
      <c r="F59" s="43"/>
      <c r="G59" s="43"/>
      <c r="H59" s="43"/>
      <c r="I59" s="43"/>
      <c r="J59" s="105">
        <f>J83</f>
        <v>0</v>
      </c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19" t="s">
        <v>237</v>
      </c>
    </row>
    <row r="60" s="9" customFormat="1" ht="24.96" customHeight="1">
      <c r="A60" s="9"/>
      <c r="B60" s="180"/>
      <c r="C60" s="181"/>
      <c r="D60" s="182" t="s">
        <v>4624</v>
      </c>
      <c r="E60" s="183"/>
      <c r="F60" s="183"/>
      <c r="G60" s="183"/>
      <c r="H60" s="183"/>
      <c r="I60" s="183"/>
      <c r="J60" s="184">
        <f>J84</f>
        <v>0</v>
      </c>
      <c r="K60" s="181"/>
      <c r="L60" s="185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80"/>
      <c r="C61" s="181"/>
      <c r="D61" s="182" t="s">
        <v>4625</v>
      </c>
      <c r="E61" s="183"/>
      <c r="F61" s="183"/>
      <c r="G61" s="183"/>
      <c r="H61" s="183"/>
      <c r="I61" s="183"/>
      <c r="J61" s="184">
        <f>J87</f>
        <v>0</v>
      </c>
      <c r="K61" s="181"/>
      <c r="L61" s="185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9" customFormat="1" ht="24.96" customHeight="1">
      <c r="A62" s="9"/>
      <c r="B62" s="180"/>
      <c r="C62" s="181"/>
      <c r="D62" s="182" t="s">
        <v>4626</v>
      </c>
      <c r="E62" s="183"/>
      <c r="F62" s="183"/>
      <c r="G62" s="183"/>
      <c r="H62" s="183"/>
      <c r="I62" s="183"/>
      <c r="J62" s="184">
        <f>J90</f>
        <v>0</v>
      </c>
      <c r="K62" s="181"/>
      <c r="L62" s="185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9"/>
      <c r="AE62" s="9"/>
    </row>
    <row r="63" s="9" customFormat="1" ht="24.96" customHeight="1">
      <c r="A63" s="9"/>
      <c r="B63" s="180"/>
      <c r="C63" s="181"/>
      <c r="D63" s="182" t="s">
        <v>4627</v>
      </c>
      <c r="E63" s="183"/>
      <c r="F63" s="183"/>
      <c r="G63" s="183"/>
      <c r="H63" s="183"/>
      <c r="I63" s="183"/>
      <c r="J63" s="184">
        <f>J93</f>
        <v>0</v>
      </c>
      <c r="K63" s="181"/>
      <c r="L63" s="185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2" customFormat="1" ht="21.84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50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6.96" customHeight="1">
      <c r="A65" s="41"/>
      <c r="B65" s="62"/>
      <c r="C65" s="63"/>
      <c r="D65" s="63"/>
      <c r="E65" s="63"/>
      <c r="F65" s="63"/>
      <c r="G65" s="63"/>
      <c r="H65" s="63"/>
      <c r="I65" s="63"/>
      <c r="J65" s="63"/>
      <c r="K65" s="63"/>
      <c r="L65" s="150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9" s="2" customFormat="1" ht="6.96" customHeight="1">
      <c r="A69" s="41"/>
      <c r="B69" s="64"/>
      <c r="C69" s="65"/>
      <c r="D69" s="65"/>
      <c r="E69" s="65"/>
      <c r="F69" s="65"/>
      <c r="G69" s="65"/>
      <c r="H69" s="65"/>
      <c r="I69" s="65"/>
      <c r="J69" s="65"/>
      <c r="K69" s="65"/>
      <c r="L69" s="150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24.96" customHeight="1">
      <c r="A70" s="41"/>
      <c r="B70" s="42"/>
      <c r="C70" s="25" t="s">
        <v>251</v>
      </c>
      <c r="D70" s="43"/>
      <c r="E70" s="43"/>
      <c r="F70" s="43"/>
      <c r="G70" s="43"/>
      <c r="H70" s="43"/>
      <c r="I70" s="43"/>
      <c r="J70" s="43"/>
      <c r="K70" s="43"/>
      <c r="L70" s="150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50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2" customHeight="1">
      <c r="A72" s="41"/>
      <c r="B72" s="42"/>
      <c r="C72" s="34" t="s">
        <v>16</v>
      </c>
      <c r="D72" s="43"/>
      <c r="E72" s="43"/>
      <c r="F72" s="43"/>
      <c r="G72" s="43"/>
      <c r="H72" s="43"/>
      <c r="I72" s="43"/>
      <c r="J72" s="43"/>
      <c r="K72" s="43"/>
      <c r="L72" s="150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6.5" customHeight="1">
      <c r="A73" s="41"/>
      <c r="B73" s="42"/>
      <c r="C73" s="43"/>
      <c r="D73" s="43"/>
      <c r="E73" s="174" t="str">
        <f>E7</f>
        <v>ÚČOV nát. lab. LB - Stokový systém</v>
      </c>
      <c r="F73" s="34"/>
      <c r="G73" s="34"/>
      <c r="H73" s="34"/>
      <c r="I73" s="43"/>
      <c r="J73" s="43"/>
      <c r="K73" s="4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4" t="s">
        <v>224</v>
      </c>
      <c r="D74" s="43"/>
      <c r="E74" s="43"/>
      <c r="F74" s="43"/>
      <c r="G74" s="43"/>
      <c r="H74" s="43"/>
      <c r="I74" s="43"/>
      <c r="J74" s="43"/>
      <c r="K74" s="4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6.5" customHeight="1">
      <c r="A75" s="41"/>
      <c r="B75" s="42"/>
      <c r="C75" s="43"/>
      <c r="D75" s="43"/>
      <c r="E75" s="72" t="str">
        <f>E9</f>
        <v>VRN - Vedlejší rozpočtové náklady</v>
      </c>
      <c r="F75" s="43"/>
      <c r="G75" s="43"/>
      <c r="H75" s="43"/>
      <c r="I75" s="43"/>
      <c r="J75" s="43"/>
      <c r="K75" s="4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4" t="s">
        <v>22</v>
      </c>
      <c r="D77" s="43"/>
      <c r="E77" s="43"/>
      <c r="F77" s="29" t="str">
        <f>F12</f>
        <v>Praha 6, k.ú. Bubeneč</v>
      </c>
      <c r="G77" s="43"/>
      <c r="H77" s="43"/>
      <c r="I77" s="34" t="s">
        <v>24</v>
      </c>
      <c r="J77" s="75" t="str">
        <f>IF(J12="","",J12)</f>
        <v>4. 2. 2025</v>
      </c>
      <c r="K77" s="4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4" t="s">
        <v>30</v>
      </c>
      <c r="D79" s="43"/>
      <c r="E79" s="43"/>
      <c r="F79" s="29" t="str">
        <f>E15</f>
        <v>Hlavní město Praha</v>
      </c>
      <c r="G79" s="43"/>
      <c r="H79" s="43"/>
      <c r="I79" s="34" t="s">
        <v>37</v>
      </c>
      <c r="J79" s="39" t="str">
        <f>E21</f>
        <v>SWECO a.s.</v>
      </c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5.15" customHeight="1">
      <c r="A80" s="41"/>
      <c r="B80" s="42"/>
      <c r="C80" s="34" t="s">
        <v>35</v>
      </c>
      <c r="D80" s="43"/>
      <c r="E80" s="43"/>
      <c r="F80" s="29" t="str">
        <f>IF(E18="","",E18)</f>
        <v>Vyplň údaj</v>
      </c>
      <c r="G80" s="43"/>
      <c r="H80" s="43"/>
      <c r="I80" s="34" t="s">
        <v>40</v>
      </c>
      <c r="J80" s="39" t="str">
        <f>E24</f>
        <v>SWECO a.s.</v>
      </c>
      <c r="K80" s="43"/>
      <c r="L80" s="150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0.32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50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11" customFormat="1" ht="29.28" customHeight="1">
      <c r="A82" s="191"/>
      <c r="B82" s="192"/>
      <c r="C82" s="193" t="s">
        <v>252</v>
      </c>
      <c r="D82" s="194" t="s">
        <v>62</v>
      </c>
      <c r="E82" s="194" t="s">
        <v>58</v>
      </c>
      <c r="F82" s="194" t="s">
        <v>59</v>
      </c>
      <c r="G82" s="194" t="s">
        <v>253</v>
      </c>
      <c r="H82" s="194" t="s">
        <v>254</v>
      </c>
      <c r="I82" s="194" t="s">
        <v>255</v>
      </c>
      <c r="J82" s="194" t="s">
        <v>236</v>
      </c>
      <c r="K82" s="195" t="s">
        <v>256</v>
      </c>
      <c r="L82" s="196"/>
      <c r="M82" s="95" t="s">
        <v>32</v>
      </c>
      <c r="N82" s="96" t="s">
        <v>47</v>
      </c>
      <c r="O82" s="96" t="s">
        <v>257</v>
      </c>
      <c r="P82" s="96" t="s">
        <v>258</v>
      </c>
      <c r="Q82" s="96" t="s">
        <v>259</v>
      </c>
      <c r="R82" s="96" t="s">
        <v>260</v>
      </c>
      <c r="S82" s="96" t="s">
        <v>261</v>
      </c>
      <c r="T82" s="97" t="s">
        <v>262</v>
      </c>
      <c r="U82" s="191"/>
      <c r="V82" s="191"/>
      <c r="W82" s="191"/>
      <c r="X82" s="191"/>
      <c r="Y82" s="191"/>
      <c r="Z82" s="191"/>
      <c r="AA82" s="191"/>
      <c r="AB82" s="191"/>
      <c r="AC82" s="191"/>
      <c r="AD82" s="191"/>
      <c r="AE82" s="191"/>
    </row>
    <row r="83" s="2" customFormat="1" ht="22.8" customHeight="1">
      <c r="A83" s="41"/>
      <c r="B83" s="42"/>
      <c r="C83" s="102" t="s">
        <v>263</v>
      </c>
      <c r="D83" s="43"/>
      <c r="E83" s="43"/>
      <c r="F83" s="43"/>
      <c r="G83" s="43"/>
      <c r="H83" s="43"/>
      <c r="I83" s="43"/>
      <c r="J83" s="197">
        <f>BK83</f>
        <v>0</v>
      </c>
      <c r="K83" s="43"/>
      <c r="L83" s="47"/>
      <c r="M83" s="98"/>
      <c r="N83" s="198"/>
      <c r="O83" s="99"/>
      <c r="P83" s="199">
        <f>P84+P87+P90+P93</f>
        <v>0</v>
      </c>
      <c r="Q83" s="99"/>
      <c r="R83" s="199">
        <f>R84+R87+R90+R93</f>
        <v>0</v>
      </c>
      <c r="S83" s="99"/>
      <c r="T83" s="200">
        <f>T84+T87+T90+T93</f>
        <v>0</v>
      </c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T83" s="19" t="s">
        <v>76</v>
      </c>
      <c r="AU83" s="19" t="s">
        <v>237</v>
      </c>
      <c r="BK83" s="201">
        <f>BK84+BK87+BK90+BK93</f>
        <v>0</v>
      </c>
    </row>
    <row r="84" s="12" customFormat="1" ht="25.92" customHeight="1">
      <c r="A84" s="12"/>
      <c r="B84" s="202"/>
      <c r="C84" s="203"/>
      <c r="D84" s="204" t="s">
        <v>76</v>
      </c>
      <c r="E84" s="205" t="s">
        <v>4628</v>
      </c>
      <c r="F84" s="205" t="s">
        <v>4629</v>
      </c>
      <c r="G84" s="203"/>
      <c r="H84" s="203"/>
      <c r="I84" s="206"/>
      <c r="J84" s="207">
        <f>BK84</f>
        <v>0</v>
      </c>
      <c r="K84" s="203"/>
      <c r="L84" s="208"/>
      <c r="M84" s="209"/>
      <c r="N84" s="210"/>
      <c r="O84" s="210"/>
      <c r="P84" s="211">
        <f>SUM(P85:P86)</f>
        <v>0</v>
      </c>
      <c r="Q84" s="210"/>
      <c r="R84" s="211">
        <f>SUM(R85:R86)</f>
        <v>0</v>
      </c>
      <c r="S84" s="210"/>
      <c r="T84" s="212">
        <f>SUM(T85:T86)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13" t="s">
        <v>98</v>
      </c>
      <c r="AT84" s="214" t="s">
        <v>76</v>
      </c>
      <c r="AU84" s="214" t="s">
        <v>77</v>
      </c>
      <c r="AY84" s="213" t="s">
        <v>266</v>
      </c>
      <c r="BK84" s="215">
        <f>SUM(BK85:BK86)</f>
        <v>0</v>
      </c>
    </row>
    <row r="85" s="2" customFormat="1" ht="16.5" customHeight="1">
      <c r="A85" s="41"/>
      <c r="B85" s="42"/>
      <c r="C85" s="218" t="s">
        <v>84</v>
      </c>
      <c r="D85" s="218" t="s">
        <v>268</v>
      </c>
      <c r="E85" s="219" t="s">
        <v>4630</v>
      </c>
      <c r="F85" s="220" t="s">
        <v>4631</v>
      </c>
      <c r="G85" s="221" t="s">
        <v>4632</v>
      </c>
      <c r="H85" s="222">
        <v>1</v>
      </c>
      <c r="I85" s="223"/>
      <c r="J85" s="224">
        <f>ROUND(I85*H85,2)</f>
        <v>0</v>
      </c>
      <c r="K85" s="220" t="s">
        <v>272</v>
      </c>
      <c r="L85" s="47"/>
      <c r="M85" s="225" t="s">
        <v>32</v>
      </c>
      <c r="N85" s="226" t="s">
        <v>48</v>
      </c>
      <c r="O85" s="87"/>
      <c r="P85" s="227">
        <f>O85*H85</f>
        <v>0</v>
      </c>
      <c r="Q85" s="227">
        <v>0</v>
      </c>
      <c r="R85" s="227">
        <f>Q85*H85</f>
        <v>0</v>
      </c>
      <c r="S85" s="227">
        <v>0</v>
      </c>
      <c r="T85" s="228">
        <f>S85*H85</f>
        <v>0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29" t="s">
        <v>4633</v>
      </c>
      <c r="AT85" s="229" t="s">
        <v>268</v>
      </c>
      <c r="AU85" s="229" t="s">
        <v>84</v>
      </c>
      <c r="AY85" s="19" t="s">
        <v>266</v>
      </c>
      <c r="BE85" s="230">
        <f>IF(N85="základní",J85,0)</f>
        <v>0</v>
      </c>
      <c r="BF85" s="230">
        <f>IF(N85="snížená",J85,0)</f>
        <v>0</v>
      </c>
      <c r="BG85" s="230">
        <f>IF(N85="zákl. přenesená",J85,0)</f>
        <v>0</v>
      </c>
      <c r="BH85" s="230">
        <f>IF(N85="sníž. přenesená",J85,0)</f>
        <v>0</v>
      </c>
      <c r="BI85" s="230">
        <f>IF(N85="nulová",J85,0)</f>
        <v>0</v>
      </c>
      <c r="BJ85" s="19" t="s">
        <v>84</v>
      </c>
      <c r="BK85" s="230">
        <f>ROUND(I85*H85,2)</f>
        <v>0</v>
      </c>
      <c r="BL85" s="19" t="s">
        <v>4633</v>
      </c>
      <c r="BM85" s="229" t="s">
        <v>4634</v>
      </c>
    </row>
    <row r="86" s="2" customFormat="1">
      <c r="A86" s="41"/>
      <c r="B86" s="42"/>
      <c r="C86" s="43"/>
      <c r="D86" s="231" t="s">
        <v>274</v>
      </c>
      <c r="E86" s="43"/>
      <c r="F86" s="232" t="s">
        <v>4635</v>
      </c>
      <c r="G86" s="43"/>
      <c r="H86" s="43"/>
      <c r="I86" s="233"/>
      <c r="J86" s="43"/>
      <c r="K86" s="43"/>
      <c r="L86" s="47"/>
      <c r="M86" s="234"/>
      <c r="N86" s="235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19" t="s">
        <v>274</v>
      </c>
      <c r="AU86" s="19" t="s">
        <v>84</v>
      </c>
    </row>
    <row r="87" s="12" customFormat="1" ht="25.92" customHeight="1">
      <c r="A87" s="12"/>
      <c r="B87" s="202"/>
      <c r="C87" s="203"/>
      <c r="D87" s="204" t="s">
        <v>76</v>
      </c>
      <c r="E87" s="205" t="s">
        <v>4636</v>
      </c>
      <c r="F87" s="205" t="s">
        <v>4637</v>
      </c>
      <c r="G87" s="203"/>
      <c r="H87" s="203"/>
      <c r="I87" s="206"/>
      <c r="J87" s="207">
        <f>BK87</f>
        <v>0</v>
      </c>
      <c r="K87" s="203"/>
      <c r="L87" s="208"/>
      <c r="M87" s="209"/>
      <c r="N87" s="210"/>
      <c r="O87" s="210"/>
      <c r="P87" s="211">
        <f>SUM(P88:P89)</f>
        <v>0</v>
      </c>
      <c r="Q87" s="210"/>
      <c r="R87" s="211">
        <f>SUM(R88:R89)</f>
        <v>0</v>
      </c>
      <c r="S87" s="210"/>
      <c r="T87" s="212">
        <f>SUM(T88:T89)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3" t="s">
        <v>98</v>
      </c>
      <c r="AT87" s="214" t="s">
        <v>76</v>
      </c>
      <c r="AU87" s="214" t="s">
        <v>77</v>
      </c>
      <c r="AY87" s="213" t="s">
        <v>266</v>
      </c>
      <c r="BK87" s="215">
        <f>SUM(BK88:BK89)</f>
        <v>0</v>
      </c>
    </row>
    <row r="88" s="2" customFormat="1" ht="16.5" customHeight="1">
      <c r="A88" s="41"/>
      <c r="B88" s="42"/>
      <c r="C88" s="218" t="s">
        <v>86</v>
      </c>
      <c r="D88" s="218" t="s">
        <v>268</v>
      </c>
      <c r="E88" s="219" t="s">
        <v>4638</v>
      </c>
      <c r="F88" s="220" t="s">
        <v>4637</v>
      </c>
      <c r="G88" s="221" t="s">
        <v>4632</v>
      </c>
      <c r="H88" s="222">
        <v>1</v>
      </c>
      <c r="I88" s="223"/>
      <c r="J88" s="224">
        <f>ROUND(I88*H88,2)</f>
        <v>0</v>
      </c>
      <c r="K88" s="220" t="s">
        <v>272</v>
      </c>
      <c r="L88" s="47"/>
      <c r="M88" s="225" t="s">
        <v>32</v>
      </c>
      <c r="N88" s="226" t="s">
        <v>48</v>
      </c>
      <c r="O88" s="87"/>
      <c r="P88" s="227">
        <f>O88*H88</f>
        <v>0</v>
      </c>
      <c r="Q88" s="227">
        <v>0</v>
      </c>
      <c r="R88" s="227">
        <f>Q88*H88</f>
        <v>0</v>
      </c>
      <c r="S88" s="227">
        <v>0</v>
      </c>
      <c r="T88" s="228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29" t="s">
        <v>4633</v>
      </c>
      <c r="AT88" s="229" t="s">
        <v>268</v>
      </c>
      <c r="AU88" s="229" t="s">
        <v>84</v>
      </c>
      <c r="AY88" s="19" t="s">
        <v>266</v>
      </c>
      <c r="BE88" s="230">
        <f>IF(N88="základní",J88,0)</f>
        <v>0</v>
      </c>
      <c r="BF88" s="230">
        <f>IF(N88="snížená",J88,0)</f>
        <v>0</v>
      </c>
      <c r="BG88" s="230">
        <f>IF(N88="zákl. přenesená",J88,0)</f>
        <v>0</v>
      </c>
      <c r="BH88" s="230">
        <f>IF(N88="sníž. přenesená",J88,0)</f>
        <v>0</v>
      </c>
      <c r="BI88" s="230">
        <f>IF(N88="nulová",J88,0)</f>
        <v>0</v>
      </c>
      <c r="BJ88" s="19" t="s">
        <v>84</v>
      </c>
      <c r="BK88" s="230">
        <f>ROUND(I88*H88,2)</f>
        <v>0</v>
      </c>
      <c r="BL88" s="19" t="s">
        <v>4633</v>
      </c>
      <c r="BM88" s="229" t="s">
        <v>4639</v>
      </c>
    </row>
    <row r="89" s="2" customFormat="1">
      <c r="A89" s="41"/>
      <c r="B89" s="42"/>
      <c r="C89" s="43"/>
      <c r="D89" s="231" t="s">
        <v>274</v>
      </c>
      <c r="E89" s="43"/>
      <c r="F89" s="232" t="s">
        <v>4640</v>
      </c>
      <c r="G89" s="43"/>
      <c r="H89" s="43"/>
      <c r="I89" s="233"/>
      <c r="J89" s="43"/>
      <c r="K89" s="43"/>
      <c r="L89" s="47"/>
      <c r="M89" s="234"/>
      <c r="N89" s="235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19" t="s">
        <v>274</v>
      </c>
      <c r="AU89" s="19" t="s">
        <v>84</v>
      </c>
    </row>
    <row r="90" s="12" customFormat="1" ht="25.92" customHeight="1">
      <c r="A90" s="12"/>
      <c r="B90" s="202"/>
      <c r="C90" s="203"/>
      <c r="D90" s="204" t="s">
        <v>76</v>
      </c>
      <c r="E90" s="205" t="s">
        <v>4641</v>
      </c>
      <c r="F90" s="205" t="s">
        <v>4642</v>
      </c>
      <c r="G90" s="203"/>
      <c r="H90" s="203"/>
      <c r="I90" s="206"/>
      <c r="J90" s="207">
        <f>BK90</f>
        <v>0</v>
      </c>
      <c r="K90" s="203"/>
      <c r="L90" s="208"/>
      <c r="M90" s="209"/>
      <c r="N90" s="210"/>
      <c r="O90" s="210"/>
      <c r="P90" s="211">
        <f>SUM(P91:P92)</f>
        <v>0</v>
      </c>
      <c r="Q90" s="210"/>
      <c r="R90" s="211">
        <f>SUM(R91:R92)</f>
        <v>0</v>
      </c>
      <c r="S90" s="210"/>
      <c r="T90" s="212">
        <f>SUM(T91:T92)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3" t="s">
        <v>98</v>
      </c>
      <c r="AT90" s="214" t="s">
        <v>76</v>
      </c>
      <c r="AU90" s="214" t="s">
        <v>77</v>
      </c>
      <c r="AY90" s="213" t="s">
        <v>266</v>
      </c>
      <c r="BK90" s="215">
        <f>SUM(BK91:BK92)</f>
        <v>0</v>
      </c>
    </row>
    <row r="91" s="2" customFormat="1" ht="16.5" customHeight="1">
      <c r="A91" s="41"/>
      <c r="B91" s="42"/>
      <c r="C91" s="218" t="s">
        <v>93</v>
      </c>
      <c r="D91" s="218" t="s">
        <v>268</v>
      </c>
      <c r="E91" s="219" t="s">
        <v>4643</v>
      </c>
      <c r="F91" s="220" t="s">
        <v>4642</v>
      </c>
      <c r="G91" s="221" t="s">
        <v>4632</v>
      </c>
      <c r="H91" s="222">
        <v>1</v>
      </c>
      <c r="I91" s="223"/>
      <c r="J91" s="224">
        <f>ROUND(I91*H91,2)</f>
        <v>0</v>
      </c>
      <c r="K91" s="220" t="s">
        <v>272</v>
      </c>
      <c r="L91" s="47"/>
      <c r="M91" s="225" t="s">
        <v>32</v>
      </c>
      <c r="N91" s="226" t="s">
        <v>48</v>
      </c>
      <c r="O91" s="87"/>
      <c r="P91" s="227">
        <f>O91*H91</f>
        <v>0</v>
      </c>
      <c r="Q91" s="227">
        <v>0</v>
      </c>
      <c r="R91" s="227">
        <f>Q91*H91</f>
        <v>0</v>
      </c>
      <c r="S91" s="227">
        <v>0</v>
      </c>
      <c r="T91" s="228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29" t="s">
        <v>4633</v>
      </c>
      <c r="AT91" s="229" t="s">
        <v>268</v>
      </c>
      <c r="AU91" s="229" t="s">
        <v>84</v>
      </c>
      <c r="AY91" s="19" t="s">
        <v>266</v>
      </c>
      <c r="BE91" s="230">
        <f>IF(N91="základní",J91,0)</f>
        <v>0</v>
      </c>
      <c r="BF91" s="230">
        <f>IF(N91="snížená",J91,0)</f>
        <v>0</v>
      </c>
      <c r="BG91" s="230">
        <f>IF(N91="zákl. přenesená",J91,0)</f>
        <v>0</v>
      </c>
      <c r="BH91" s="230">
        <f>IF(N91="sníž. přenesená",J91,0)</f>
        <v>0</v>
      </c>
      <c r="BI91" s="230">
        <f>IF(N91="nulová",J91,0)</f>
        <v>0</v>
      </c>
      <c r="BJ91" s="19" t="s">
        <v>84</v>
      </c>
      <c r="BK91" s="230">
        <f>ROUND(I91*H91,2)</f>
        <v>0</v>
      </c>
      <c r="BL91" s="19" t="s">
        <v>4633</v>
      </c>
      <c r="BM91" s="229" t="s">
        <v>4644</v>
      </c>
    </row>
    <row r="92" s="2" customFormat="1">
      <c r="A92" s="41"/>
      <c r="B92" s="42"/>
      <c r="C92" s="43"/>
      <c r="D92" s="231" t="s">
        <v>274</v>
      </c>
      <c r="E92" s="43"/>
      <c r="F92" s="232" t="s">
        <v>4645</v>
      </c>
      <c r="G92" s="43"/>
      <c r="H92" s="43"/>
      <c r="I92" s="233"/>
      <c r="J92" s="43"/>
      <c r="K92" s="43"/>
      <c r="L92" s="47"/>
      <c r="M92" s="234"/>
      <c r="N92" s="235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19" t="s">
        <v>274</v>
      </c>
      <c r="AU92" s="19" t="s">
        <v>84</v>
      </c>
    </row>
    <row r="93" s="12" customFormat="1" ht="25.92" customHeight="1">
      <c r="A93" s="12"/>
      <c r="B93" s="202"/>
      <c r="C93" s="203"/>
      <c r="D93" s="204" t="s">
        <v>76</v>
      </c>
      <c r="E93" s="205" t="s">
        <v>4646</v>
      </c>
      <c r="F93" s="205" t="s">
        <v>209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SUM(P94:P95)</f>
        <v>0</v>
      </c>
      <c r="Q93" s="210"/>
      <c r="R93" s="211">
        <f>SUM(R94:R95)</f>
        <v>0</v>
      </c>
      <c r="S93" s="210"/>
      <c r="T93" s="212">
        <f>SUM(T94:T95)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98</v>
      </c>
      <c r="AT93" s="214" t="s">
        <v>76</v>
      </c>
      <c r="AU93" s="214" t="s">
        <v>77</v>
      </c>
      <c r="AY93" s="213" t="s">
        <v>266</v>
      </c>
      <c r="BK93" s="215">
        <f>SUM(BK94:BK95)</f>
        <v>0</v>
      </c>
    </row>
    <row r="94" s="2" customFormat="1" ht="16.5" customHeight="1">
      <c r="A94" s="41"/>
      <c r="B94" s="42"/>
      <c r="C94" s="218" t="s">
        <v>98</v>
      </c>
      <c r="D94" s="218" t="s">
        <v>268</v>
      </c>
      <c r="E94" s="219" t="s">
        <v>4647</v>
      </c>
      <c r="F94" s="220" t="s">
        <v>209</v>
      </c>
      <c r="G94" s="221" t="s">
        <v>4632</v>
      </c>
      <c r="H94" s="222">
        <v>1</v>
      </c>
      <c r="I94" s="223"/>
      <c r="J94" s="224">
        <f>ROUND(I94*H94,2)</f>
        <v>0</v>
      </c>
      <c r="K94" s="220" t="s">
        <v>272</v>
      </c>
      <c r="L94" s="47"/>
      <c r="M94" s="225" t="s">
        <v>32</v>
      </c>
      <c r="N94" s="226" t="s">
        <v>48</v>
      </c>
      <c r="O94" s="87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9" t="s">
        <v>4633</v>
      </c>
      <c r="AT94" s="229" t="s">
        <v>268</v>
      </c>
      <c r="AU94" s="229" t="s">
        <v>84</v>
      </c>
      <c r="AY94" s="19" t="s">
        <v>266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19" t="s">
        <v>84</v>
      </c>
      <c r="BK94" s="230">
        <f>ROUND(I94*H94,2)</f>
        <v>0</v>
      </c>
      <c r="BL94" s="19" t="s">
        <v>4633</v>
      </c>
      <c r="BM94" s="229" t="s">
        <v>4648</v>
      </c>
    </row>
    <row r="95" s="2" customFormat="1">
      <c r="A95" s="41"/>
      <c r="B95" s="42"/>
      <c r="C95" s="43"/>
      <c r="D95" s="231" t="s">
        <v>274</v>
      </c>
      <c r="E95" s="43"/>
      <c r="F95" s="232" t="s">
        <v>4649</v>
      </c>
      <c r="G95" s="43"/>
      <c r="H95" s="43"/>
      <c r="I95" s="233"/>
      <c r="J95" s="43"/>
      <c r="K95" s="43"/>
      <c r="L95" s="47"/>
      <c r="M95" s="288"/>
      <c r="N95" s="289"/>
      <c r="O95" s="290"/>
      <c r="P95" s="290"/>
      <c r="Q95" s="290"/>
      <c r="R95" s="290"/>
      <c r="S95" s="290"/>
      <c r="T95" s="291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19" t="s">
        <v>274</v>
      </c>
      <c r="AU95" s="19" t="s">
        <v>84</v>
      </c>
    </row>
    <row r="96" s="2" customFormat="1" ht="6.96" customHeight="1">
      <c r="A96" s="41"/>
      <c r="B96" s="62"/>
      <c r="C96" s="63"/>
      <c r="D96" s="63"/>
      <c r="E96" s="63"/>
      <c r="F96" s="63"/>
      <c r="G96" s="63"/>
      <c r="H96" s="63"/>
      <c r="I96" s="63"/>
      <c r="J96" s="63"/>
      <c r="K96" s="63"/>
      <c r="L96" s="47"/>
      <c r="M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</row>
  </sheetData>
  <sheetProtection sheet="1" autoFilter="0" formatColumns="0" formatRows="0" objects="1" scenarios="1" spinCount="100000" saltValue="eOR3w/gqwNfciLRTJVh3IT2neOiixMCXps86QcSttthXL/t0IHkidleJkJUl2h+HtCzRghnEMVN+kUA+TV7fKQ==" hashValue="BG8jidCEWSfeCjEhb57nfvmfYkVERgZgVORts7PseSqGL/QwSC02RqxOt0+mSdwG/JczUW6DQetLAKBtIIY+Ig==" algorithmName="SHA-512" password="CC35"/>
  <autoFilter ref="C82:K95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6" r:id="rId1" display="https://podminky.urs.cz/item/CS_URS_2023_02/030001000"/>
    <hyperlink ref="F89" r:id="rId2" display="https://podminky.urs.cz/item/CS_URS_2023_02/060001000"/>
    <hyperlink ref="F92" r:id="rId3" display="https://podminky.urs.cz/item/CS_URS_2023_02/070001000"/>
    <hyperlink ref="F95" r:id="rId4" display="https://podminky.urs.cz/item/CS_URS_2023_02/090001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2"/>
      <c r="AT3" s="19" t="s">
        <v>86</v>
      </c>
    </row>
    <row r="4" s="1" customFormat="1" ht="24.96" customHeight="1">
      <c r="B4" s="22"/>
      <c r="D4" s="145" t="s">
        <v>215</v>
      </c>
      <c r="L4" s="22"/>
      <c r="M4" s="146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7" t="s">
        <v>16</v>
      </c>
      <c r="L6" s="22"/>
    </row>
    <row r="7" s="1" customFormat="1" ht="16.5" customHeight="1">
      <c r="B7" s="22"/>
      <c r="E7" s="148" t="str">
        <f>'Rekapitulace stavby'!K6</f>
        <v>ÚČOV nát. lab. LB - Stokový systém</v>
      </c>
      <c r="F7" s="147"/>
      <c r="G7" s="147"/>
      <c r="H7" s="147"/>
      <c r="L7" s="22"/>
    </row>
    <row r="8" s="2" customFormat="1" ht="12" customHeight="1">
      <c r="A8" s="41"/>
      <c r="B8" s="47"/>
      <c r="C8" s="41"/>
      <c r="D8" s="147" t="s">
        <v>224</v>
      </c>
      <c r="E8" s="41"/>
      <c r="F8" s="41"/>
      <c r="G8" s="41"/>
      <c r="H8" s="41"/>
      <c r="I8" s="41"/>
      <c r="J8" s="41"/>
      <c r="K8" s="41"/>
      <c r="L8" s="150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51" t="s">
        <v>4650</v>
      </c>
      <c r="F9" s="41"/>
      <c r="G9" s="41"/>
      <c r="H9" s="41"/>
      <c r="I9" s="41"/>
      <c r="J9" s="41"/>
      <c r="K9" s="41"/>
      <c r="L9" s="150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50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47" t="s">
        <v>18</v>
      </c>
      <c r="E11" s="41"/>
      <c r="F11" s="136" t="s">
        <v>32</v>
      </c>
      <c r="G11" s="41"/>
      <c r="H11" s="41"/>
      <c r="I11" s="147" t="s">
        <v>20</v>
      </c>
      <c r="J11" s="136" t="s">
        <v>32</v>
      </c>
      <c r="K11" s="41"/>
      <c r="L11" s="150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47" t="s">
        <v>22</v>
      </c>
      <c r="E12" s="41"/>
      <c r="F12" s="136" t="s">
        <v>23</v>
      </c>
      <c r="G12" s="41"/>
      <c r="H12" s="41"/>
      <c r="I12" s="147" t="s">
        <v>24</v>
      </c>
      <c r="J12" s="152" t="str">
        <f>'Rekapitulace stavby'!AN8</f>
        <v>4. 2. 2025</v>
      </c>
      <c r="K12" s="41"/>
      <c r="L12" s="150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50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47" t="s">
        <v>30</v>
      </c>
      <c r="E14" s="41"/>
      <c r="F14" s="41"/>
      <c r="G14" s="41"/>
      <c r="H14" s="41"/>
      <c r="I14" s="147" t="s">
        <v>31</v>
      </c>
      <c r="J14" s="136" t="s">
        <v>32</v>
      </c>
      <c r="K14" s="41"/>
      <c r="L14" s="150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6" t="s">
        <v>33</v>
      </c>
      <c r="F15" s="41"/>
      <c r="G15" s="41"/>
      <c r="H15" s="41"/>
      <c r="I15" s="147" t="s">
        <v>34</v>
      </c>
      <c r="J15" s="136" t="s">
        <v>32</v>
      </c>
      <c r="K15" s="41"/>
      <c r="L15" s="150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50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47" t="s">
        <v>35</v>
      </c>
      <c r="E17" s="41"/>
      <c r="F17" s="41"/>
      <c r="G17" s="41"/>
      <c r="H17" s="41"/>
      <c r="I17" s="147" t="s">
        <v>31</v>
      </c>
      <c r="J17" s="35" t="str">
        <f>'Rekapitulace stavby'!AN13</f>
        <v>Vyplň údaj</v>
      </c>
      <c r="K17" s="41"/>
      <c r="L17" s="150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5" t="str">
        <f>'Rekapitulace stavby'!E14</f>
        <v>Vyplň údaj</v>
      </c>
      <c r="F18" s="136"/>
      <c r="G18" s="136"/>
      <c r="H18" s="136"/>
      <c r="I18" s="147" t="s">
        <v>34</v>
      </c>
      <c r="J18" s="35" t="str">
        <f>'Rekapitulace stavby'!AN14</f>
        <v>Vyplň údaj</v>
      </c>
      <c r="K18" s="41"/>
      <c r="L18" s="150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50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47" t="s">
        <v>37</v>
      </c>
      <c r="E20" s="41"/>
      <c r="F20" s="41"/>
      <c r="G20" s="41"/>
      <c r="H20" s="41"/>
      <c r="I20" s="147" t="s">
        <v>31</v>
      </c>
      <c r="J20" s="136" t="s">
        <v>32</v>
      </c>
      <c r="K20" s="41"/>
      <c r="L20" s="150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6" t="s">
        <v>38</v>
      </c>
      <c r="F21" s="41"/>
      <c r="G21" s="41"/>
      <c r="H21" s="41"/>
      <c r="I21" s="147" t="s">
        <v>34</v>
      </c>
      <c r="J21" s="136" t="s">
        <v>32</v>
      </c>
      <c r="K21" s="41"/>
      <c r="L21" s="150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50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47" t="s">
        <v>40</v>
      </c>
      <c r="E23" s="41"/>
      <c r="F23" s="41"/>
      <c r="G23" s="41"/>
      <c r="H23" s="41"/>
      <c r="I23" s="147" t="s">
        <v>31</v>
      </c>
      <c r="J23" s="136" t="s">
        <v>32</v>
      </c>
      <c r="K23" s="41"/>
      <c r="L23" s="150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6" t="s">
        <v>38</v>
      </c>
      <c r="F24" s="41"/>
      <c r="G24" s="41"/>
      <c r="H24" s="41"/>
      <c r="I24" s="147" t="s">
        <v>34</v>
      </c>
      <c r="J24" s="136" t="s">
        <v>32</v>
      </c>
      <c r="K24" s="41"/>
      <c r="L24" s="150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50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47" t="s">
        <v>41</v>
      </c>
      <c r="E26" s="41"/>
      <c r="F26" s="41"/>
      <c r="G26" s="41"/>
      <c r="H26" s="41"/>
      <c r="I26" s="41"/>
      <c r="J26" s="41"/>
      <c r="K26" s="41"/>
      <c r="L26" s="150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47.25" customHeight="1">
      <c r="A27" s="153"/>
      <c r="B27" s="154"/>
      <c r="C27" s="153"/>
      <c r="D27" s="153"/>
      <c r="E27" s="155" t="s">
        <v>42</v>
      </c>
      <c r="F27" s="155"/>
      <c r="G27" s="155"/>
      <c r="H27" s="155"/>
      <c r="I27" s="153"/>
      <c r="J27" s="153"/>
      <c r="K27" s="153"/>
      <c r="L27" s="156"/>
      <c r="S27" s="153"/>
      <c r="T27" s="153"/>
      <c r="U27" s="153"/>
      <c r="V27" s="153"/>
      <c r="W27" s="153"/>
      <c r="X27" s="153"/>
      <c r="Y27" s="153"/>
      <c r="Z27" s="153"/>
      <c r="AA27" s="153"/>
      <c r="AB27" s="153"/>
      <c r="AC27" s="153"/>
      <c r="AD27" s="153"/>
      <c r="AE27" s="153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50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57"/>
      <c r="E29" s="157"/>
      <c r="F29" s="157"/>
      <c r="G29" s="157"/>
      <c r="H29" s="157"/>
      <c r="I29" s="157"/>
      <c r="J29" s="157"/>
      <c r="K29" s="157"/>
      <c r="L29" s="150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58" t="s">
        <v>43</v>
      </c>
      <c r="E30" s="41"/>
      <c r="F30" s="41"/>
      <c r="G30" s="41"/>
      <c r="H30" s="41"/>
      <c r="I30" s="41"/>
      <c r="J30" s="159">
        <f>ROUND(J81, 2)</f>
        <v>0</v>
      </c>
      <c r="K30" s="41"/>
      <c r="L30" s="150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57"/>
      <c r="E31" s="157"/>
      <c r="F31" s="157"/>
      <c r="G31" s="157"/>
      <c r="H31" s="157"/>
      <c r="I31" s="157"/>
      <c r="J31" s="157"/>
      <c r="K31" s="157"/>
      <c r="L31" s="150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60" t="s">
        <v>45</v>
      </c>
      <c r="G32" s="41"/>
      <c r="H32" s="41"/>
      <c r="I32" s="160" t="s">
        <v>44</v>
      </c>
      <c r="J32" s="160" t="s">
        <v>46</v>
      </c>
      <c r="K32" s="41"/>
      <c r="L32" s="150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47</v>
      </c>
      <c r="E33" s="147" t="s">
        <v>48</v>
      </c>
      <c r="F33" s="161">
        <f>ROUND((SUM(BE81:BE110)),  2)</f>
        <v>0</v>
      </c>
      <c r="G33" s="41"/>
      <c r="H33" s="41"/>
      <c r="I33" s="162">
        <v>0.20999999999999999</v>
      </c>
      <c r="J33" s="161">
        <f>ROUND(((SUM(BE81:BE110))*I33),  2)</f>
        <v>0</v>
      </c>
      <c r="K33" s="41"/>
      <c r="L33" s="150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47" t="s">
        <v>49</v>
      </c>
      <c r="F34" s="161">
        <f>ROUND((SUM(BF81:BF110)),  2)</f>
        <v>0</v>
      </c>
      <c r="G34" s="41"/>
      <c r="H34" s="41"/>
      <c r="I34" s="162">
        <v>0.12</v>
      </c>
      <c r="J34" s="161">
        <f>ROUND(((SUM(BF81:BF110))*I34),  2)</f>
        <v>0</v>
      </c>
      <c r="K34" s="41"/>
      <c r="L34" s="150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47" t="s">
        <v>50</v>
      </c>
      <c r="F35" s="161">
        <f>ROUND((SUM(BG81:BG110)),  2)</f>
        <v>0</v>
      </c>
      <c r="G35" s="41"/>
      <c r="H35" s="41"/>
      <c r="I35" s="162">
        <v>0.20999999999999999</v>
      </c>
      <c r="J35" s="161">
        <f>0</f>
        <v>0</v>
      </c>
      <c r="K35" s="41"/>
      <c r="L35" s="150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47" t="s">
        <v>51</v>
      </c>
      <c r="F36" s="161">
        <f>ROUND((SUM(BH81:BH110)),  2)</f>
        <v>0</v>
      </c>
      <c r="G36" s="41"/>
      <c r="H36" s="41"/>
      <c r="I36" s="162">
        <v>0.12</v>
      </c>
      <c r="J36" s="161">
        <f>0</f>
        <v>0</v>
      </c>
      <c r="K36" s="41"/>
      <c r="L36" s="150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47" t="s">
        <v>52</v>
      </c>
      <c r="F37" s="161">
        <f>ROUND((SUM(BI81:BI110)),  2)</f>
        <v>0</v>
      </c>
      <c r="G37" s="41"/>
      <c r="H37" s="41"/>
      <c r="I37" s="162">
        <v>0</v>
      </c>
      <c r="J37" s="161">
        <f>0</f>
        <v>0</v>
      </c>
      <c r="K37" s="41"/>
      <c r="L37" s="150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50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63"/>
      <c r="D39" s="164" t="s">
        <v>53</v>
      </c>
      <c r="E39" s="165"/>
      <c r="F39" s="165"/>
      <c r="G39" s="166" t="s">
        <v>54</v>
      </c>
      <c r="H39" s="167" t="s">
        <v>55</v>
      </c>
      <c r="I39" s="165"/>
      <c r="J39" s="168">
        <f>SUM(J30:J37)</f>
        <v>0</v>
      </c>
      <c r="K39" s="169"/>
      <c r="L39" s="150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70"/>
      <c r="C40" s="171"/>
      <c r="D40" s="171"/>
      <c r="E40" s="171"/>
      <c r="F40" s="171"/>
      <c r="G40" s="171"/>
      <c r="H40" s="171"/>
      <c r="I40" s="171"/>
      <c r="J40" s="171"/>
      <c r="K40" s="171"/>
      <c r="L40" s="150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72"/>
      <c r="C44" s="173"/>
      <c r="D44" s="173"/>
      <c r="E44" s="173"/>
      <c r="F44" s="173"/>
      <c r="G44" s="173"/>
      <c r="H44" s="173"/>
      <c r="I44" s="173"/>
      <c r="J44" s="173"/>
      <c r="K44" s="173"/>
      <c r="L44" s="150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5" t="s">
        <v>234</v>
      </c>
      <c r="D45" s="43"/>
      <c r="E45" s="43"/>
      <c r="F45" s="43"/>
      <c r="G45" s="43"/>
      <c r="H45" s="43"/>
      <c r="I45" s="43"/>
      <c r="J45" s="43"/>
      <c r="K45" s="43"/>
      <c r="L45" s="150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50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4" t="s">
        <v>16</v>
      </c>
      <c r="D47" s="43"/>
      <c r="E47" s="43"/>
      <c r="F47" s="43"/>
      <c r="G47" s="43"/>
      <c r="H47" s="43"/>
      <c r="I47" s="43"/>
      <c r="J47" s="43"/>
      <c r="K47" s="43"/>
      <c r="L47" s="150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74" t="str">
        <f>E7</f>
        <v>ÚČOV nát. lab. LB - Stokový systém</v>
      </c>
      <c r="F48" s="34"/>
      <c r="G48" s="34"/>
      <c r="H48" s="34"/>
      <c r="I48" s="43"/>
      <c r="J48" s="43"/>
      <c r="K48" s="43"/>
      <c r="L48" s="150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4" t="s">
        <v>224</v>
      </c>
      <c r="D49" s="43"/>
      <c r="E49" s="43"/>
      <c r="F49" s="43"/>
      <c r="G49" s="43"/>
      <c r="H49" s="43"/>
      <c r="I49" s="43"/>
      <c r="J49" s="43"/>
      <c r="K49" s="43"/>
      <c r="L49" s="150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ON - Ostatní náklady</v>
      </c>
      <c r="F50" s="43"/>
      <c r="G50" s="43"/>
      <c r="H50" s="43"/>
      <c r="I50" s="43"/>
      <c r="J50" s="43"/>
      <c r="K50" s="43"/>
      <c r="L50" s="150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50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4" t="s">
        <v>22</v>
      </c>
      <c r="D52" s="43"/>
      <c r="E52" s="43"/>
      <c r="F52" s="29" t="str">
        <f>F12</f>
        <v>Praha 6, k.ú. Bubeneč</v>
      </c>
      <c r="G52" s="43"/>
      <c r="H52" s="43"/>
      <c r="I52" s="34" t="s">
        <v>24</v>
      </c>
      <c r="J52" s="75" t="str">
        <f>IF(J12="","",J12)</f>
        <v>4. 2. 2025</v>
      </c>
      <c r="K52" s="43"/>
      <c r="L52" s="150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50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15.15" customHeight="1">
      <c r="A54" s="41"/>
      <c r="B54" s="42"/>
      <c r="C54" s="34" t="s">
        <v>30</v>
      </c>
      <c r="D54" s="43"/>
      <c r="E54" s="43"/>
      <c r="F54" s="29" t="str">
        <f>E15</f>
        <v>Hlavní město Praha</v>
      </c>
      <c r="G54" s="43"/>
      <c r="H54" s="43"/>
      <c r="I54" s="34" t="s">
        <v>37</v>
      </c>
      <c r="J54" s="39" t="str">
        <f>E21</f>
        <v>SWECO a.s.</v>
      </c>
      <c r="K54" s="43"/>
      <c r="L54" s="150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4" t="s">
        <v>35</v>
      </c>
      <c r="D55" s="43"/>
      <c r="E55" s="43"/>
      <c r="F55" s="29" t="str">
        <f>IF(E18="","",E18)</f>
        <v>Vyplň údaj</v>
      </c>
      <c r="G55" s="43"/>
      <c r="H55" s="43"/>
      <c r="I55" s="34" t="s">
        <v>40</v>
      </c>
      <c r="J55" s="39" t="str">
        <f>E24</f>
        <v>SWECO a.s.</v>
      </c>
      <c r="K55" s="43"/>
      <c r="L55" s="150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50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76" t="s">
        <v>235</v>
      </c>
      <c r="D57" s="177"/>
      <c r="E57" s="177"/>
      <c r="F57" s="177"/>
      <c r="G57" s="177"/>
      <c r="H57" s="177"/>
      <c r="I57" s="177"/>
      <c r="J57" s="178" t="s">
        <v>236</v>
      </c>
      <c r="K57" s="177"/>
      <c r="L57" s="150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50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79" t="s">
        <v>75</v>
      </c>
      <c r="D59" s="43"/>
      <c r="E59" s="43"/>
      <c r="F59" s="43"/>
      <c r="G59" s="43"/>
      <c r="H59" s="43"/>
      <c r="I59" s="43"/>
      <c r="J59" s="105">
        <f>J81</f>
        <v>0</v>
      </c>
      <c r="K59" s="43"/>
      <c r="L59" s="150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19" t="s">
        <v>237</v>
      </c>
    </row>
    <row r="60" s="9" customFormat="1" ht="24.96" customHeight="1">
      <c r="A60" s="9"/>
      <c r="B60" s="180"/>
      <c r="C60" s="181"/>
      <c r="D60" s="182" t="s">
        <v>4651</v>
      </c>
      <c r="E60" s="183"/>
      <c r="F60" s="183"/>
      <c r="G60" s="183"/>
      <c r="H60" s="183"/>
      <c r="I60" s="183"/>
      <c r="J60" s="184">
        <f>J82</f>
        <v>0</v>
      </c>
      <c r="K60" s="181"/>
      <c r="L60" s="185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80"/>
      <c r="C61" s="181"/>
      <c r="D61" s="182" t="s">
        <v>4627</v>
      </c>
      <c r="E61" s="183"/>
      <c r="F61" s="183"/>
      <c r="G61" s="183"/>
      <c r="H61" s="183"/>
      <c r="I61" s="183"/>
      <c r="J61" s="184">
        <f>J87</f>
        <v>0</v>
      </c>
      <c r="K61" s="181"/>
      <c r="L61" s="185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2" customFormat="1" ht="21.84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50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6.96" customHeight="1">
      <c r="A63" s="41"/>
      <c r="B63" s="62"/>
      <c r="C63" s="63"/>
      <c r="D63" s="63"/>
      <c r="E63" s="63"/>
      <c r="F63" s="63"/>
      <c r="G63" s="63"/>
      <c r="H63" s="63"/>
      <c r="I63" s="63"/>
      <c r="J63" s="63"/>
      <c r="K63" s="63"/>
      <c r="L63" s="150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7" s="2" customFormat="1" ht="6.96" customHeight="1">
      <c r="A67" s="41"/>
      <c r="B67" s="64"/>
      <c r="C67" s="65"/>
      <c r="D67" s="65"/>
      <c r="E67" s="65"/>
      <c r="F67" s="65"/>
      <c r="G67" s="65"/>
      <c r="H67" s="65"/>
      <c r="I67" s="65"/>
      <c r="J67" s="65"/>
      <c r="K67" s="65"/>
      <c r="L67" s="150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68" s="2" customFormat="1" ht="24.96" customHeight="1">
      <c r="A68" s="41"/>
      <c r="B68" s="42"/>
      <c r="C68" s="25" t="s">
        <v>251</v>
      </c>
      <c r="D68" s="43"/>
      <c r="E68" s="43"/>
      <c r="F68" s="43"/>
      <c r="G68" s="43"/>
      <c r="H68" s="43"/>
      <c r="I68" s="43"/>
      <c r="J68" s="43"/>
      <c r="K68" s="43"/>
      <c r="L68" s="150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6.96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50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12" customHeight="1">
      <c r="A70" s="41"/>
      <c r="B70" s="42"/>
      <c r="C70" s="34" t="s">
        <v>16</v>
      </c>
      <c r="D70" s="43"/>
      <c r="E70" s="43"/>
      <c r="F70" s="43"/>
      <c r="G70" s="43"/>
      <c r="H70" s="43"/>
      <c r="I70" s="43"/>
      <c r="J70" s="43"/>
      <c r="K70" s="43"/>
      <c r="L70" s="150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6.5" customHeight="1">
      <c r="A71" s="41"/>
      <c r="B71" s="42"/>
      <c r="C71" s="43"/>
      <c r="D71" s="43"/>
      <c r="E71" s="174" t="str">
        <f>E7</f>
        <v>ÚČOV nát. lab. LB - Stokový systém</v>
      </c>
      <c r="F71" s="34"/>
      <c r="G71" s="34"/>
      <c r="H71" s="34"/>
      <c r="I71" s="43"/>
      <c r="J71" s="43"/>
      <c r="K71" s="43"/>
      <c r="L71" s="150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2" customHeight="1">
      <c r="A72" s="41"/>
      <c r="B72" s="42"/>
      <c r="C72" s="34" t="s">
        <v>224</v>
      </c>
      <c r="D72" s="43"/>
      <c r="E72" s="43"/>
      <c r="F72" s="43"/>
      <c r="G72" s="43"/>
      <c r="H72" s="43"/>
      <c r="I72" s="43"/>
      <c r="J72" s="43"/>
      <c r="K72" s="43"/>
      <c r="L72" s="150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6.5" customHeight="1">
      <c r="A73" s="41"/>
      <c r="B73" s="42"/>
      <c r="C73" s="43"/>
      <c r="D73" s="43"/>
      <c r="E73" s="72" t="str">
        <f>E9</f>
        <v>ON - Ostatní náklady</v>
      </c>
      <c r="F73" s="43"/>
      <c r="G73" s="43"/>
      <c r="H73" s="43"/>
      <c r="I73" s="43"/>
      <c r="J73" s="43"/>
      <c r="K73" s="43"/>
      <c r="L73" s="150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50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4" t="s">
        <v>22</v>
      </c>
      <c r="D75" s="43"/>
      <c r="E75" s="43"/>
      <c r="F75" s="29" t="str">
        <f>F12</f>
        <v>Praha 6, k.ú. Bubeneč</v>
      </c>
      <c r="G75" s="43"/>
      <c r="H75" s="43"/>
      <c r="I75" s="34" t="s">
        <v>24</v>
      </c>
      <c r="J75" s="75" t="str">
        <f>IF(J12="","",J12)</f>
        <v>4. 2. 2025</v>
      </c>
      <c r="K75" s="43"/>
      <c r="L75" s="150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50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5.15" customHeight="1">
      <c r="A77" s="41"/>
      <c r="B77" s="42"/>
      <c r="C77" s="34" t="s">
        <v>30</v>
      </c>
      <c r="D77" s="43"/>
      <c r="E77" s="43"/>
      <c r="F77" s="29" t="str">
        <f>E15</f>
        <v>Hlavní město Praha</v>
      </c>
      <c r="G77" s="43"/>
      <c r="H77" s="43"/>
      <c r="I77" s="34" t="s">
        <v>37</v>
      </c>
      <c r="J77" s="39" t="str">
        <f>E21</f>
        <v>SWECO a.s.</v>
      </c>
      <c r="K77" s="43"/>
      <c r="L77" s="150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5.15" customHeight="1">
      <c r="A78" s="41"/>
      <c r="B78" s="42"/>
      <c r="C78" s="34" t="s">
        <v>35</v>
      </c>
      <c r="D78" s="43"/>
      <c r="E78" s="43"/>
      <c r="F78" s="29" t="str">
        <f>IF(E18="","",E18)</f>
        <v>Vyplň údaj</v>
      </c>
      <c r="G78" s="43"/>
      <c r="H78" s="43"/>
      <c r="I78" s="34" t="s">
        <v>40</v>
      </c>
      <c r="J78" s="39" t="str">
        <f>E24</f>
        <v>SWECO a.s.</v>
      </c>
      <c r="K78" s="43"/>
      <c r="L78" s="150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0.32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50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11" customFormat="1" ht="29.28" customHeight="1">
      <c r="A80" s="191"/>
      <c r="B80" s="192"/>
      <c r="C80" s="193" t="s">
        <v>252</v>
      </c>
      <c r="D80" s="194" t="s">
        <v>62</v>
      </c>
      <c r="E80" s="194" t="s">
        <v>58</v>
      </c>
      <c r="F80" s="194" t="s">
        <v>59</v>
      </c>
      <c r="G80" s="194" t="s">
        <v>253</v>
      </c>
      <c r="H80" s="194" t="s">
        <v>254</v>
      </c>
      <c r="I80" s="194" t="s">
        <v>255</v>
      </c>
      <c r="J80" s="194" t="s">
        <v>236</v>
      </c>
      <c r="K80" s="195" t="s">
        <v>256</v>
      </c>
      <c r="L80" s="196"/>
      <c r="M80" s="95" t="s">
        <v>32</v>
      </c>
      <c r="N80" s="96" t="s">
        <v>47</v>
      </c>
      <c r="O80" s="96" t="s">
        <v>257</v>
      </c>
      <c r="P80" s="96" t="s">
        <v>258</v>
      </c>
      <c r="Q80" s="96" t="s">
        <v>259</v>
      </c>
      <c r="R80" s="96" t="s">
        <v>260</v>
      </c>
      <c r="S80" s="96" t="s">
        <v>261</v>
      </c>
      <c r="T80" s="97" t="s">
        <v>262</v>
      </c>
      <c r="U80" s="191"/>
      <c r="V80" s="191"/>
      <c r="W80" s="191"/>
      <c r="X80" s="191"/>
      <c r="Y80" s="191"/>
      <c r="Z80" s="191"/>
      <c r="AA80" s="191"/>
      <c r="AB80" s="191"/>
      <c r="AC80" s="191"/>
      <c r="AD80" s="191"/>
      <c r="AE80" s="191"/>
    </row>
    <row r="81" s="2" customFormat="1" ht="22.8" customHeight="1">
      <c r="A81" s="41"/>
      <c r="B81" s="42"/>
      <c r="C81" s="102" t="s">
        <v>263</v>
      </c>
      <c r="D81" s="43"/>
      <c r="E81" s="43"/>
      <c r="F81" s="43"/>
      <c r="G81" s="43"/>
      <c r="H81" s="43"/>
      <c r="I81" s="43"/>
      <c r="J81" s="197">
        <f>BK81</f>
        <v>0</v>
      </c>
      <c r="K81" s="43"/>
      <c r="L81" s="47"/>
      <c r="M81" s="98"/>
      <c r="N81" s="198"/>
      <c r="O81" s="99"/>
      <c r="P81" s="199">
        <f>P82+P87</f>
        <v>0</v>
      </c>
      <c r="Q81" s="99"/>
      <c r="R81" s="199">
        <f>R82+R87</f>
        <v>0</v>
      </c>
      <c r="S81" s="99"/>
      <c r="T81" s="200">
        <f>T82+T87</f>
        <v>0</v>
      </c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T81" s="19" t="s">
        <v>76</v>
      </c>
      <c r="AU81" s="19" t="s">
        <v>237</v>
      </c>
      <c r="BK81" s="201">
        <f>BK82+BK87</f>
        <v>0</v>
      </c>
    </row>
    <row r="82" s="12" customFormat="1" ht="25.92" customHeight="1">
      <c r="A82" s="12"/>
      <c r="B82" s="202"/>
      <c r="C82" s="203"/>
      <c r="D82" s="204" t="s">
        <v>76</v>
      </c>
      <c r="E82" s="205" t="s">
        <v>4652</v>
      </c>
      <c r="F82" s="205" t="s">
        <v>4653</v>
      </c>
      <c r="G82" s="203"/>
      <c r="H82" s="203"/>
      <c r="I82" s="206"/>
      <c r="J82" s="207">
        <f>BK82</f>
        <v>0</v>
      </c>
      <c r="K82" s="203"/>
      <c r="L82" s="208"/>
      <c r="M82" s="209"/>
      <c r="N82" s="210"/>
      <c r="O82" s="210"/>
      <c r="P82" s="211">
        <f>SUM(P83:P86)</f>
        <v>0</v>
      </c>
      <c r="Q82" s="210"/>
      <c r="R82" s="211">
        <f>SUM(R83:R86)</f>
        <v>0</v>
      </c>
      <c r="S82" s="210"/>
      <c r="T82" s="212">
        <f>SUM(T83:T86)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13" t="s">
        <v>98</v>
      </c>
      <c r="AT82" s="214" t="s">
        <v>76</v>
      </c>
      <c r="AU82" s="214" t="s">
        <v>77</v>
      </c>
      <c r="AY82" s="213" t="s">
        <v>266</v>
      </c>
      <c r="BK82" s="215">
        <f>SUM(BK83:BK86)</f>
        <v>0</v>
      </c>
    </row>
    <row r="83" s="2" customFormat="1" ht="16.5" customHeight="1">
      <c r="A83" s="41"/>
      <c r="B83" s="42"/>
      <c r="C83" s="218" t="s">
        <v>84</v>
      </c>
      <c r="D83" s="218" t="s">
        <v>268</v>
      </c>
      <c r="E83" s="219" t="s">
        <v>4654</v>
      </c>
      <c r="F83" s="220" t="s">
        <v>4655</v>
      </c>
      <c r="G83" s="221" t="s">
        <v>1131</v>
      </c>
      <c r="H83" s="222">
        <v>1</v>
      </c>
      <c r="I83" s="223"/>
      <c r="J83" s="224">
        <f>ROUND(I83*H83,2)</f>
        <v>0</v>
      </c>
      <c r="K83" s="220" t="s">
        <v>340</v>
      </c>
      <c r="L83" s="47"/>
      <c r="M83" s="225" t="s">
        <v>32</v>
      </c>
      <c r="N83" s="226" t="s">
        <v>48</v>
      </c>
      <c r="O83" s="87"/>
      <c r="P83" s="227">
        <f>O83*H83</f>
        <v>0</v>
      </c>
      <c r="Q83" s="227">
        <v>0</v>
      </c>
      <c r="R83" s="227">
        <f>Q83*H83</f>
        <v>0</v>
      </c>
      <c r="S83" s="227">
        <v>0</v>
      </c>
      <c r="T83" s="228">
        <f>S83*H83</f>
        <v>0</v>
      </c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R83" s="229" t="s">
        <v>2337</v>
      </c>
      <c r="AT83" s="229" t="s">
        <v>268</v>
      </c>
      <c r="AU83" s="229" t="s">
        <v>84</v>
      </c>
      <c r="AY83" s="19" t="s">
        <v>266</v>
      </c>
      <c r="BE83" s="230">
        <f>IF(N83="základní",J83,0)</f>
        <v>0</v>
      </c>
      <c r="BF83" s="230">
        <f>IF(N83="snížená",J83,0)</f>
        <v>0</v>
      </c>
      <c r="BG83" s="230">
        <f>IF(N83="zákl. přenesená",J83,0)</f>
        <v>0</v>
      </c>
      <c r="BH83" s="230">
        <f>IF(N83="sníž. přenesená",J83,0)</f>
        <v>0</v>
      </c>
      <c r="BI83" s="230">
        <f>IF(N83="nulová",J83,0)</f>
        <v>0</v>
      </c>
      <c r="BJ83" s="19" t="s">
        <v>84</v>
      </c>
      <c r="BK83" s="230">
        <f>ROUND(I83*H83,2)</f>
        <v>0</v>
      </c>
      <c r="BL83" s="19" t="s">
        <v>2337</v>
      </c>
      <c r="BM83" s="229" t="s">
        <v>4656</v>
      </c>
    </row>
    <row r="84" s="15" customFormat="1">
      <c r="A84" s="15"/>
      <c r="B84" s="273"/>
      <c r="C84" s="274"/>
      <c r="D84" s="238" t="s">
        <v>276</v>
      </c>
      <c r="E84" s="275" t="s">
        <v>32</v>
      </c>
      <c r="F84" s="276" t="s">
        <v>4657</v>
      </c>
      <c r="G84" s="274"/>
      <c r="H84" s="275" t="s">
        <v>32</v>
      </c>
      <c r="I84" s="277"/>
      <c r="J84" s="274"/>
      <c r="K84" s="274"/>
      <c r="L84" s="278"/>
      <c r="M84" s="279"/>
      <c r="N84" s="280"/>
      <c r="O84" s="280"/>
      <c r="P84" s="280"/>
      <c r="Q84" s="280"/>
      <c r="R84" s="280"/>
      <c r="S84" s="280"/>
      <c r="T84" s="281"/>
      <c r="U84" s="15"/>
      <c r="V84" s="15"/>
      <c r="W84" s="15"/>
      <c r="X84" s="15"/>
      <c r="Y84" s="15"/>
      <c r="Z84" s="15"/>
      <c r="AA84" s="15"/>
      <c r="AB84" s="15"/>
      <c r="AC84" s="15"/>
      <c r="AD84" s="15"/>
      <c r="AE84" s="15"/>
      <c r="AT84" s="282" t="s">
        <v>276</v>
      </c>
      <c r="AU84" s="282" t="s">
        <v>84</v>
      </c>
      <c r="AV84" s="15" t="s">
        <v>84</v>
      </c>
      <c r="AW84" s="15" t="s">
        <v>39</v>
      </c>
      <c r="AX84" s="15" t="s">
        <v>77</v>
      </c>
      <c r="AY84" s="282" t="s">
        <v>266</v>
      </c>
    </row>
    <row r="85" s="13" customFormat="1">
      <c r="A85" s="13"/>
      <c r="B85" s="236"/>
      <c r="C85" s="237"/>
      <c r="D85" s="238" t="s">
        <v>276</v>
      </c>
      <c r="E85" s="239" t="s">
        <v>277</v>
      </c>
      <c r="F85" s="240" t="s">
        <v>4658</v>
      </c>
      <c r="G85" s="237"/>
      <c r="H85" s="241">
        <v>1</v>
      </c>
      <c r="I85" s="242"/>
      <c r="J85" s="237"/>
      <c r="K85" s="237"/>
      <c r="L85" s="243"/>
      <c r="M85" s="244"/>
      <c r="N85" s="245"/>
      <c r="O85" s="245"/>
      <c r="P85" s="245"/>
      <c r="Q85" s="245"/>
      <c r="R85" s="245"/>
      <c r="S85" s="245"/>
      <c r="T85" s="246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T85" s="247" t="s">
        <v>276</v>
      </c>
      <c r="AU85" s="247" t="s">
        <v>84</v>
      </c>
      <c r="AV85" s="13" t="s">
        <v>86</v>
      </c>
      <c r="AW85" s="13" t="s">
        <v>39</v>
      </c>
      <c r="AX85" s="13" t="s">
        <v>84</v>
      </c>
      <c r="AY85" s="247" t="s">
        <v>266</v>
      </c>
    </row>
    <row r="86" s="2" customFormat="1" ht="16.5" customHeight="1">
      <c r="A86" s="41"/>
      <c r="B86" s="42"/>
      <c r="C86" s="218" t="s">
        <v>86</v>
      </c>
      <c r="D86" s="218" t="s">
        <v>268</v>
      </c>
      <c r="E86" s="219" t="s">
        <v>4659</v>
      </c>
      <c r="F86" s="220" t="s">
        <v>4660</v>
      </c>
      <c r="G86" s="221" t="s">
        <v>1131</v>
      </c>
      <c r="H86" s="222">
        <v>1</v>
      </c>
      <c r="I86" s="223"/>
      <c r="J86" s="224">
        <f>ROUND(I86*H86,2)</f>
        <v>0</v>
      </c>
      <c r="K86" s="220" t="s">
        <v>340</v>
      </c>
      <c r="L86" s="47"/>
      <c r="M86" s="225" t="s">
        <v>32</v>
      </c>
      <c r="N86" s="226" t="s">
        <v>48</v>
      </c>
      <c r="O86" s="87"/>
      <c r="P86" s="227">
        <f>O86*H86</f>
        <v>0</v>
      </c>
      <c r="Q86" s="227">
        <v>0</v>
      </c>
      <c r="R86" s="227">
        <f>Q86*H86</f>
        <v>0</v>
      </c>
      <c r="S86" s="227">
        <v>0</v>
      </c>
      <c r="T86" s="228">
        <f>S86*H86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R86" s="229" t="s">
        <v>2337</v>
      </c>
      <c r="AT86" s="229" t="s">
        <v>268</v>
      </c>
      <c r="AU86" s="229" t="s">
        <v>84</v>
      </c>
      <c r="AY86" s="19" t="s">
        <v>266</v>
      </c>
      <c r="BE86" s="230">
        <f>IF(N86="základní",J86,0)</f>
        <v>0</v>
      </c>
      <c r="BF86" s="230">
        <f>IF(N86="snížená",J86,0)</f>
        <v>0</v>
      </c>
      <c r="BG86" s="230">
        <f>IF(N86="zákl. přenesená",J86,0)</f>
        <v>0</v>
      </c>
      <c r="BH86" s="230">
        <f>IF(N86="sníž. přenesená",J86,0)</f>
        <v>0</v>
      </c>
      <c r="BI86" s="230">
        <f>IF(N86="nulová",J86,0)</f>
        <v>0</v>
      </c>
      <c r="BJ86" s="19" t="s">
        <v>84</v>
      </c>
      <c r="BK86" s="230">
        <f>ROUND(I86*H86,2)</f>
        <v>0</v>
      </c>
      <c r="BL86" s="19" t="s">
        <v>2337</v>
      </c>
      <c r="BM86" s="229" t="s">
        <v>4661</v>
      </c>
    </row>
    <row r="87" s="12" customFormat="1" ht="25.92" customHeight="1">
      <c r="A87" s="12"/>
      <c r="B87" s="202"/>
      <c r="C87" s="203"/>
      <c r="D87" s="204" t="s">
        <v>76</v>
      </c>
      <c r="E87" s="205" t="s">
        <v>4646</v>
      </c>
      <c r="F87" s="205" t="s">
        <v>209</v>
      </c>
      <c r="G87" s="203"/>
      <c r="H87" s="203"/>
      <c r="I87" s="206"/>
      <c r="J87" s="207">
        <f>BK87</f>
        <v>0</v>
      </c>
      <c r="K87" s="203"/>
      <c r="L87" s="208"/>
      <c r="M87" s="209"/>
      <c r="N87" s="210"/>
      <c r="O87" s="210"/>
      <c r="P87" s="211">
        <f>SUM(P88:P110)</f>
        <v>0</v>
      </c>
      <c r="Q87" s="210"/>
      <c r="R87" s="211">
        <f>SUM(R88:R110)</f>
        <v>0</v>
      </c>
      <c r="S87" s="210"/>
      <c r="T87" s="212">
        <f>SUM(T88:T110)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13" t="s">
        <v>98</v>
      </c>
      <c r="AT87" s="214" t="s">
        <v>76</v>
      </c>
      <c r="AU87" s="214" t="s">
        <v>77</v>
      </c>
      <c r="AY87" s="213" t="s">
        <v>266</v>
      </c>
      <c r="BK87" s="215">
        <f>SUM(BK88:BK110)</f>
        <v>0</v>
      </c>
    </row>
    <row r="88" s="2" customFormat="1" ht="24.15" customHeight="1">
      <c r="A88" s="41"/>
      <c r="B88" s="42"/>
      <c r="C88" s="218" t="s">
        <v>93</v>
      </c>
      <c r="D88" s="218" t="s">
        <v>268</v>
      </c>
      <c r="E88" s="219" t="s">
        <v>84</v>
      </c>
      <c r="F88" s="220" t="s">
        <v>4662</v>
      </c>
      <c r="G88" s="221" t="s">
        <v>1131</v>
      </c>
      <c r="H88" s="222">
        <v>1</v>
      </c>
      <c r="I88" s="223"/>
      <c r="J88" s="224">
        <f>ROUND(I88*H88,2)</f>
        <v>0</v>
      </c>
      <c r="K88" s="220" t="s">
        <v>340</v>
      </c>
      <c r="L88" s="47"/>
      <c r="M88" s="225" t="s">
        <v>32</v>
      </c>
      <c r="N88" s="226" t="s">
        <v>48</v>
      </c>
      <c r="O88" s="87"/>
      <c r="P88" s="227">
        <f>O88*H88</f>
        <v>0</v>
      </c>
      <c r="Q88" s="227">
        <v>0</v>
      </c>
      <c r="R88" s="227">
        <f>Q88*H88</f>
        <v>0</v>
      </c>
      <c r="S88" s="227">
        <v>0</v>
      </c>
      <c r="T88" s="228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29" t="s">
        <v>2337</v>
      </c>
      <c r="AT88" s="229" t="s">
        <v>268</v>
      </c>
      <c r="AU88" s="229" t="s">
        <v>84</v>
      </c>
      <c r="AY88" s="19" t="s">
        <v>266</v>
      </c>
      <c r="BE88" s="230">
        <f>IF(N88="základní",J88,0)</f>
        <v>0</v>
      </c>
      <c r="BF88" s="230">
        <f>IF(N88="snížená",J88,0)</f>
        <v>0</v>
      </c>
      <c r="BG88" s="230">
        <f>IF(N88="zákl. přenesená",J88,0)</f>
        <v>0</v>
      </c>
      <c r="BH88" s="230">
        <f>IF(N88="sníž. přenesená",J88,0)</f>
        <v>0</v>
      </c>
      <c r="BI88" s="230">
        <f>IF(N88="nulová",J88,0)</f>
        <v>0</v>
      </c>
      <c r="BJ88" s="19" t="s">
        <v>84</v>
      </c>
      <c r="BK88" s="230">
        <f>ROUND(I88*H88,2)</f>
        <v>0</v>
      </c>
      <c r="BL88" s="19" t="s">
        <v>2337</v>
      </c>
      <c r="BM88" s="229" t="s">
        <v>4663</v>
      </c>
    </row>
    <row r="89" s="2" customFormat="1" ht="16.5" customHeight="1">
      <c r="A89" s="41"/>
      <c r="B89" s="42"/>
      <c r="C89" s="218" t="s">
        <v>98</v>
      </c>
      <c r="D89" s="218" t="s">
        <v>268</v>
      </c>
      <c r="E89" s="219" t="s">
        <v>86</v>
      </c>
      <c r="F89" s="220" t="s">
        <v>4664</v>
      </c>
      <c r="G89" s="221" t="s">
        <v>1131</v>
      </c>
      <c r="H89" s="222">
        <v>1</v>
      </c>
      <c r="I89" s="223"/>
      <c r="J89" s="224">
        <f>ROUND(I89*H89,2)</f>
        <v>0</v>
      </c>
      <c r="K89" s="220" t="s">
        <v>340</v>
      </c>
      <c r="L89" s="47"/>
      <c r="M89" s="225" t="s">
        <v>32</v>
      </c>
      <c r="N89" s="226" t="s">
        <v>48</v>
      </c>
      <c r="O89" s="87"/>
      <c r="P89" s="227">
        <f>O89*H89</f>
        <v>0</v>
      </c>
      <c r="Q89" s="227">
        <v>0</v>
      </c>
      <c r="R89" s="227">
        <f>Q89*H89</f>
        <v>0</v>
      </c>
      <c r="S89" s="227">
        <v>0</v>
      </c>
      <c r="T89" s="228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29" t="s">
        <v>2337</v>
      </c>
      <c r="AT89" s="229" t="s">
        <v>268</v>
      </c>
      <c r="AU89" s="229" t="s">
        <v>84</v>
      </c>
      <c r="AY89" s="19" t="s">
        <v>266</v>
      </c>
      <c r="BE89" s="230">
        <f>IF(N89="základní",J89,0)</f>
        <v>0</v>
      </c>
      <c r="BF89" s="230">
        <f>IF(N89="snížená",J89,0)</f>
        <v>0</v>
      </c>
      <c r="BG89" s="230">
        <f>IF(N89="zákl. přenesená",J89,0)</f>
        <v>0</v>
      </c>
      <c r="BH89" s="230">
        <f>IF(N89="sníž. přenesená",J89,0)</f>
        <v>0</v>
      </c>
      <c r="BI89" s="230">
        <f>IF(N89="nulová",J89,0)</f>
        <v>0</v>
      </c>
      <c r="BJ89" s="19" t="s">
        <v>84</v>
      </c>
      <c r="BK89" s="230">
        <f>ROUND(I89*H89,2)</f>
        <v>0</v>
      </c>
      <c r="BL89" s="19" t="s">
        <v>2337</v>
      </c>
      <c r="BM89" s="229" t="s">
        <v>4665</v>
      </c>
    </row>
    <row r="90" s="2" customFormat="1" ht="16.5" customHeight="1">
      <c r="A90" s="41"/>
      <c r="B90" s="42"/>
      <c r="C90" s="218" t="s">
        <v>301</v>
      </c>
      <c r="D90" s="218" t="s">
        <v>268</v>
      </c>
      <c r="E90" s="219" t="s">
        <v>4666</v>
      </c>
      <c r="F90" s="220" t="s">
        <v>4667</v>
      </c>
      <c r="G90" s="221" t="s">
        <v>4632</v>
      </c>
      <c r="H90" s="222">
        <v>1</v>
      </c>
      <c r="I90" s="223"/>
      <c r="J90" s="224">
        <f>ROUND(I90*H90,2)</f>
        <v>0</v>
      </c>
      <c r="K90" s="220" t="s">
        <v>340</v>
      </c>
      <c r="L90" s="47"/>
      <c r="M90" s="225" t="s">
        <v>32</v>
      </c>
      <c r="N90" s="226" t="s">
        <v>48</v>
      </c>
      <c r="O90" s="87"/>
      <c r="P90" s="227">
        <f>O90*H90</f>
        <v>0</v>
      </c>
      <c r="Q90" s="227">
        <v>0</v>
      </c>
      <c r="R90" s="227">
        <f>Q90*H90</f>
        <v>0</v>
      </c>
      <c r="S90" s="227">
        <v>0</v>
      </c>
      <c r="T90" s="228">
        <f>S90*H90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R90" s="229" t="s">
        <v>2337</v>
      </c>
      <c r="AT90" s="229" t="s">
        <v>268</v>
      </c>
      <c r="AU90" s="229" t="s">
        <v>84</v>
      </c>
      <c r="AY90" s="19" t="s">
        <v>266</v>
      </c>
      <c r="BE90" s="230">
        <f>IF(N90="základní",J90,0)</f>
        <v>0</v>
      </c>
      <c r="BF90" s="230">
        <f>IF(N90="snížená",J90,0)</f>
        <v>0</v>
      </c>
      <c r="BG90" s="230">
        <f>IF(N90="zákl. přenesená",J90,0)</f>
        <v>0</v>
      </c>
      <c r="BH90" s="230">
        <f>IF(N90="sníž. přenesená",J90,0)</f>
        <v>0</v>
      </c>
      <c r="BI90" s="230">
        <f>IF(N90="nulová",J90,0)</f>
        <v>0</v>
      </c>
      <c r="BJ90" s="19" t="s">
        <v>84</v>
      </c>
      <c r="BK90" s="230">
        <f>ROUND(I90*H90,2)</f>
        <v>0</v>
      </c>
      <c r="BL90" s="19" t="s">
        <v>2337</v>
      </c>
      <c r="BM90" s="229" t="s">
        <v>4668</v>
      </c>
    </row>
    <row r="91" s="2" customFormat="1" ht="21.75" customHeight="1">
      <c r="A91" s="41"/>
      <c r="B91" s="42"/>
      <c r="C91" s="218" t="s">
        <v>306</v>
      </c>
      <c r="D91" s="218" t="s">
        <v>268</v>
      </c>
      <c r="E91" s="219" t="s">
        <v>93</v>
      </c>
      <c r="F91" s="220" t="s">
        <v>4669</v>
      </c>
      <c r="G91" s="221" t="s">
        <v>1131</v>
      </c>
      <c r="H91" s="222">
        <v>1</v>
      </c>
      <c r="I91" s="223"/>
      <c r="J91" s="224">
        <f>ROUND(I91*H91,2)</f>
        <v>0</v>
      </c>
      <c r="K91" s="220" t="s">
        <v>340</v>
      </c>
      <c r="L91" s="47"/>
      <c r="M91" s="225" t="s">
        <v>32</v>
      </c>
      <c r="N91" s="226" t="s">
        <v>48</v>
      </c>
      <c r="O91" s="87"/>
      <c r="P91" s="227">
        <f>O91*H91</f>
        <v>0</v>
      </c>
      <c r="Q91" s="227">
        <v>0</v>
      </c>
      <c r="R91" s="227">
        <f>Q91*H91</f>
        <v>0</v>
      </c>
      <c r="S91" s="227">
        <v>0</v>
      </c>
      <c r="T91" s="228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29" t="s">
        <v>2337</v>
      </c>
      <c r="AT91" s="229" t="s">
        <v>268</v>
      </c>
      <c r="AU91" s="229" t="s">
        <v>84</v>
      </c>
      <c r="AY91" s="19" t="s">
        <v>266</v>
      </c>
      <c r="BE91" s="230">
        <f>IF(N91="základní",J91,0)</f>
        <v>0</v>
      </c>
      <c r="BF91" s="230">
        <f>IF(N91="snížená",J91,0)</f>
        <v>0</v>
      </c>
      <c r="BG91" s="230">
        <f>IF(N91="zákl. přenesená",J91,0)</f>
        <v>0</v>
      </c>
      <c r="BH91" s="230">
        <f>IF(N91="sníž. přenesená",J91,0)</f>
        <v>0</v>
      </c>
      <c r="BI91" s="230">
        <f>IF(N91="nulová",J91,0)</f>
        <v>0</v>
      </c>
      <c r="BJ91" s="19" t="s">
        <v>84</v>
      </c>
      <c r="BK91" s="230">
        <f>ROUND(I91*H91,2)</f>
        <v>0</v>
      </c>
      <c r="BL91" s="19" t="s">
        <v>2337</v>
      </c>
      <c r="BM91" s="229" t="s">
        <v>4670</v>
      </c>
    </row>
    <row r="92" s="2" customFormat="1" ht="16.5" customHeight="1">
      <c r="A92" s="41"/>
      <c r="B92" s="42"/>
      <c r="C92" s="218" t="s">
        <v>312</v>
      </c>
      <c r="D92" s="218" t="s">
        <v>268</v>
      </c>
      <c r="E92" s="219" t="s">
        <v>301</v>
      </c>
      <c r="F92" s="220" t="s">
        <v>4671</v>
      </c>
      <c r="G92" s="221" t="s">
        <v>1131</v>
      </c>
      <c r="H92" s="222">
        <v>1</v>
      </c>
      <c r="I92" s="223"/>
      <c r="J92" s="224">
        <f>ROUND(I92*H92,2)</f>
        <v>0</v>
      </c>
      <c r="K92" s="220" t="s">
        <v>340</v>
      </c>
      <c r="L92" s="47"/>
      <c r="M92" s="225" t="s">
        <v>32</v>
      </c>
      <c r="N92" s="226" t="s">
        <v>48</v>
      </c>
      <c r="O92" s="87"/>
      <c r="P92" s="227">
        <f>O92*H92</f>
        <v>0</v>
      </c>
      <c r="Q92" s="227">
        <v>0</v>
      </c>
      <c r="R92" s="227">
        <f>Q92*H92</f>
        <v>0</v>
      </c>
      <c r="S92" s="227">
        <v>0</v>
      </c>
      <c r="T92" s="228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29" t="s">
        <v>2337</v>
      </c>
      <c r="AT92" s="229" t="s">
        <v>268</v>
      </c>
      <c r="AU92" s="229" t="s">
        <v>84</v>
      </c>
      <c r="AY92" s="19" t="s">
        <v>266</v>
      </c>
      <c r="BE92" s="230">
        <f>IF(N92="základní",J92,0)</f>
        <v>0</v>
      </c>
      <c r="BF92" s="230">
        <f>IF(N92="snížená",J92,0)</f>
        <v>0</v>
      </c>
      <c r="BG92" s="230">
        <f>IF(N92="zákl. přenesená",J92,0)</f>
        <v>0</v>
      </c>
      <c r="BH92" s="230">
        <f>IF(N92="sníž. přenesená",J92,0)</f>
        <v>0</v>
      </c>
      <c r="BI92" s="230">
        <f>IF(N92="nulová",J92,0)</f>
        <v>0</v>
      </c>
      <c r="BJ92" s="19" t="s">
        <v>84</v>
      </c>
      <c r="BK92" s="230">
        <f>ROUND(I92*H92,2)</f>
        <v>0</v>
      </c>
      <c r="BL92" s="19" t="s">
        <v>2337</v>
      </c>
      <c r="BM92" s="229" t="s">
        <v>4672</v>
      </c>
    </row>
    <row r="93" s="2" customFormat="1" ht="16.5" customHeight="1">
      <c r="A93" s="41"/>
      <c r="B93" s="42"/>
      <c r="C93" s="218" t="s">
        <v>319</v>
      </c>
      <c r="D93" s="218" t="s">
        <v>268</v>
      </c>
      <c r="E93" s="219" t="s">
        <v>306</v>
      </c>
      <c r="F93" s="220" t="s">
        <v>4673</v>
      </c>
      <c r="G93" s="221" t="s">
        <v>1131</v>
      </c>
      <c r="H93" s="222">
        <v>1</v>
      </c>
      <c r="I93" s="223"/>
      <c r="J93" s="224">
        <f>ROUND(I93*H93,2)</f>
        <v>0</v>
      </c>
      <c r="K93" s="220" t="s">
        <v>340</v>
      </c>
      <c r="L93" s="47"/>
      <c r="M93" s="225" t="s">
        <v>32</v>
      </c>
      <c r="N93" s="226" t="s">
        <v>48</v>
      </c>
      <c r="O93" s="87"/>
      <c r="P93" s="227">
        <f>O93*H93</f>
        <v>0</v>
      </c>
      <c r="Q93" s="227">
        <v>0</v>
      </c>
      <c r="R93" s="227">
        <f>Q93*H93</f>
        <v>0</v>
      </c>
      <c r="S93" s="227">
        <v>0</v>
      </c>
      <c r="T93" s="228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29" t="s">
        <v>2337</v>
      </c>
      <c r="AT93" s="229" t="s">
        <v>268</v>
      </c>
      <c r="AU93" s="229" t="s">
        <v>84</v>
      </c>
      <c r="AY93" s="19" t="s">
        <v>266</v>
      </c>
      <c r="BE93" s="230">
        <f>IF(N93="základní",J93,0)</f>
        <v>0</v>
      </c>
      <c r="BF93" s="230">
        <f>IF(N93="snížená",J93,0)</f>
        <v>0</v>
      </c>
      <c r="BG93" s="230">
        <f>IF(N93="zákl. přenesená",J93,0)</f>
        <v>0</v>
      </c>
      <c r="BH93" s="230">
        <f>IF(N93="sníž. přenesená",J93,0)</f>
        <v>0</v>
      </c>
      <c r="BI93" s="230">
        <f>IF(N93="nulová",J93,0)</f>
        <v>0</v>
      </c>
      <c r="BJ93" s="19" t="s">
        <v>84</v>
      </c>
      <c r="BK93" s="230">
        <f>ROUND(I93*H93,2)</f>
        <v>0</v>
      </c>
      <c r="BL93" s="19" t="s">
        <v>2337</v>
      </c>
      <c r="BM93" s="229" t="s">
        <v>4674</v>
      </c>
    </row>
    <row r="94" s="2" customFormat="1" ht="16.5" customHeight="1">
      <c r="A94" s="41"/>
      <c r="B94" s="42"/>
      <c r="C94" s="218" t="s">
        <v>324</v>
      </c>
      <c r="D94" s="218" t="s">
        <v>268</v>
      </c>
      <c r="E94" s="219" t="s">
        <v>312</v>
      </c>
      <c r="F94" s="220" t="s">
        <v>4675</v>
      </c>
      <c r="G94" s="221" t="s">
        <v>1131</v>
      </c>
      <c r="H94" s="222">
        <v>1</v>
      </c>
      <c r="I94" s="223"/>
      <c r="J94" s="224">
        <f>ROUND(I94*H94,2)</f>
        <v>0</v>
      </c>
      <c r="K94" s="220" t="s">
        <v>340</v>
      </c>
      <c r="L94" s="47"/>
      <c r="M94" s="225" t="s">
        <v>32</v>
      </c>
      <c r="N94" s="226" t="s">
        <v>48</v>
      </c>
      <c r="O94" s="87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29" t="s">
        <v>2337</v>
      </c>
      <c r="AT94" s="229" t="s">
        <v>268</v>
      </c>
      <c r="AU94" s="229" t="s">
        <v>84</v>
      </c>
      <c r="AY94" s="19" t="s">
        <v>266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19" t="s">
        <v>84</v>
      </c>
      <c r="BK94" s="230">
        <f>ROUND(I94*H94,2)</f>
        <v>0</v>
      </c>
      <c r="BL94" s="19" t="s">
        <v>2337</v>
      </c>
      <c r="BM94" s="229" t="s">
        <v>4676</v>
      </c>
    </row>
    <row r="95" s="2" customFormat="1">
      <c r="A95" s="41"/>
      <c r="B95" s="42"/>
      <c r="C95" s="43"/>
      <c r="D95" s="238" t="s">
        <v>1069</v>
      </c>
      <c r="E95" s="43"/>
      <c r="F95" s="287" t="s">
        <v>4677</v>
      </c>
      <c r="G95" s="43"/>
      <c r="H95" s="43"/>
      <c r="I95" s="233"/>
      <c r="J95" s="43"/>
      <c r="K95" s="43"/>
      <c r="L95" s="47"/>
      <c r="M95" s="234"/>
      <c r="N95" s="235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19" t="s">
        <v>1069</v>
      </c>
      <c r="AU95" s="19" t="s">
        <v>84</v>
      </c>
    </row>
    <row r="96" s="2" customFormat="1" ht="16.5" customHeight="1">
      <c r="A96" s="41"/>
      <c r="B96" s="42"/>
      <c r="C96" s="218" t="s">
        <v>330</v>
      </c>
      <c r="D96" s="218" t="s">
        <v>268</v>
      </c>
      <c r="E96" s="219" t="s">
        <v>319</v>
      </c>
      <c r="F96" s="220" t="s">
        <v>4678</v>
      </c>
      <c r="G96" s="221" t="s">
        <v>1131</v>
      </c>
      <c r="H96" s="222">
        <v>1</v>
      </c>
      <c r="I96" s="223"/>
      <c r="J96" s="224">
        <f>ROUND(I96*H96,2)</f>
        <v>0</v>
      </c>
      <c r="K96" s="220" t="s">
        <v>340</v>
      </c>
      <c r="L96" s="47"/>
      <c r="M96" s="225" t="s">
        <v>32</v>
      </c>
      <c r="N96" s="226" t="s">
        <v>48</v>
      </c>
      <c r="O96" s="87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R96" s="229" t="s">
        <v>2337</v>
      </c>
      <c r="AT96" s="229" t="s">
        <v>268</v>
      </c>
      <c r="AU96" s="229" t="s">
        <v>84</v>
      </c>
      <c r="AY96" s="19" t="s">
        <v>266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19" t="s">
        <v>84</v>
      </c>
      <c r="BK96" s="230">
        <f>ROUND(I96*H96,2)</f>
        <v>0</v>
      </c>
      <c r="BL96" s="19" t="s">
        <v>2337</v>
      </c>
      <c r="BM96" s="229" t="s">
        <v>4679</v>
      </c>
    </row>
    <row r="97" s="2" customFormat="1">
      <c r="A97" s="41"/>
      <c r="B97" s="42"/>
      <c r="C97" s="43"/>
      <c r="D97" s="238" t="s">
        <v>1069</v>
      </c>
      <c r="E97" s="43"/>
      <c r="F97" s="287" t="s">
        <v>4680</v>
      </c>
      <c r="G97" s="43"/>
      <c r="H97" s="43"/>
      <c r="I97" s="233"/>
      <c r="J97" s="43"/>
      <c r="K97" s="43"/>
      <c r="L97" s="47"/>
      <c r="M97" s="234"/>
      <c r="N97" s="235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19" t="s">
        <v>1069</v>
      </c>
      <c r="AU97" s="19" t="s">
        <v>84</v>
      </c>
    </row>
    <row r="98" s="2" customFormat="1" ht="16.5" customHeight="1">
      <c r="A98" s="41"/>
      <c r="B98" s="42"/>
      <c r="C98" s="218" t="s">
        <v>335</v>
      </c>
      <c r="D98" s="218" t="s">
        <v>268</v>
      </c>
      <c r="E98" s="219" t="s">
        <v>324</v>
      </c>
      <c r="F98" s="220" t="s">
        <v>4681</v>
      </c>
      <c r="G98" s="221" t="s">
        <v>1131</v>
      </c>
      <c r="H98" s="222">
        <v>1</v>
      </c>
      <c r="I98" s="223"/>
      <c r="J98" s="224">
        <f>ROUND(I98*H98,2)</f>
        <v>0</v>
      </c>
      <c r="K98" s="220" t="s">
        <v>340</v>
      </c>
      <c r="L98" s="47"/>
      <c r="M98" s="225" t="s">
        <v>32</v>
      </c>
      <c r="N98" s="226" t="s">
        <v>48</v>
      </c>
      <c r="O98" s="87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29" t="s">
        <v>2337</v>
      </c>
      <c r="AT98" s="229" t="s">
        <v>268</v>
      </c>
      <c r="AU98" s="229" t="s">
        <v>84</v>
      </c>
      <c r="AY98" s="19" t="s">
        <v>266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19" t="s">
        <v>84</v>
      </c>
      <c r="BK98" s="230">
        <f>ROUND(I98*H98,2)</f>
        <v>0</v>
      </c>
      <c r="BL98" s="19" t="s">
        <v>2337</v>
      </c>
      <c r="BM98" s="229" t="s">
        <v>4682</v>
      </c>
    </row>
    <row r="99" s="2" customFormat="1" ht="16.5" customHeight="1">
      <c r="A99" s="41"/>
      <c r="B99" s="42"/>
      <c r="C99" s="218" t="s">
        <v>8</v>
      </c>
      <c r="D99" s="218" t="s">
        <v>268</v>
      </c>
      <c r="E99" s="219" t="s">
        <v>330</v>
      </c>
      <c r="F99" s="220" t="s">
        <v>4683</v>
      </c>
      <c r="G99" s="221" t="s">
        <v>1131</v>
      </c>
      <c r="H99" s="222">
        <v>1</v>
      </c>
      <c r="I99" s="223"/>
      <c r="J99" s="224">
        <f>ROUND(I99*H99,2)</f>
        <v>0</v>
      </c>
      <c r="K99" s="220" t="s">
        <v>340</v>
      </c>
      <c r="L99" s="47"/>
      <c r="M99" s="225" t="s">
        <v>32</v>
      </c>
      <c r="N99" s="226" t="s">
        <v>48</v>
      </c>
      <c r="O99" s="87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29" t="s">
        <v>2337</v>
      </c>
      <c r="AT99" s="229" t="s">
        <v>268</v>
      </c>
      <c r="AU99" s="229" t="s">
        <v>84</v>
      </c>
      <c r="AY99" s="19" t="s">
        <v>266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19" t="s">
        <v>84</v>
      </c>
      <c r="BK99" s="230">
        <f>ROUND(I99*H99,2)</f>
        <v>0</v>
      </c>
      <c r="BL99" s="19" t="s">
        <v>2337</v>
      </c>
      <c r="BM99" s="229" t="s">
        <v>4684</v>
      </c>
    </row>
    <row r="100" s="2" customFormat="1" ht="16.5" customHeight="1">
      <c r="A100" s="41"/>
      <c r="B100" s="42"/>
      <c r="C100" s="218" t="s">
        <v>345</v>
      </c>
      <c r="D100" s="218" t="s">
        <v>268</v>
      </c>
      <c r="E100" s="219" t="s">
        <v>4685</v>
      </c>
      <c r="F100" s="220" t="s">
        <v>4686</v>
      </c>
      <c r="G100" s="221" t="s">
        <v>1131</v>
      </c>
      <c r="H100" s="222">
        <v>1</v>
      </c>
      <c r="I100" s="223"/>
      <c r="J100" s="224">
        <f>ROUND(I100*H100,2)</f>
        <v>0</v>
      </c>
      <c r="K100" s="220" t="s">
        <v>340</v>
      </c>
      <c r="L100" s="47"/>
      <c r="M100" s="225" t="s">
        <v>32</v>
      </c>
      <c r="N100" s="226" t="s">
        <v>48</v>
      </c>
      <c r="O100" s="87"/>
      <c r="P100" s="227">
        <f>O100*H100</f>
        <v>0</v>
      </c>
      <c r="Q100" s="227">
        <v>0</v>
      </c>
      <c r="R100" s="227">
        <f>Q100*H100</f>
        <v>0</v>
      </c>
      <c r="S100" s="227">
        <v>0</v>
      </c>
      <c r="T100" s="228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29" t="s">
        <v>2337</v>
      </c>
      <c r="AT100" s="229" t="s">
        <v>268</v>
      </c>
      <c r="AU100" s="229" t="s">
        <v>84</v>
      </c>
      <c r="AY100" s="19" t="s">
        <v>266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19" t="s">
        <v>84</v>
      </c>
      <c r="BK100" s="230">
        <f>ROUND(I100*H100,2)</f>
        <v>0</v>
      </c>
      <c r="BL100" s="19" t="s">
        <v>2337</v>
      </c>
      <c r="BM100" s="229" t="s">
        <v>4687</v>
      </c>
    </row>
    <row r="101" s="2" customFormat="1">
      <c r="A101" s="41"/>
      <c r="B101" s="42"/>
      <c r="C101" s="43"/>
      <c r="D101" s="238" t="s">
        <v>1069</v>
      </c>
      <c r="E101" s="43"/>
      <c r="F101" s="287" t="s">
        <v>4688</v>
      </c>
      <c r="G101" s="43"/>
      <c r="H101" s="43"/>
      <c r="I101" s="233"/>
      <c r="J101" s="43"/>
      <c r="K101" s="43"/>
      <c r="L101" s="47"/>
      <c r="M101" s="234"/>
      <c r="N101" s="235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19" t="s">
        <v>1069</v>
      </c>
      <c r="AU101" s="19" t="s">
        <v>84</v>
      </c>
    </row>
    <row r="102" s="2" customFormat="1" ht="16.5" customHeight="1">
      <c r="A102" s="41"/>
      <c r="B102" s="42"/>
      <c r="C102" s="218" t="s">
        <v>350</v>
      </c>
      <c r="D102" s="218" t="s">
        <v>268</v>
      </c>
      <c r="E102" s="219" t="s">
        <v>4689</v>
      </c>
      <c r="F102" s="220" t="s">
        <v>4690</v>
      </c>
      <c r="G102" s="221" t="s">
        <v>1131</v>
      </c>
      <c r="H102" s="222">
        <v>1</v>
      </c>
      <c r="I102" s="223"/>
      <c r="J102" s="224">
        <f>ROUND(I102*H102,2)</f>
        <v>0</v>
      </c>
      <c r="K102" s="220" t="s">
        <v>340</v>
      </c>
      <c r="L102" s="47"/>
      <c r="M102" s="225" t="s">
        <v>32</v>
      </c>
      <c r="N102" s="226" t="s">
        <v>48</v>
      </c>
      <c r="O102" s="87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29" t="s">
        <v>2337</v>
      </c>
      <c r="AT102" s="229" t="s">
        <v>268</v>
      </c>
      <c r="AU102" s="229" t="s">
        <v>84</v>
      </c>
      <c r="AY102" s="19" t="s">
        <v>266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19" t="s">
        <v>84</v>
      </c>
      <c r="BK102" s="230">
        <f>ROUND(I102*H102,2)</f>
        <v>0</v>
      </c>
      <c r="BL102" s="19" t="s">
        <v>2337</v>
      </c>
      <c r="BM102" s="229" t="s">
        <v>4691</v>
      </c>
    </row>
    <row r="103" s="2" customFormat="1">
      <c r="A103" s="41"/>
      <c r="B103" s="42"/>
      <c r="C103" s="43"/>
      <c r="D103" s="238" t="s">
        <v>1069</v>
      </c>
      <c r="E103" s="43"/>
      <c r="F103" s="287" t="s">
        <v>4692</v>
      </c>
      <c r="G103" s="43"/>
      <c r="H103" s="43"/>
      <c r="I103" s="233"/>
      <c r="J103" s="43"/>
      <c r="K103" s="43"/>
      <c r="L103" s="47"/>
      <c r="M103" s="234"/>
      <c r="N103" s="235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19" t="s">
        <v>1069</v>
      </c>
      <c r="AU103" s="19" t="s">
        <v>84</v>
      </c>
    </row>
    <row r="104" s="2" customFormat="1" ht="16.5" customHeight="1">
      <c r="A104" s="41"/>
      <c r="B104" s="42"/>
      <c r="C104" s="218" t="s">
        <v>356</v>
      </c>
      <c r="D104" s="218" t="s">
        <v>268</v>
      </c>
      <c r="E104" s="219" t="s">
        <v>345</v>
      </c>
      <c r="F104" s="220" t="s">
        <v>4693</v>
      </c>
      <c r="G104" s="221" t="s">
        <v>1131</v>
      </c>
      <c r="H104" s="222">
        <v>1</v>
      </c>
      <c r="I104" s="223"/>
      <c r="J104" s="224">
        <f>ROUND(I104*H104,2)</f>
        <v>0</v>
      </c>
      <c r="K104" s="220" t="s">
        <v>340</v>
      </c>
      <c r="L104" s="47"/>
      <c r="M104" s="225" t="s">
        <v>32</v>
      </c>
      <c r="N104" s="226" t="s">
        <v>48</v>
      </c>
      <c r="O104" s="87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29" t="s">
        <v>2337</v>
      </c>
      <c r="AT104" s="229" t="s">
        <v>268</v>
      </c>
      <c r="AU104" s="229" t="s">
        <v>84</v>
      </c>
      <c r="AY104" s="19" t="s">
        <v>266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19" t="s">
        <v>84</v>
      </c>
      <c r="BK104" s="230">
        <f>ROUND(I104*H104,2)</f>
        <v>0</v>
      </c>
      <c r="BL104" s="19" t="s">
        <v>2337</v>
      </c>
      <c r="BM104" s="229" t="s">
        <v>4694</v>
      </c>
    </row>
    <row r="105" s="2" customFormat="1">
      <c r="A105" s="41"/>
      <c r="B105" s="42"/>
      <c r="C105" s="43"/>
      <c r="D105" s="238" t="s">
        <v>1069</v>
      </c>
      <c r="E105" s="43"/>
      <c r="F105" s="287" t="s">
        <v>4695</v>
      </c>
      <c r="G105" s="43"/>
      <c r="H105" s="43"/>
      <c r="I105" s="233"/>
      <c r="J105" s="43"/>
      <c r="K105" s="43"/>
      <c r="L105" s="47"/>
      <c r="M105" s="234"/>
      <c r="N105" s="235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19" t="s">
        <v>1069</v>
      </c>
      <c r="AU105" s="19" t="s">
        <v>84</v>
      </c>
    </row>
    <row r="106" s="2" customFormat="1" ht="16.5" customHeight="1">
      <c r="A106" s="41"/>
      <c r="B106" s="42"/>
      <c r="C106" s="218" t="s">
        <v>363</v>
      </c>
      <c r="D106" s="218" t="s">
        <v>268</v>
      </c>
      <c r="E106" s="219" t="s">
        <v>4696</v>
      </c>
      <c r="F106" s="220" t="s">
        <v>4697</v>
      </c>
      <c r="G106" s="221" t="s">
        <v>1131</v>
      </c>
      <c r="H106" s="222">
        <v>1</v>
      </c>
      <c r="I106" s="223"/>
      <c r="J106" s="224">
        <f>ROUND(I106*H106,2)</f>
        <v>0</v>
      </c>
      <c r="K106" s="220" t="s">
        <v>340</v>
      </c>
      <c r="L106" s="47"/>
      <c r="M106" s="225" t="s">
        <v>32</v>
      </c>
      <c r="N106" s="226" t="s">
        <v>48</v>
      </c>
      <c r="O106" s="87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29" t="s">
        <v>2337</v>
      </c>
      <c r="AT106" s="229" t="s">
        <v>268</v>
      </c>
      <c r="AU106" s="229" t="s">
        <v>84</v>
      </c>
      <c r="AY106" s="19" t="s">
        <v>266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19" t="s">
        <v>84</v>
      </c>
      <c r="BK106" s="230">
        <f>ROUND(I106*H106,2)</f>
        <v>0</v>
      </c>
      <c r="BL106" s="19" t="s">
        <v>2337</v>
      </c>
      <c r="BM106" s="229" t="s">
        <v>4698</v>
      </c>
    </row>
    <row r="107" s="2" customFormat="1" ht="16.5" customHeight="1">
      <c r="A107" s="41"/>
      <c r="B107" s="42"/>
      <c r="C107" s="218" t="s">
        <v>370</v>
      </c>
      <c r="D107" s="218" t="s">
        <v>268</v>
      </c>
      <c r="E107" s="219" t="s">
        <v>350</v>
      </c>
      <c r="F107" s="220" t="s">
        <v>4699</v>
      </c>
      <c r="G107" s="221" t="s">
        <v>1131</v>
      </c>
      <c r="H107" s="222">
        <v>1</v>
      </c>
      <c r="I107" s="223"/>
      <c r="J107" s="224">
        <f>ROUND(I107*H107,2)</f>
        <v>0</v>
      </c>
      <c r="K107" s="220" t="s">
        <v>340</v>
      </c>
      <c r="L107" s="47"/>
      <c r="M107" s="225" t="s">
        <v>32</v>
      </c>
      <c r="N107" s="226" t="s">
        <v>48</v>
      </c>
      <c r="O107" s="87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29" t="s">
        <v>2337</v>
      </c>
      <c r="AT107" s="229" t="s">
        <v>268</v>
      </c>
      <c r="AU107" s="229" t="s">
        <v>84</v>
      </c>
      <c r="AY107" s="19" t="s">
        <v>266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19" t="s">
        <v>84</v>
      </c>
      <c r="BK107" s="230">
        <f>ROUND(I107*H107,2)</f>
        <v>0</v>
      </c>
      <c r="BL107" s="19" t="s">
        <v>2337</v>
      </c>
      <c r="BM107" s="229" t="s">
        <v>4700</v>
      </c>
    </row>
    <row r="108" s="2" customFormat="1">
      <c r="A108" s="41"/>
      <c r="B108" s="42"/>
      <c r="C108" s="43"/>
      <c r="D108" s="238" t="s">
        <v>1069</v>
      </c>
      <c r="E108" s="43"/>
      <c r="F108" s="287" t="s">
        <v>4701</v>
      </c>
      <c r="G108" s="43"/>
      <c r="H108" s="43"/>
      <c r="I108" s="233"/>
      <c r="J108" s="43"/>
      <c r="K108" s="43"/>
      <c r="L108" s="47"/>
      <c r="M108" s="234"/>
      <c r="N108" s="235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19" t="s">
        <v>1069</v>
      </c>
      <c r="AU108" s="19" t="s">
        <v>84</v>
      </c>
    </row>
    <row r="109" s="2" customFormat="1" ht="16.5" customHeight="1">
      <c r="A109" s="41"/>
      <c r="B109" s="42"/>
      <c r="C109" s="218" t="s">
        <v>377</v>
      </c>
      <c r="D109" s="218" t="s">
        <v>268</v>
      </c>
      <c r="E109" s="219" t="s">
        <v>356</v>
      </c>
      <c r="F109" s="220" t="s">
        <v>4702</v>
      </c>
      <c r="G109" s="221" t="s">
        <v>1131</v>
      </c>
      <c r="H109" s="222">
        <v>1</v>
      </c>
      <c r="I109" s="223"/>
      <c r="J109" s="224">
        <f>ROUND(I109*H109,2)</f>
        <v>0</v>
      </c>
      <c r="K109" s="220" t="s">
        <v>340</v>
      </c>
      <c r="L109" s="47"/>
      <c r="M109" s="225" t="s">
        <v>32</v>
      </c>
      <c r="N109" s="226" t="s">
        <v>48</v>
      </c>
      <c r="O109" s="87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29" t="s">
        <v>2337</v>
      </c>
      <c r="AT109" s="229" t="s">
        <v>268</v>
      </c>
      <c r="AU109" s="229" t="s">
        <v>84</v>
      </c>
      <c r="AY109" s="19" t="s">
        <v>266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19" t="s">
        <v>84</v>
      </c>
      <c r="BK109" s="230">
        <f>ROUND(I109*H109,2)</f>
        <v>0</v>
      </c>
      <c r="BL109" s="19" t="s">
        <v>2337</v>
      </c>
      <c r="BM109" s="229" t="s">
        <v>4703</v>
      </c>
    </row>
    <row r="110" s="2" customFormat="1">
      <c r="A110" s="41"/>
      <c r="B110" s="42"/>
      <c r="C110" s="43"/>
      <c r="D110" s="238" t="s">
        <v>1069</v>
      </c>
      <c r="E110" s="43"/>
      <c r="F110" s="287" t="s">
        <v>4704</v>
      </c>
      <c r="G110" s="43"/>
      <c r="H110" s="43"/>
      <c r="I110" s="233"/>
      <c r="J110" s="43"/>
      <c r="K110" s="43"/>
      <c r="L110" s="47"/>
      <c r="M110" s="288"/>
      <c r="N110" s="289"/>
      <c r="O110" s="290"/>
      <c r="P110" s="290"/>
      <c r="Q110" s="290"/>
      <c r="R110" s="290"/>
      <c r="S110" s="290"/>
      <c r="T110" s="291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19" t="s">
        <v>1069</v>
      </c>
      <c r="AU110" s="19" t="s">
        <v>84</v>
      </c>
    </row>
    <row r="111" s="2" customFormat="1" ht="6.96" customHeight="1">
      <c r="A111" s="41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47"/>
      <c r="M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</row>
  </sheetData>
  <sheetProtection sheet="1" autoFilter="0" formatColumns="0" formatRows="0" objects="1" scenarios="1" spinCount="100000" saltValue="gxJiTQ1poMS2wHUrVPqS4k2tpllJYkhOho5tWzkiSTjpmIpqWKpe7pzMeUsdkSrKlxTpx413XZx+5SCnLNoh6Q==" hashValue="Ns+DifR+fJsINbnVAuJH4iguskX4+svWU3L6SxanPi0Br4wtOziCobpDKFVh5SU0KpgtrSjfP//pvcx8gY/sTQ==" algorithmName="SHA-512" password="CC35"/>
  <autoFilter ref="C80:K110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130.832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3"/>
      <c r="C3" s="144"/>
      <c r="D3" s="144"/>
      <c r="E3" s="144"/>
      <c r="F3" s="144"/>
      <c r="G3" s="144"/>
      <c r="H3" s="22"/>
    </row>
    <row r="4" s="1" customFormat="1" ht="24.96" customHeight="1">
      <c r="B4" s="22"/>
      <c r="C4" s="145" t="s">
        <v>4705</v>
      </c>
      <c r="H4" s="22"/>
    </row>
    <row r="5" s="1" customFormat="1" ht="12" customHeight="1">
      <c r="B5" s="22"/>
      <c r="C5" s="293" t="s">
        <v>13</v>
      </c>
      <c r="D5" s="155" t="s">
        <v>14</v>
      </c>
      <c r="E5" s="1"/>
      <c r="F5" s="1"/>
      <c r="H5" s="22"/>
    </row>
    <row r="6" s="1" customFormat="1" ht="36.96" customHeight="1">
      <c r="B6" s="22"/>
      <c r="C6" s="299" t="s">
        <v>16</v>
      </c>
      <c r="D6" s="300" t="s">
        <v>17</v>
      </c>
      <c r="E6" s="1"/>
      <c r="F6" s="1"/>
      <c r="H6" s="22"/>
    </row>
    <row r="7" s="1" customFormat="1" ht="16.5" customHeight="1">
      <c r="B7" s="22"/>
      <c r="C7" s="147" t="s">
        <v>24</v>
      </c>
      <c r="D7" s="152" t="str">
        <f>'Rekapitulace stavby'!AN8</f>
        <v>4. 2. 2025</v>
      </c>
      <c r="H7" s="22"/>
    </row>
    <row r="8" s="2" customFormat="1" ht="10.8" customHeight="1">
      <c r="A8" s="41"/>
      <c r="B8" s="47"/>
      <c r="C8" s="41"/>
      <c r="D8" s="41"/>
      <c r="E8" s="41"/>
      <c r="F8" s="41"/>
      <c r="G8" s="41"/>
      <c r="H8" s="47"/>
    </row>
    <row r="9" s="11" customFormat="1" ht="29.28" customHeight="1">
      <c r="A9" s="191"/>
      <c r="B9" s="301"/>
      <c r="C9" s="302" t="s">
        <v>58</v>
      </c>
      <c r="D9" s="303" t="s">
        <v>59</v>
      </c>
      <c r="E9" s="303" t="s">
        <v>253</v>
      </c>
      <c r="F9" s="304" t="s">
        <v>4706</v>
      </c>
      <c r="G9" s="191"/>
      <c r="H9" s="301"/>
    </row>
    <row r="10" s="2" customFormat="1" ht="26.4" customHeight="1">
      <c r="A10" s="41"/>
      <c r="B10" s="47"/>
      <c r="C10" s="305" t="s">
        <v>4707</v>
      </c>
      <c r="D10" s="305" t="s">
        <v>97</v>
      </c>
      <c r="E10" s="41"/>
      <c r="F10" s="41"/>
      <c r="G10" s="41"/>
      <c r="H10" s="47"/>
    </row>
    <row r="11" s="2" customFormat="1" ht="16.8" customHeight="1">
      <c r="A11" s="41"/>
      <c r="B11" s="47"/>
      <c r="C11" s="306" t="s">
        <v>277</v>
      </c>
      <c r="D11" s="307" t="s">
        <v>277</v>
      </c>
      <c r="E11" s="308" t="s">
        <v>32</v>
      </c>
      <c r="F11" s="309">
        <v>24</v>
      </c>
      <c r="G11" s="41"/>
      <c r="H11" s="47"/>
    </row>
    <row r="12" s="2" customFormat="1" ht="16.8" customHeight="1">
      <c r="A12" s="41"/>
      <c r="B12" s="47"/>
      <c r="C12" s="310" t="s">
        <v>277</v>
      </c>
      <c r="D12" s="310" t="s">
        <v>278</v>
      </c>
      <c r="E12" s="19" t="s">
        <v>32</v>
      </c>
      <c r="F12" s="311">
        <v>24</v>
      </c>
      <c r="G12" s="41"/>
      <c r="H12" s="47"/>
    </row>
    <row r="13" s="2" customFormat="1" ht="16.8" customHeight="1">
      <c r="A13" s="41"/>
      <c r="B13" s="47"/>
      <c r="C13" s="306" t="s">
        <v>1008</v>
      </c>
      <c r="D13" s="307" t="s">
        <v>1008</v>
      </c>
      <c r="E13" s="308" t="s">
        <v>32</v>
      </c>
      <c r="F13" s="309">
        <v>5235.04</v>
      </c>
      <c r="G13" s="41"/>
      <c r="H13" s="47"/>
    </row>
    <row r="14" s="2" customFormat="1" ht="16.8" customHeight="1">
      <c r="A14" s="41"/>
      <c r="B14" s="47"/>
      <c r="C14" s="310" t="s">
        <v>1008</v>
      </c>
      <c r="D14" s="310" t="s">
        <v>4708</v>
      </c>
      <c r="E14" s="19" t="s">
        <v>32</v>
      </c>
      <c r="F14" s="311">
        <v>5235.04</v>
      </c>
      <c r="G14" s="41"/>
      <c r="H14" s="47"/>
    </row>
    <row r="15" s="2" customFormat="1" ht="16.8" customHeight="1">
      <c r="A15" s="41"/>
      <c r="B15" s="47"/>
      <c r="C15" s="306" t="s">
        <v>1682</v>
      </c>
      <c r="D15" s="307" t="s">
        <v>1682</v>
      </c>
      <c r="E15" s="308" t="s">
        <v>32</v>
      </c>
      <c r="F15" s="309">
        <v>1.0629999999999999</v>
      </c>
      <c r="G15" s="41"/>
      <c r="H15" s="47"/>
    </row>
    <row r="16" s="2" customFormat="1" ht="16.8" customHeight="1">
      <c r="A16" s="41"/>
      <c r="B16" s="47"/>
      <c r="C16" s="310" t="s">
        <v>1682</v>
      </c>
      <c r="D16" s="310" t="s">
        <v>4709</v>
      </c>
      <c r="E16" s="19" t="s">
        <v>32</v>
      </c>
      <c r="F16" s="311">
        <v>1.0629999999999999</v>
      </c>
      <c r="G16" s="41"/>
      <c r="H16" s="47"/>
    </row>
    <row r="17" s="2" customFormat="1" ht="16.8" customHeight="1">
      <c r="A17" s="41"/>
      <c r="B17" s="47"/>
      <c r="C17" s="306" t="s">
        <v>648</v>
      </c>
      <c r="D17" s="307" t="s">
        <v>648</v>
      </c>
      <c r="E17" s="308" t="s">
        <v>32</v>
      </c>
      <c r="F17" s="309">
        <v>5.2350000000000003</v>
      </c>
      <c r="G17" s="41"/>
      <c r="H17" s="47"/>
    </row>
    <row r="18" s="2" customFormat="1" ht="16.8" customHeight="1">
      <c r="A18" s="41"/>
      <c r="B18" s="47"/>
      <c r="C18" s="310" t="s">
        <v>648</v>
      </c>
      <c r="D18" s="310" t="s">
        <v>4710</v>
      </c>
      <c r="E18" s="19" t="s">
        <v>32</v>
      </c>
      <c r="F18" s="311">
        <v>5.2350000000000003</v>
      </c>
      <c r="G18" s="41"/>
      <c r="H18" s="47"/>
    </row>
    <row r="19" s="2" customFormat="1" ht="16.8" customHeight="1">
      <c r="A19" s="41"/>
      <c r="B19" s="47"/>
      <c r="C19" s="306" t="s">
        <v>211</v>
      </c>
      <c r="D19" s="307" t="s">
        <v>211</v>
      </c>
      <c r="E19" s="308" t="s">
        <v>32</v>
      </c>
      <c r="F19" s="309">
        <v>681.202</v>
      </c>
      <c r="G19" s="41"/>
      <c r="H19" s="47"/>
    </row>
    <row r="20" s="2" customFormat="1" ht="16.8" customHeight="1">
      <c r="A20" s="41"/>
      <c r="B20" s="47"/>
      <c r="C20" s="310" t="s">
        <v>211</v>
      </c>
      <c r="D20" s="310" t="s">
        <v>349</v>
      </c>
      <c r="E20" s="19" t="s">
        <v>32</v>
      </c>
      <c r="F20" s="311">
        <v>681.202</v>
      </c>
      <c r="G20" s="41"/>
      <c r="H20" s="47"/>
    </row>
    <row r="21" s="2" customFormat="1" ht="16.8" customHeight="1">
      <c r="A21" s="41"/>
      <c r="B21" s="47"/>
      <c r="C21" s="312" t="s">
        <v>4711</v>
      </c>
      <c r="D21" s="41"/>
      <c r="E21" s="41"/>
      <c r="F21" s="41"/>
      <c r="G21" s="41"/>
      <c r="H21" s="47"/>
    </row>
    <row r="22" s="2" customFormat="1">
      <c r="A22" s="41"/>
      <c r="B22" s="47"/>
      <c r="C22" s="310" t="s">
        <v>346</v>
      </c>
      <c r="D22" s="310" t="s">
        <v>4712</v>
      </c>
      <c r="E22" s="19" t="s">
        <v>288</v>
      </c>
      <c r="F22" s="311">
        <v>681.202</v>
      </c>
      <c r="G22" s="41"/>
      <c r="H22" s="47"/>
    </row>
    <row r="23" s="2" customFormat="1" ht="16.8" customHeight="1">
      <c r="A23" s="41"/>
      <c r="B23" s="47"/>
      <c r="C23" s="310" t="s">
        <v>351</v>
      </c>
      <c r="D23" s="310" t="s">
        <v>4713</v>
      </c>
      <c r="E23" s="19" t="s">
        <v>281</v>
      </c>
      <c r="F23" s="311">
        <v>681.202</v>
      </c>
      <c r="G23" s="41"/>
      <c r="H23" s="47"/>
    </row>
    <row r="24" s="2" customFormat="1" ht="16.8" customHeight="1">
      <c r="A24" s="41"/>
      <c r="B24" s="47"/>
      <c r="C24" s="306" t="s">
        <v>361</v>
      </c>
      <c r="D24" s="307" t="s">
        <v>361</v>
      </c>
      <c r="E24" s="308" t="s">
        <v>32</v>
      </c>
      <c r="F24" s="309">
        <v>440.31599999999997</v>
      </c>
      <c r="G24" s="41"/>
      <c r="H24" s="47"/>
    </row>
    <row r="25" s="2" customFormat="1" ht="16.8" customHeight="1">
      <c r="A25" s="41"/>
      <c r="B25" s="47"/>
      <c r="C25" s="310" t="s">
        <v>361</v>
      </c>
      <c r="D25" s="310" t="s">
        <v>362</v>
      </c>
      <c r="E25" s="19" t="s">
        <v>32</v>
      </c>
      <c r="F25" s="311">
        <v>440.31599999999997</v>
      </c>
      <c r="G25" s="41"/>
      <c r="H25" s="47"/>
    </row>
    <row r="26" s="2" customFormat="1" ht="16.8" customHeight="1">
      <c r="A26" s="41"/>
      <c r="B26" s="47"/>
      <c r="C26" s="306" t="s">
        <v>368</v>
      </c>
      <c r="D26" s="307" t="s">
        <v>368</v>
      </c>
      <c r="E26" s="308" t="s">
        <v>32</v>
      </c>
      <c r="F26" s="309">
        <v>66.400000000000006</v>
      </c>
      <c r="G26" s="41"/>
      <c r="H26" s="47"/>
    </row>
    <row r="27" s="2" customFormat="1" ht="16.8" customHeight="1">
      <c r="A27" s="41"/>
      <c r="B27" s="47"/>
      <c r="C27" s="310" t="s">
        <v>368</v>
      </c>
      <c r="D27" s="310" t="s">
        <v>369</v>
      </c>
      <c r="E27" s="19" t="s">
        <v>32</v>
      </c>
      <c r="F27" s="311">
        <v>66.400000000000006</v>
      </c>
      <c r="G27" s="41"/>
      <c r="H27" s="47"/>
    </row>
    <row r="28" s="2" customFormat="1" ht="16.8" customHeight="1">
      <c r="A28" s="41"/>
      <c r="B28" s="47"/>
      <c r="C28" s="306" t="s">
        <v>375</v>
      </c>
      <c r="D28" s="307" t="s">
        <v>375</v>
      </c>
      <c r="E28" s="308" t="s">
        <v>32</v>
      </c>
      <c r="F28" s="309">
        <v>4.7290000000000001</v>
      </c>
      <c r="G28" s="41"/>
      <c r="H28" s="47"/>
    </row>
    <row r="29" s="2" customFormat="1" ht="16.8" customHeight="1">
      <c r="A29" s="41"/>
      <c r="B29" s="47"/>
      <c r="C29" s="310" t="s">
        <v>375</v>
      </c>
      <c r="D29" s="310" t="s">
        <v>376</v>
      </c>
      <c r="E29" s="19" t="s">
        <v>32</v>
      </c>
      <c r="F29" s="311">
        <v>4.7290000000000001</v>
      </c>
      <c r="G29" s="41"/>
      <c r="H29" s="47"/>
    </row>
    <row r="30" s="2" customFormat="1" ht="16.8" customHeight="1">
      <c r="A30" s="41"/>
      <c r="B30" s="47"/>
      <c r="C30" s="306" t="s">
        <v>382</v>
      </c>
      <c r="D30" s="307" t="s">
        <v>382</v>
      </c>
      <c r="E30" s="308" t="s">
        <v>32</v>
      </c>
      <c r="F30" s="309">
        <v>31.527999999999999</v>
      </c>
      <c r="G30" s="41"/>
      <c r="H30" s="47"/>
    </row>
    <row r="31" s="2" customFormat="1" ht="16.8" customHeight="1">
      <c r="A31" s="41"/>
      <c r="B31" s="47"/>
      <c r="C31" s="310" t="s">
        <v>382</v>
      </c>
      <c r="D31" s="310" t="s">
        <v>383</v>
      </c>
      <c r="E31" s="19" t="s">
        <v>32</v>
      </c>
      <c r="F31" s="311">
        <v>31.527999999999999</v>
      </c>
      <c r="G31" s="41"/>
      <c r="H31" s="47"/>
    </row>
    <row r="32" s="2" customFormat="1" ht="16.8" customHeight="1">
      <c r="A32" s="41"/>
      <c r="B32" s="47"/>
      <c r="C32" s="306" t="s">
        <v>284</v>
      </c>
      <c r="D32" s="307" t="s">
        <v>284</v>
      </c>
      <c r="E32" s="308" t="s">
        <v>32</v>
      </c>
      <c r="F32" s="309">
        <v>6.75</v>
      </c>
      <c r="G32" s="41"/>
      <c r="H32" s="47"/>
    </row>
    <row r="33" s="2" customFormat="1" ht="16.8" customHeight="1">
      <c r="A33" s="41"/>
      <c r="B33" s="47"/>
      <c r="C33" s="310" t="s">
        <v>284</v>
      </c>
      <c r="D33" s="310" t="s">
        <v>285</v>
      </c>
      <c r="E33" s="19" t="s">
        <v>32</v>
      </c>
      <c r="F33" s="311">
        <v>6.75</v>
      </c>
      <c r="G33" s="41"/>
      <c r="H33" s="47"/>
    </row>
    <row r="34" s="2" customFormat="1" ht="16.8" customHeight="1">
      <c r="A34" s="41"/>
      <c r="B34" s="47"/>
      <c r="C34" s="306" t="s">
        <v>399</v>
      </c>
      <c r="D34" s="307" t="s">
        <v>399</v>
      </c>
      <c r="E34" s="308" t="s">
        <v>32</v>
      </c>
      <c r="F34" s="309">
        <v>9.0399999999999991</v>
      </c>
      <c r="G34" s="41"/>
      <c r="H34" s="47"/>
    </row>
    <row r="35" s="2" customFormat="1" ht="16.8" customHeight="1">
      <c r="A35" s="41"/>
      <c r="B35" s="47"/>
      <c r="C35" s="310" t="s">
        <v>399</v>
      </c>
      <c r="D35" s="310" t="s">
        <v>400</v>
      </c>
      <c r="E35" s="19" t="s">
        <v>32</v>
      </c>
      <c r="F35" s="311">
        <v>9.0399999999999991</v>
      </c>
      <c r="G35" s="41"/>
      <c r="H35" s="47"/>
    </row>
    <row r="36" s="2" customFormat="1" ht="16.8" customHeight="1">
      <c r="A36" s="41"/>
      <c r="B36" s="47"/>
      <c r="C36" s="306" t="s">
        <v>406</v>
      </c>
      <c r="D36" s="307" t="s">
        <v>406</v>
      </c>
      <c r="E36" s="308" t="s">
        <v>32</v>
      </c>
      <c r="F36" s="309">
        <v>4.5199999999999996</v>
      </c>
      <c r="G36" s="41"/>
      <c r="H36" s="47"/>
    </row>
    <row r="37" s="2" customFormat="1" ht="16.8" customHeight="1">
      <c r="A37" s="41"/>
      <c r="B37" s="47"/>
      <c r="C37" s="310" t="s">
        <v>406</v>
      </c>
      <c r="D37" s="310" t="s">
        <v>407</v>
      </c>
      <c r="E37" s="19" t="s">
        <v>32</v>
      </c>
      <c r="F37" s="311">
        <v>4.5199999999999996</v>
      </c>
      <c r="G37" s="41"/>
      <c r="H37" s="47"/>
    </row>
    <row r="38" s="2" customFormat="1" ht="16.8" customHeight="1">
      <c r="A38" s="41"/>
      <c r="B38" s="47"/>
      <c r="C38" s="306" t="s">
        <v>418</v>
      </c>
      <c r="D38" s="307" t="s">
        <v>418</v>
      </c>
      <c r="E38" s="308" t="s">
        <v>32</v>
      </c>
      <c r="F38" s="309">
        <v>4.1200000000000001</v>
      </c>
      <c r="G38" s="41"/>
      <c r="H38" s="47"/>
    </row>
    <row r="39" s="2" customFormat="1" ht="16.8" customHeight="1">
      <c r="A39" s="41"/>
      <c r="B39" s="47"/>
      <c r="C39" s="310" t="s">
        <v>418</v>
      </c>
      <c r="D39" s="310" t="s">
        <v>419</v>
      </c>
      <c r="E39" s="19" t="s">
        <v>32</v>
      </c>
      <c r="F39" s="311">
        <v>4.1200000000000001</v>
      </c>
      <c r="G39" s="41"/>
      <c r="H39" s="47"/>
    </row>
    <row r="40" s="2" customFormat="1" ht="16.8" customHeight="1">
      <c r="A40" s="41"/>
      <c r="B40" s="47"/>
      <c r="C40" s="306" t="s">
        <v>441</v>
      </c>
      <c r="D40" s="307" t="s">
        <v>441</v>
      </c>
      <c r="E40" s="308" t="s">
        <v>32</v>
      </c>
      <c r="F40" s="309">
        <v>0.244</v>
      </c>
      <c r="G40" s="41"/>
      <c r="H40" s="47"/>
    </row>
    <row r="41" s="2" customFormat="1" ht="16.8" customHeight="1">
      <c r="A41" s="41"/>
      <c r="B41" s="47"/>
      <c r="C41" s="310" t="s">
        <v>441</v>
      </c>
      <c r="D41" s="310" t="s">
        <v>442</v>
      </c>
      <c r="E41" s="19" t="s">
        <v>32</v>
      </c>
      <c r="F41" s="311">
        <v>0.244</v>
      </c>
      <c r="G41" s="41"/>
      <c r="H41" s="47"/>
    </row>
    <row r="42" s="2" customFormat="1" ht="16.8" customHeight="1">
      <c r="A42" s="41"/>
      <c r="B42" s="47"/>
      <c r="C42" s="306" t="s">
        <v>454</v>
      </c>
      <c r="D42" s="307" t="s">
        <v>454</v>
      </c>
      <c r="E42" s="308" t="s">
        <v>32</v>
      </c>
      <c r="F42" s="309">
        <v>8</v>
      </c>
      <c r="G42" s="41"/>
      <c r="H42" s="47"/>
    </row>
    <row r="43" s="2" customFormat="1" ht="16.8" customHeight="1">
      <c r="A43" s="41"/>
      <c r="B43" s="47"/>
      <c r="C43" s="310" t="s">
        <v>454</v>
      </c>
      <c r="D43" s="310" t="s">
        <v>455</v>
      </c>
      <c r="E43" s="19" t="s">
        <v>32</v>
      </c>
      <c r="F43" s="311">
        <v>8</v>
      </c>
      <c r="G43" s="41"/>
      <c r="H43" s="47"/>
    </row>
    <row r="44" s="2" customFormat="1" ht="16.8" customHeight="1">
      <c r="A44" s="41"/>
      <c r="B44" s="47"/>
      <c r="C44" s="306" t="s">
        <v>213</v>
      </c>
      <c r="D44" s="307" t="s">
        <v>213</v>
      </c>
      <c r="E44" s="308" t="s">
        <v>32</v>
      </c>
      <c r="F44" s="309">
        <v>297.47199999999998</v>
      </c>
      <c r="G44" s="41"/>
      <c r="H44" s="47"/>
    </row>
    <row r="45" s="2" customFormat="1" ht="16.8" customHeight="1">
      <c r="A45" s="41"/>
      <c r="B45" s="47"/>
      <c r="C45" s="310" t="s">
        <v>213</v>
      </c>
      <c r="D45" s="310" t="s">
        <v>291</v>
      </c>
      <c r="E45" s="19" t="s">
        <v>32</v>
      </c>
      <c r="F45" s="311">
        <v>297.47199999999998</v>
      </c>
      <c r="G45" s="41"/>
      <c r="H45" s="47"/>
    </row>
    <row r="46" s="2" customFormat="1" ht="16.8" customHeight="1">
      <c r="A46" s="41"/>
      <c r="B46" s="47"/>
      <c r="C46" s="312" t="s">
        <v>4711</v>
      </c>
      <c r="D46" s="41"/>
      <c r="E46" s="41"/>
      <c r="F46" s="41"/>
      <c r="G46" s="41"/>
      <c r="H46" s="47"/>
    </row>
    <row r="47" s="2" customFormat="1">
      <c r="A47" s="41"/>
      <c r="B47" s="47"/>
      <c r="C47" s="310" t="s">
        <v>286</v>
      </c>
      <c r="D47" s="310" t="s">
        <v>4714</v>
      </c>
      <c r="E47" s="19" t="s">
        <v>288</v>
      </c>
      <c r="F47" s="311">
        <v>602.83399999999995</v>
      </c>
      <c r="G47" s="41"/>
      <c r="H47" s="47"/>
    </row>
    <row r="48" s="2" customFormat="1" ht="16.8" customHeight="1">
      <c r="A48" s="41"/>
      <c r="B48" s="47"/>
      <c r="C48" s="306" t="s">
        <v>462</v>
      </c>
      <c r="D48" s="307" t="s">
        <v>462</v>
      </c>
      <c r="E48" s="308" t="s">
        <v>32</v>
      </c>
      <c r="F48" s="309">
        <v>4.7290000000000001</v>
      </c>
      <c r="G48" s="41"/>
      <c r="H48" s="47"/>
    </row>
    <row r="49" s="2" customFormat="1" ht="16.8" customHeight="1">
      <c r="A49" s="41"/>
      <c r="B49" s="47"/>
      <c r="C49" s="310" t="s">
        <v>462</v>
      </c>
      <c r="D49" s="310" t="s">
        <v>463</v>
      </c>
      <c r="E49" s="19" t="s">
        <v>32</v>
      </c>
      <c r="F49" s="311">
        <v>4.7290000000000001</v>
      </c>
      <c r="G49" s="41"/>
      <c r="H49" s="47"/>
    </row>
    <row r="50" s="2" customFormat="1" ht="16.8" customHeight="1">
      <c r="A50" s="41"/>
      <c r="B50" s="47"/>
      <c r="C50" s="306" t="s">
        <v>470</v>
      </c>
      <c r="D50" s="307" t="s">
        <v>470</v>
      </c>
      <c r="E50" s="308" t="s">
        <v>32</v>
      </c>
      <c r="F50" s="309">
        <v>11.35</v>
      </c>
      <c r="G50" s="41"/>
      <c r="H50" s="47"/>
    </row>
    <row r="51" s="2" customFormat="1" ht="16.8" customHeight="1">
      <c r="A51" s="41"/>
      <c r="B51" s="47"/>
      <c r="C51" s="310" t="s">
        <v>470</v>
      </c>
      <c r="D51" s="310" t="s">
        <v>471</v>
      </c>
      <c r="E51" s="19" t="s">
        <v>32</v>
      </c>
      <c r="F51" s="311">
        <v>11.35</v>
      </c>
      <c r="G51" s="41"/>
      <c r="H51" s="47"/>
    </row>
    <row r="52" s="2" customFormat="1" ht="16.8" customHeight="1">
      <c r="A52" s="41"/>
      <c r="B52" s="47"/>
      <c r="C52" s="306" t="s">
        <v>476</v>
      </c>
      <c r="D52" s="307" t="s">
        <v>476</v>
      </c>
      <c r="E52" s="308" t="s">
        <v>32</v>
      </c>
      <c r="F52" s="309">
        <v>9.7919999999999998</v>
      </c>
      <c r="G52" s="41"/>
      <c r="H52" s="47"/>
    </row>
    <row r="53" s="2" customFormat="1" ht="16.8" customHeight="1">
      <c r="A53" s="41"/>
      <c r="B53" s="47"/>
      <c r="C53" s="310" t="s">
        <v>476</v>
      </c>
      <c r="D53" s="310" t="s">
        <v>477</v>
      </c>
      <c r="E53" s="19" t="s">
        <v>32</v>
      </c>
      <c r="F53" s="311">
        <v>9.7919999999999998</v>
      </c>
      <c r="G53" s="41"/>
      <c r="H53" s="47"/>
    </row>
    <row r="54" s="2" customFormat="1" ht="16.8" customHeight="1">
      <c r="A54" s="41"/>
      <c r="B54" s="47"/>
      <c r="C54" s="306" t="s">
        <v>216</v>
      </c>
      <c r="D54" s="307" t="s">
        <v>216</v>
      </c>
      <c r="E54" s="308" t="s">
        <v>32</v>
      </c>
      <c r="F54" s="309">
        <v>723</v>
      </c>
      <c r="G54" s="41"/>
      <c r="H54" s="47"/>
    </row>
    <row r="55" s="2" customFormat="1" ht="16.8" customHeight="1">
      <c r="A55" s="41"/>
      <c r="B55" s="47"/>
      <c r="C55" s="310" t="s">
        <v>216</v>
      </c>
      <c r="D55" s="310" t="s">
        <v>494</v>
      </c>
      <c r="E55" s="19" t="s">
        <v>32</v>
      </c>
      <c r="F55" s="311">
        <v>723</v>
      </c>
      <c r="G55" s="41"/>
      <c r="H55" s="47"/>
    </row>
    <row r="56" s="2" customFormat="1" ht="16.8" customHeight="1">
      <c r="A56" s="41"/>
      <c r="B56" s="47"/>
      <c r="C56" s="312" t="s">
        <v>4711</v>
      </c>
      <c r="D56" s="41"/>
      <c r="E56" s="41"/>
      <c r="F56" s="41"/>
      <c r="G56" s="41"/>
      <c r="H56" s="47"/>
    </row>
    <row r="57" s="2" customFormat="1" ht="16.8" customHeight="1">
      <c r="A57" s="41"/>
      <c r="B57" s="47"/>
      <c r="C57" s="310" t="s">
        <v>490</v>
      </c>
      <c r="D57" s="310" t="s">
        <v>491</v>
      </c>
      <c r="E57" s="19" t="s">
        <v>327</v>
      </c>
      <c r="F57" s="311">
        <v>921.59199999999998</v>
      </c>
      <c r="G57" s="41"/>
      <c r="H57" s="47"/>
    </row>
    <row r="58" s="2" customFormat="1" ht="16.8" customHeight="1">
      <c r="A58" s="41"/>
      <c r="B58" s="47"/>
      <c r="C58" s="306" t="s">
        <v>502</v>
      </c>
      <c r="D58" s="307" t="s">
        <v>502</v>
      </c>
      <c r="E58" s="308" t="s">
        <v>32</v>
      </c>
      <c r="F58" s="309">
        <v>22.52</v>
      </c>
      <c r="G58" s="41"/>
      <c r="H58" s="47"/>
    </row>
    <row r="59" s="2" customFormat="1" ht="16.8" customHeight="1">
      <c r="A59" s="41"/>
      <c r="B59" s="47"/>
      <c r="C59" s="310" t="s">
        <v>502</v>
      </c>
      <c r="D59" s="310" t="s">
        <v>503</v>
      </c>
      <c r="E59" s="19" t="s">
        <v>32</v>
      </c>
      <c r="F59" s="311">
        <v>22.52</v>
      </c>
      <c r="G59" s="41"/>
      <c r="H59" s="47"/>
    </row>
    <row r="60" s="2" customFormat="1" ht="16.8" customHeight="1">
      <c r="A60" s="41"/>
      <c r="B60" s="47"/>
      <c r="C60" s="306" t="s">
        <v>508</v>
      </c>
      <c r="D60" s="307" t="s">
        <v>508</v>
      </c>
      <c r="E60" s="308" t="s">
        <v>32</v>
      </c>
      <c r="F60" s="309">
        <v>51.960000000000001</v>
      </c>
      <c r="G60" s="41"/>
      <c r="H60" s="47"/>
    </row>
    <row r="61" s="2" customFormat="1" ht="16.8" customHeight="1">
      <c r="A61" s="41"/>
      <c r="B61" s="47"/>
      <c r="C61" s="310" t="s">
        <v>508</v>
      </c>
      <c r="D61" s="310" t="s">
        <v>509</v>
      </c>
      <c r="E61" s="19" t="s">
        <v>32</v>
      </c>
      <c r="F61" s="311">
        <v>51.960000000000001</v>
      </c>
      <c r="G61" s="41"/>
      <c r="H61" s="47"/>
    </row>
    <row r="62" s="2" customFormat="1" ht="16.8" customHeight="1">
      <c r="A62" s="41"/>
      <c r="B62" s="47"/>
      <c r="C62" s="306" t="s">
        <v>528</v>
      </c>
      <c r="D62" s="307" t="s">
        <v>528</v>
      </c>
      <c r="E62" s="308" t="s">
        <v>32</v>
      </c>
      <c r="F62" s="309">
        <v>19.931999999999999</v>
      </c>
      <c r="G62" s="41"/>
      <c r="H62" s="47"/>
    </row>
    <row r="63" s="2" customFormat="1" ht="16.8" customHeight="1">
      <c r="A63" s="41"/>
      <c r="B63" s="47"/>
      <c r="C63" s="310" t="s">
        <v>528</v>
      </c>
      <c r="D63" s="310" t="s">
        <v>529</v>
      </c>
      <c r="E63" s="19" t="s">
        <v>32</v>
      </c>
      <c r="F63" s="311">
        <v>19.931999999999999</v>
      </c>
      <c r="G63" s="41"/>
      <c r="H63" s="47"/>
    </row>
    <row r="64" s="2" customFormat="1" ht="16.8" customHeight="1">
      <c r="A64" s="41"/>
      <c r="B64" s="47"/>
      <c r="C64" s="306" t="s">
        <v>299</v>
      </c>
      <c r="D64" s="307" t="s">
        <v>299</v>
      </c>
      <c r="E64" s="308" t="s">
        <v>32</v>
      </c>
      <c r="F64" s="309">
        <v>18</v>
      </c>
      <c r="G64" s="41"/>
      <c r="H64" s="47"/>
    </row>
    <row r="65" s="2" customFormat="1" ht="16.8" customHeight="1">
      <c r="A65" s="41"/>
      <c r="B65" s="47"/>
      <c r="C65" s="310" t="s">
        <v>299</v>
      </c>
      <c r="D65" s="310" t="s">
        <v>300</v>
      </c>
      <c r="E65" s="19" t="s">
        <v>32</v>
      </c>
      <c r="F65" s="311">
        <v>18</v>
      </c>
      <c r="G65" s="41"/>
      <c r="H65" s="47"/>
    </row>
    <row r="66" s="2" customFormat="1" ht="16.8" customHeight="1">
      <c r="A66" s="41"/>
      <c r="B66" s="47"/>
      <c r="C66" s="306" t="s">
        <v>539</v>
      </c>
      <c r="D66" s="307" t="s">
        <v>539</v>
      </c>
      <c r="E66" s="308" t="s">
        <v>32</v>
      </c>
      <c r="F66" s="309">
        <v>2</v>
      </c>
      <c r="G66" s="41"/>
      <c r="H66" s="47"/>
    </row>
    <row r="67" s="2" customFormat="1" ht="16.8" customHeight="1">
      <c r="A67" s="41"/>
      <c r="B67" s="47"/>
      <c r="C67" s="310" t="s">
        <v>539</v>
      </c>
      <c r="D67" s="310" t="s">
        <v>540</v>
      </c>
      <c r="E67" s="19" t="s">
        <v>32</v>
      </c>
      <c r="F67" s="311">
        <v>2</v>
      </c>
      <c r="G67" s="41"/>
      <c r="H67" s="47"/>
    </row>
    <row r="68" s="2" customFormat="1" ht="16.8" customHeight="1">
      <c r="A68" s="41"/>
      <c r="B68" s="47"/>
      <c r="C68" s="306" t="s">
        <v>552</v>
      </c>
      <c r="D68" s="307" t="s">
        <v>552</v>
      </c>
      <c r="E68" s="308" t="s">
        <v>32</v>
      </c>
      <c r="F68" s="309">
        <v>1226.164</v>
      </c>
      <c r="G68" s="41"/>
      <c r="H68" s="47"/>
    </row>
    <row r="69" s="2" customFormat="1" ht="16.8" customHeight="1">
      <c r="A69" s="41"/>
      <c r="B69" s="47"/>
      <c r="C69" s="310" t="s">
        <v>552</v>
      </c>
      <c r="D69" s="310" t="s">
        <v>553</v>
      </c>
      <c r="E69" s="19" t="s">
        <v>32</v>
      </c>
      <c r="F69" s="311">
        <v>1226.164</v>
      </c>
      <c r="G69" s="41"/>
      <c r="H69" s="47"/>
    </row>
    <row r="70" s="2" customFormat="1" ht="16.8" customHeight="1">
      <c r="A70" s="41"/>
      <c r="B70" s="47"/>
      <c r="C70" s="306" t="s">
        <v>559</v>
      </c>
      <c r="D70" s="307" t="s">
        <v>559</v>
      </c>
      <c r="E70" s="308" t="s">
        <v>32</v>
      </c>
      <c r="F70" s="309">
        <v>21.141999999999999</v>
      </c>
      <c r="G70" s="41"/>
      <c r="H70" s="47"/>
    </row>
    <row r="71" s="2" customFormat="1" ht="16.8" customHeight="1">
      <c r="A71" s="41"/>
      <c r="B71" s="47"/>
      <c r="C71" s="310" t="s">
        <v>559</v>
      </c>
      <c r="D71" s="310" t="s">
        <v>560</v>
      </c>
      <c r="E71" s="19" t="s">
        <v>32</v>
      </c>
      <c r="F71" s="311">
        <v>21.141999999999999</v>
      </c>
      <c r="G71" s="41"/>
      <c r="H71" s="47"/>
    </row>
    <row r="72" s="2" customFormat="1" ht="16.8" customHeight="1">
      <c r="A72" s="41"/>
      <c r="B72" s="47"/>
      <c r="C72" s="306" t="s">
        <v>218</v>
      </c>
      <c r="D72" s="307" t="s">
        <v>218</v>
      </c>
      <c r="E72" s="308" t="s">
        <v>32</v>
      </c>
      <c r="F72" s="309">
        <v>63.18</v>
      </c>
      <c r="G72" s="41"/>
      <c r="H72" s="47"/>
    </row>
    <row r="73" s="2" customFormat="1" ht="16.8" customHeight="1">
      <c r="A73" s="41"/>
      <c r="B73" s="47"/>
      <c r="C73" s="310" t="s">
        <v>218</v>
      </c>
      <c r="D73" s="310" t="s">
        <v>311</v>
      </c>
      <c r="E73" s="19" t="s">
        <v>32</v>
      </c>
      <c r="F73" s="311">
        <v>63.18</v>
      </c>
      <c r="G73" s="41"/>
      <c r="H73" s="47"/>
    </row>
    <row r="74" s="2" customFormat="1" ht="16.8" customHeight="1">
      <c r="A74" s="41"/>
      <c r="B74" s="47"/>
      <c r="C74" s="312" t="s">
        <v>4711</v>
      </c>
      <c r="D74" s="41"/>
      <c r="E74" s="41"/>
      <c r="F74" s="41"/>
      <c r="G74" s="41"/>
      <c r="H74" s="47"/>
    </row>
    <row r="75" s="2" customFormat="1" ht="16.8" customHeight="1">
      <c r="A75" s="41"/>
      <c r="B75" s="47"/>
      <c r="C75" s="310" t="s">
        <v>307</v>
      </c>
      <c r="D75" s="310" t="s">
        <v>308</v>
      </c>
      <c r="E75" s="19" t="s">
        <v>271</v>
      </c>
      <c r="F75" s="311">
        <v>63.18</v>
      </c>
      <c r="G75" s="41"/>
      <c r="H75" s="47"/>
    </row>
    <row r="76" s="2" customFormat="1" ht="16.8" customHeight="1">
      <c r="A76" s="41"/>
      <c r="B76" s="47"/>
      <c r="C76" s="310" t="s">
        <v>320</v>
      </c>
      <c r="D76" s="310" t="s">
        <v>321</v>
      </c>
      <c r="E76" s="19" t="s">
        <v>271</v>
      </c>
      <c r="F76" s="311">
        <v>63.18</v>
      </c>
      <c r="G76" s="41"/>
      <c r="H76" s="47"/>
    </row>
    <row r="77" s="2" customFormat="1" ht="16.8" customHeight="1">
      <c r="A77" s="41"/>
      <c r="B77" s="47"/>
      <c r="C77" s="306" t="s">
        <v>317</v>
      </c>
      <c r="D77" s="307" t="s">
        <v>317</v>
      </c>
      <c r="E77" s="308" t="s">
        <v>32</v>
      </c>
      <c r="F77" s="309">
        <v>391.71600000000001</v>
      </c>
      <c r="G77" s="41"/>
      <c r="H77" s="47"/>
    </row>
    <row r="78" s="2" customFormat="1" ht="16.8" customHeight="1">
      <c r="A78" s="41"/>
      <c r="B78" s="47"/>
      <c r="C78" s="310" t="s">
        <v>317</v>
      </c>
      <c r="D78" s="310" t="s">
        <v>318</v>
      </c>
      <c r="E78" s="19" t="s">
        <v>32</v>
      </c>
      <c r="F78" s="311">
        <v>391.71600000000001</v>
      </c>
      <c r="G78" s="41"/>
      <c r="H78" s="47"/>
    </row>
    <row r="79" s="2" customFormat="1" ht="16.8" customHeight="1">
      <c r="A79" s="41"/>
      <c r="B79" s="47"/>
      <c r="C79" s="306" t="s">
        <v>1593</v>
      </c>
      <c r="D79" s="307" t="s">
        <v>1593</v>
      </c>
      <c r="E79" s="308" t="s">
        <v>32</v>
      </c>
      <c r="F79" s="309">
        <v>5235.04</v>
      </c>
      <c r="G79" s="41"/>
      <c r="H79" s="47"/>
    </row>
    <row r="80" s="2" customFormat="1" ht="16.8" customHeight="1">
      <c r="A80" s="41"/>
      <c r="B80" s="47"/>
      <c r="C80" s="310" t="s">
        <v>1593</v>
      </c>
      <c r="D80" s="310" t="s">
        <v>4708</v>
      </c>
      <c r="E80" s="19" t="s">
        <v>32</v>
      </c>
      <c r="F80" s="311">
        <v>5235.04</v>
      </c>
      <c r="G80" s="41"/>
      <c r="H80" s="47"/>
    </row>
    <row r="81" s="2" customFormat="1" ht="16.8" customHeight="1">
      <c r="A81" s="41"/>
      <c r="B81" s="47"/>
      <c r="C81" s="306" t="s">
        <v>4038</v>
      </c>
      <c r="D81" s="307" t="s">
        <v>4038</v>
      </c>
      <c r="E81" s="308" t="s">
        <v>32</v>
      </c>
      <c r="F81" s="309">
        <v>3230.4299999999998</v>
      </c>
      <c r="G81" s="41"/>
      <c r="H81" s="47"/>
    </row>
    <row r="82" s="2" customFormat="1" ht="16.8" customHeight="1">
      <c r="A82" s="41"/>
      <c r="B82" s="47"/>
      <c r="C82" s="310" t="s">
        <v>4038</v>
      </c>
      <c r="D82" s="310" t="s">
        <v>4715</v>
      </c>
      <c r="E82" s="19" t="s">
        <v>32</v>
      </c>
      <c r="F82" s="311">
        <v>3230.4299999999998</v>
      </c>
      <c r="G82" s="41"/>
      <c r="H82" s="47"/>
    </row>
    <row r="83" s="2" customFormat="1" ht="16.8" customHeight="1">
      <c r="A83" s="41"/>
      <c r="B83" s="47"/>
      <c r="C83" s="306" t="s">
        <v>4716</v>
      </c>
      <c r="D83" s="307" t="s">
        <v>4716</v>
      </c>
      <c r="E83" s="308" t="s">
        <v>32</v>
      </c>
      <c r="F83" s="309">
        <v>2.7709999999999999</v>
      </c>
      <c r="G83" s="41"/>
      <c r="H83" s="47"/>
    </row>
    <row r="84" s="2" customFormat="1" ht="16.8" customHeight="1">
      <c r="A84" s="41"/>
      <c r="B84" s="47"/>
      <c r="C84" s="310" t="s">
        <v>4716</v>
      </c>
      <c r="D84" s="310" t="s">
        <v>4717</v>
      </c>
      <c r="E84" s="19" t="s">
        <v>32</v>
      </c>
      <c r="F84" s="311">
        <v>2.7709999999999999</v>
      </c>
      <c r="G84" s="41"/>
      <c r="H84" s="47"/>
    </row>
    <row r="85" s="2" customFormat="1" ht="16.8" customHeight="1">
      <c r="A85" s="41"/>
      <c r="B85" s="47"/>
      <c r="C85" s="306" t="s">
        <v>4718</v>
      </c>
      <c r="D85" s="307" t="s">
        <v>4718</v>
      </c>
      <c r="E85" s="308" t="s">
        <v>32</v>
      </c>
      <c r="F85" s="309">
        <v>3.5289999999999999</v>
      </c>
      <c r="G85" s="41"/>
      <c r="H85" s="47"/>
    </row>
    <row r="86" s="2" customFormat="1" ht="16.8" customHeight="1">
      <c r="A86" s="41"/>
      <c r="B86" s="47"/>
      <c r="C86" s="310" t="s">
        <v>4718</v>
      </c>
      <c r="D86" s="310" t="s">
        <v>4719</v>
      </c>
      <c r="E86" s="19" t="s">
        <v>32</v>
      </c>
      <c r="F86" s="311">
        <v>3.5289999999999999</v>
      </c>
      <c r="G86" s="41"/>
      <c r="H86" s="47"/>
    </row>
    <row r="87" s="2" customFormat="1" ht="16.8" customHeight="1">
      <c r="A87" s="41"/>
      <c r="B87" s="47"/>
      <c r="C87" s="306" t="s">
        <v>220</v>
      </c>
      <c r="D87" s="307" t="s">
        <v>220</v>
      </c>
      <c r="E87" s="308" t="s">
        <v>32</v>
      </c>
      <c r="F87" s="309">
        <v>304.11200000000002</v>
      </c>
      <c r="G87" s="41"/>
      <c r="H87" s="47"/>
    </row>
    <row r="88" s="2" customFormat="1" ht="16.8" customHeight="1">
      <c r="A88" s="41"/>
      <c r="B88" s="47"/>
      <c r="C88" s="310" t="s">
        <v>220</v>
      </c>
      <c r="D88" s="310" t="s">
        <v>292</v>
      </c>
      <c r="E88" s="19" t="s">
        <v>32</v>
      </c>
      <c r="F88" s="311">
        <v>304.11200000000002</v>
      </c>
      <c r="G88" s="41"/>
      <c r="H88" s="47"/>
    </row>
    <row r="89" s="2" customFormat="1" ht="16.8" customHeight="1">
      <c r="A89" s="41"/>
      <c r="B89" s="47"/>
      <c r="C89" s="312" t="s">
        <v>4711</v>
      </c>
      <c r="D89" s="41"/>
      <c r="E89" s="41"/>
      <c r="F89" s="41"/>
      <c r="G89" s="41"/>
      <c r="H89" s="47"/>
    </row>
    <row r="90" s="2" customFormat="1">
      <c r="A90" s="41"/>
      <c r="B90" s="47"/>
      <c r="C90" s="310" t="s">
        <v>286</v>
      </c>
      <c r="D90" s="310" t="s">
        <v>4714</v>
      </c>
      <c r="E90" s="19" t="s">
        <v>288</v>
      </c>
      <c r="F90" s="311">
        <v>602.83399999999995</v>
      </c>
      <c r="G90" s="41"/>
      <c r="H90" s="47"/>
    </row>
    <row r="91" s="2" customFormat="1" ht="16.8" customHeight="1">
      <c r="A91" s="41"/>
      <c r="B91" s="47"/>
      <c r="C91" s="306" t="s">
        <v>222</v>
      </c>
      <c r="D91" s="307" t="s">
        <v>222</v>
      </c>
      <c r="E91" s="308" t="s">
        <v>32</v>
      </c>
      <c r="F91" s="309">
        <v>198.59200000000001</v>
      </c>
      <c r="G91" s="41"/>
      <c r="H91" s="47"/>
    </row>
    <row r="92" s="2" customFormat="1" ht="16.8" customHeight="1">
      <c r="A92" s="41"/>
      <c r="B92" s="47"/>
      <c r="C92" s="310" t="s">
        <v>222</v>
      </c>
      <c r="D92" s="310" t="s">
        <v>495</v>
      </c>
      <c r="E92" s="19" t="s">
        <v>32</v>
      </c>
      <c r="F92" s="311">
        <v>198.59200000000001</v>
      </c>
      <c r="G92" s="41"/>
      <c r="H92" s="47"/>
    </row>
    <row r="93" s="2" customFormat="1" ht="16.8" customHeight="1">
      <c r="A93" s="41"/>
      <c r="B93" s="47"/>
      <c r="C93" s="312" t="s">
        <v>4711</v>
      </c>
      <c r="D93" s="41"/>
      <c r="E93" s="41"/>
      <c r="F93" s="41"/>
      <c r="G93" s="41"/>
      <c r="H93" s="47"/>
    </row>
    <row r="94" s="2" customFormat="1" ht="16.8" customHeight="1">
      <c r="A94" s="41"/>
      <c r="B94" s="47"/>
      <c r="C94" s="310" t="s">
        <v>490</v>
      </c>
      <c r="D94" s="310" t="s">
        <v>491</v>
      </c>
      <c r="E94" s="19" t="s">
        <v>327</v>
      </c>
      <c r="F94" s="311">
        <v>921.59199999999998</v>
      </c>
      <c r="G94" s="41"/>
      <c r="H94" s="47"/>
    </row>
    <row r="95" s="2" customFormat="1" ht="16.8" customHeight="1">
      <c r="A95" s="41"/>
      <c r="B95" s="47"/>
      <c r="C95" s="306" t="s">
        <v>1595</v>
      </c>
      <c r="D95" s="307" t="s">
        <v>1595</v>
      </c>
      <c r="E95" s="308" t="s">
        <v>32</v>
      </c>
      <c r="F95" s="309">
        <v>45226.019999999997</v>
      </c>
      <c r="G95" s="41"/>
      <c r="H95" s="47"/>
    </row>
    <row r="96" s="2" customFormat="1" ht="16.8" customHeight="1">
      <c r="A96" s="41"/>
      <c r="B96" s="47"/>
      <c r="C96" s="310" t="s">
        <v>1595</v>
      </c>
      <c r="D96" s="310" t="s">
        <v>4720</v>
      </c>
      <c r="E96" s="19" t="s">
        <v>32</v>
      </c>
      <c r="F96" s="311">
        <v>45226.019999999997</v>
      </c>
      <c r="G96" s="41"/>
      <c r="H96" s="47"/>
    </row>
    <row r="97" s="2" customFormat="1" ht="16.8" customHeight="1">
      <c r="A97" s="41"/>
      <c r="B97" s="47"/>
      <c r="C97" s="306" t="s">
        <v>4721</v>
      </c>
      <c r="D97" s="307" t="s">
        <v>4721</v>
      </c>
      <c r="E97" s="308" t="s">
        <v>32</v>
      </c>
      <c r="F97" s="309">
        <v>0</v>
      </c>
      <c r="G97" s="41"/>
      <c r="H97" s="47"/>
    </row>
    <row r="98" s="2" customFormat="1" ht="16.8" customHeight="1">
      <c r="A98" s="41"/>
      <c r="B98" s="47"/>
      <c r="C98" s="310" t="s">
        <v>4721</v>
      </c>
      <c r="D98" s="310" t="s">
        <v>4722</v>
      </c>
      <c r="E98" s="19" t="s">
        <v>32</v>
      </c>
      <c r="F98" s="311">
        <v>0</v>
      </c>
      <c r="G98" s="41"/>
      <c r="H98" s="47"/>
    </row>
    <row r="99" s="2" customFormat="1" ht="16.8" customHeight="1">
      <c r="A99" s="41"/>
      <c r="B99" s="47"/>
      <c r="C99" s="306" t="s">
        <v>4723</v>
      </c>
      <c r="D99" s="307" t="s">
        <v>4723</v>
      </c>
      <c r="E99" s="308" t="s">
        <v>32</v>
      </c>
      <c r="F99" s="309">
        <v>45.878</v>
      </c>
      <c r="G99" s="41"/>
      <c r="H99" s="47"/>
    </row>
    <row r="100" s="2" customFormat="1" ht="16.8" customHeight="1">
      <c r="A100" s="41"/>
      <c r="B100" s="47"/>
      <c r="C100" s="310" t="s">
        <v>4723</v>
      </c>
      <c r="D100" s="310" t="s">
        <v>4724</v>
      </c>
      <c r="E100" s="19" t="s">
        <v>32</v>
      </c>
      <c r="F100" s="311">
        <v>45.878</v>
      </c>
      <c r="G100" s="41"/>
      <c r="H100" s="47"/>
    </row>
    <row r="101" s="2" customFormat="1" ht="16.8" customHeight="1">
      <c r="A101" s="41"/>
      <c r="B101" s="47"/>
      <c r="C101" s="306" t="s">
        <v>1025</v>
      </c>
      <c r="D101" s="307" t="s">
        <v>1025</v>
      </c>
      <c r="E101" s="308" t="s">
        <v>32</v>
      </c>
      <c r="F101" s="309">
        <v>0</v>
      </c>
      <c r="G101" s="41"/>
      <c r="H101" s="47"/>
    </row>
    <row r="102" s="2" customFormat="1" ht="16.8" customHeight="1">
      <c r="A102" s="41"/>
      <c r="B102" s="47"/>
      <c r="C102" s="310" t="s">
        <v>1025</v>
      </c>
      <c r="D102" s="310" t="s">
        <v>4725</v>
      </c>
      <c r="E102" s="19" t="s">
        <v>32</v>
      </c>
      <c r="F102" s="311">
        <v>0</v>
      </c>
      <c r="G102" s="41"/>
      <c r="H102" s="47"/>
    </row>
    <row r="103" s="2" customFormat="1" ht="16.8" customHeight="1">
      <c r="A103" s="41"/>
      <c r="B103" s="47"/>
      <c r="C103" s="306" t="s">
        <v>225</v>
      </c>
      <c r="D103" s="307" t="s">
        <v>225</v>
      </c>
      <c r="E103" s="308" t="s">
        <v>32</v>
      </c>
      <c r="F103" s="309">
        <v>1.25</v>
      </c>
      <c r="G103" s="41"/>
      <c r="H103" s="47"/>
    </row>
    <row r="104" s="2" customFormat="1" ht="16.8" customHeight="1">
      <c r="A104" s="41"/>
      <c r="B104" s="47"/>
      <c r="C104" s="310" t="s">
        <v>225</v>
      </c>
      <c r="D104" s="310" t="s">
        <v>293</v>
      </c>
      <c r="E104" s="19" t="s">
        <v>32</v>
      </c>
      <c r="F104" s="311">
        <v>1.25</v>
      </c>
      <c r="G104" s="41"/>
      <c r="H104" s="47"/>
    </row>
    <row r="105" s="2" customFormat="1" ht="16.8" customHeight="1">
      <c r="A105" s="41"/>
      <c r="B105" s="47"/>
      <c r="C105" s="312" t="s">
        <v>4711</v>
      </c>
      <c r="D105" s="41"/>
      <c r="E105" s="41"/>
      <c r="F105" s="41"/>
      <c r="G105" s="41"/>
      <c r="H105" s="47"/>
    </row>
    <row r="106" s="2" customFormat="1">
      <c r="A106" s="41"/>
      <c r="B106" s="47"/>
      <c r="C106" s="310" t="s">
        <v>286</v>
      </c>
      <c r="D106" s="310" t="s">
        <v>4714</v>
      </c>
      <c r="E106" s="19" t="s">
        <v>288</v>
      </c>
      <c r="F106" s="311">
        <v>602.83399999999995</v>
      </c>
      <c r="G106" s="41"/>
      <c r="H106" s="47"/>
    </row>
    <row r="107" s="2" customFormat="1" ht="16.8" customHeight="1">
      <c r="A107" s="41"/>
      <c r="B107" s="47"/>
      <c r="C107" s="306" t="s">
        <v>496</v>
      </c>
      <c r="D107" s="307" t="s">
        <v>496</v>
      </c>
      <c r="E107" s="308" t="s">
        <v>32</v>
      </c>
      <c r="F107" s="309">
        <v>921.59199999999998</v>
      </c>
      <c r="G107" s="41"/>
      <c r="H107" s="47"/>
    </row>
    <row r="108" s="2" customFormat="1" ht="16.8" customHeight="1">
      <c r="A108" s="41"/>
      <c r="B108" s="47"/>
      <c r="C108" s="310" t="s">
        <v>496</v>
      </c>
      <c r="D108" s="310" t="s">
        <v>497</v>
      </c>
      <c r="E108" s="19" t="s">
        <v>32</v>
      </c>
      <c r="F108" s="311">
        <v>921.59199999999998</v>
      </c>
      <c r="G108" s="41"/>
      <c r="H108" s="47"/>
    </row>
    <row r="109" s="2" customFormat="1" ht="16.8" customHeight="1">
      <c r="A109" s="41"/>
      <c r="B109" s="47"/>
      <c r="C109" s="306" t="s">
        <v>1597</v>
      </c>
      <c r="D109" s="307" t="s">
        <v>1597</v>
      </c>
      <c r="E109" s="308" t="s">
        <v>32</v>
      </c>
      <c r="F109" s="309">
        <v>1063.412</v>
      </c>
      <c r="G109" s="41"/>
      <c r="H109" s="47"/>
    </row>
    <row r="110" s="2" customFormat="1" ht="16.8" customHeight="1">
      <c r="A110" s="41"/>
      <c r="B110" s="47"/>
      <c r="C110" s="310" t="s">
        <v>1597</v>
      </c>
      <c r="D110" s="310" t="s">
        <v>4726</v>
      </c>
      <c r="E110" s="19" t="s">
        <v>32</v>
      </c>
      <c r="F110" s="311">
        <v>1063.412</v>
      </c>
      <c r="G110" s="41"/>
      <c r="H110" s="47"/>
    </row>
    <row r="111" s="2" customFormat="1" ht="16.8" customHeight="1">
      <c r="A111" s="41"/>
      <c r="B111" s="47"/>
      <c r="C111" s="306" t="s">
        <v>4727</v>
      </c>
      <c r="D111" s="307" t="s">
        <v>4727</v>
      </c>
      <c r="E111" s="308" t="s">
        <v>32</v>
      </c>
      <c r="F111" s="309">
        <v>0</v>
      </c>
      <c r="G111" s="41"/>
      <c r="H111" s="47"/>
    </row>
    <row r="112" s="2" customFormat="1" ht="16.8" customHeight="1">
      <c r="A112" s="41"/>
      <c r="B112" s="47"/>
      <c r="C112" s="310" t="s">
        <v>4727</v>
      </c>
      <c r="D112" s="310" t="s">
        <v>4728</v>
      </c>
      <c r="E112" s="19" t="s">
        <v>32</v>
      </c>
      <c r="F112" s="311">
        <v>0</v>
      </c>
      <c r="G112" s="41"/>
      <c r="H112" s="47"/>
    </row>
    <row r="113" s="2" customFormat="1" ht="16.8" customHeight="1">
      <c r="A113" s="41"/>
      <c r="B113" s="47"/>
      <c r="C113" s="306" t="s">
        <v>228</v>
      </c>
      <c r="D113" s="307" t="s">
        <v>228</v>
      </c>
      <c r="E113" s="308" t="s">
        <v>32</v>
      </c>
      <c r="F113" s="309">
        <v>602.83399999999995</v>
      </c>
      <c r="G113" s="41"/>
      <c r="H113" s="47"/>
    </row>
    <row r="114" s="2" customFormat="1" ht="16.8" customHeight="1">
      <c r="A114" s="41"/>
      <c r="B114" s="47"/>
      <c r="C114" s="310" t="s">
        <v>228</v>
      </c>
      <c r="D114" s="310" t="s">
        <v>294</v>
      </c>
      <c r="E114" s="19" t="s">
        <v>32</v>
      </c>
      <c r="F114" s="311">
        <v>602.83399999999995</v>
      </c>
      <c r="G114" s="41"/>
      <c r="H114" s="47"/>
    </row>
    <row r="115" s="2" customFormat="1" ht="16.8" customHeight="1">
      <c r="A115" s="41"/>
      <c r="B115" s="47"/>
      <c r="C115" s="312" t="s">
        <v>4711</v>
      </c>
      <c r="D115" s="41"/>
      <c r="E115" s="41"/>
      <c r="F115" s="41"/>
      <c r="G115" s="41"/>
      <c r="H115" s="47"/>
    </row>
    <row r="116" s="2" customFormat="1">
      <c r="A116" s="41"/>
      <c r="B116" s="47"/>
      <c r="C116" s="310" t="s">
        <v>286</v>
      </c>
      <c r="D116" s="310" t="s">
        <v>4714</v>
      </c>
      <c r="E116" s="19" t="s">
        <v>288</v>
      </c>
      <c r="F116" s="311">
        <v>602.83399999999995</v>
      </c>
      <c r="G116" s="41"/>
      <c r="H116" s="47"/>
    </row>
    <row r="117" s="2" customFormat="1">
      <c r="A117" s="41"/>
      <c r="B117" s="47"/>
      <c r="C117" s="310" t="s">
        <v>346</v>
      </c>
      <c r="D117" s="310" t="s">
        <v>4712</v>
      </c>
      <c r="E117" s="19" t="s">
        <v>288</v>
      </c>
      <c r="F117" s="311">
        <v>681.202</v>
      </c>
      <c r="G117" s="41"/>
      <c r="H117" s="47"/>
    </row>
    <row r="118" s="2" customFormat="1" ht="16.8" customHeight="1">
      <c r="A118" s="41"/>
      <c r="B118" s="47"/>
      <c r="C118" s="310" t="s">
        <v>548</v>
      </c>
      <c r="D118" s="310" t="s">
        <v>4729</v>
      </c>
      <c r="E118" s="19" t="s">
        <v>339</v>
      </c>
      <c r="F118" s="311">
        <v>1226.164</v>
      </c>
      <c r="G118" s="41"/>
      <c r="H118" s="47"/>
    </row>
    <row r="119" s="2" customFormat="1" ht="16.8" customHeight="1">
      <c r="A119" s="41"/>
      <c r="B119" s="47"/>
      <c r="C119" s="306" t="s">
        <v>1599</v>
      </c>
      <c r="D119" s="307" t="s">
        <v>1599</v>
      </c>
      <c r="E119" s="308" t="s">
        <v>32</v>
      </c>
      <c r="F119" s="309">
        <v>2770.7179999999998</v>
      </c>
      <c r="G119" s="41"/>
      <c r="H119" s="47"/>
    </row>
    <row r="120" s="2" customFormat="1" ht="16.8" customHeight="1">
      <c r="A120" s="41"/>
      <c r="B120" s="47"/>
      <c r="C120" s="310" t="s">
        <v>1599</v>
      </c>
      <c r="D120" s="310" t="s">
        <v>4730</v>
      </c>
      <c r="E120" s="19" t="s">
        <v>32</v>
      </c>
      <c r="F120" s="311">
        <v>2770.7179999999998</v>
      </c>
      <c r="G120" s="41"/>
      <c r="H120" s="47"/>
    </row>
    <row r="121" s="2" customFormat="1" ht="16.8" customHeight="1">
      <c r="A121" s="41"/>
      <c r="B121" s="47"/>
      <c r="C121" s="306" t="s">
        <v>4731</v>
      </c>
      <c r="D121" s="307" t="s">
        <v>4731</v>
      </c>
      <c r="E121" s="308" t="s">
        <v>32</v>
      </c>
      <c r="F121" s="309">
        <v>0</v>
      </c>
      <c r="G121" s="41"/>
      <c r="H121" s="47"/>
    </row>
    <row r="122" s="2" customFormat="1" ht="16.8" customHeight="1">
      <c r="A122" s="41"/>
      <c r="B122" s="47"/>
      <c r="C122" s="310" t="s">
        <v>4731</v>
      </c>
      <c r="D122" s="310" t="s">
        <v>4732</v>
      </c>
      <c r="E122" s="19" t="s">
        <v>32</v>
      </c>
      <c r="F122" s="311">
        <v>0</v>
      </c>
      <c r="G122" s="41"/>
      <c r="H122" s="47"/>
    </row>
    <row r="123" s="2" customFormat="1" ht="26.4" customHeight="1">
      <c r="A123" s="41"/>
      <c r="B123" s="47"/>
      <c r="C123" s="305" t="s">
        <v>4733</v>
      </c>
      <c r="D123" s="305" t="s">
        <v>101</v>
      </c>
      <c r="E123" s="41"/>
      <c r="F123" s="41"/>
      <c r="G123" s="41"/>
      <c r="H123" s="47"/>
    </row>
    <row r="124" s="2" customFormat="1" ht="16.8" customHeight="1">
      <c r="A124" s="41"/>
      <c r="B124" s="47"/>
      <c r="C124" s="306" t="s">
        <v>277</v>
      </c>
      <c r="D124" s="307" t="s">
        <v>277</v>
      </c>
      <c r="E124" s="308" t="s">
        <v>32</v>
      </c>
      <c r="F124" s="309">
        <v>836.04300000000001</v>
      </c>
      <c r="G124" s="41"/>
      <c r="H124" s="47"/>
    </row>
    <row r="125" s="2" customFormat="1" ht="16.8" customHeight="1">
      <c r="A125" s="41"/>
      <c r="B125" s="47"/>
      <c r="C125" s="310" t="s">
        <v>277</v>
      </c>
      <c r="D125" s="310" t="s">
        <v>584</v>
      </c>
      <c r="E125" s="19" t="s">
        <v>32</v>
      </c>
      <c r="F125" s="311">
        <v>836.04300000000001</v>
      </c>
      <c r="G125" s="41"/>
      <c r="H125" s="47"/>
    </row>
    <row r="126" s="2" customFormat="1" ht="16.8" customHeight="1">
      <c r="A126" s="41"/>
      <c r="B126" s="47"/>
      <c r="C126" s="312" t="s">
        <v>4711</v>
      </c>
      <c r="D126" s="41"/>
      <c r="E126" s="41"/>
      <c r="F126" s="41"/>
      <c r="G126" s="41"/>
      <c r="H126" s="47"/>
    </row>
    <row r="127" s="2" customFormat="1" ht="16.8" customHeight="1">
      <c r="A127" s="41"/>
      <c r="B127" s="47"/>
      <c r="C127" s="310" t="s">
        <v>580</v>
      </c>
      <c r="D127" s="310" t="s">
        <v>581</v>
      </c>
      <c r="E127" s="19" t="s">
        <v>288</v>
      </c>
      <c r="F127" s="311">
        <v>836.04300000000001</v>
      </c>
      <c r="G127" s="41"/>
      <c r="H127" s="47"/>
    </row>
    <row r="128" s="2" customFormat="1" ht="16.8" customHeight="1">
      <c r="A128" s="41"/>
      <c r="B128" s="47"/>
      <c r="C128" s="310" t="s">
        <v>605</v>
      </c>
      <c r="D128" s="310" t="s">
        <v>606</v>
      </c>
      <c r="E128" s="19" t="s">
        <v>288</v>
      </c>
      <c r="F128" s="311">
        <v>1178.8209999999999</v>
      </c>
      <c r="G128" s="41"/>
      <c r="H128" s="47"/>
    </row>
    <row r="129" s="2" customFormat="1" ht="16.8" customHeight="1">
      <c r="A129" s="41"/>
      <c r="B129" s="47"/>
      <c r="C129" s="306" t="s">
        <v>648</v>
      </c>
      <c r="D129" s="307" t="s">
        <v>648</v>
      </c>
      <c r="E129" s="308" t="s">
        <v>32</v>
      </c>
      <c r="F129" s="309">
        <v>882.70000000000005</v>
      </c>
      <c r="G129" s="41"/>
      <c r="H129" s="47"/>
    </row>
    <row r="130" s="2" customFormat="1" ht="16.8" customHeight="1">
      <c r="A130" s="41"/>
      <c r="B130" s="47"/>
      <c r="C130" s="310" t="s">
        <v>648</v>
      </c>
      <c r="D130" s="310" t="s">
        <v>649</v>
      </c>
      <c r="E130" s="19" t="s">
        <v>32</v>
      </c>
      <c r="F130" s="311">
        <v>882.70000000000005</v>
      </c>
      <c r="G130" s="41"/>
      <c r="H130" s="47"/>
    </row>
    <row r="131" s="2" customFormat="1" ht="16.8" customHeight="1">
      <c r="A131" s="41"/>
      <c r="B131" s="47"/>
      <c r="C131" s="306" t="s">
        <v>211</v>
      </c>
      <c r="D131" s="307" t="s">
        <v>211</v>
      </c>
      <c r="E131" s="308" t="s">
        <v>32</v>
      </c>
      <c r="F131" s="309">
        <v>371.995</v>
      </c>
      <c r="G131" s="41"/>
      <c r="H131" s="47"/>
    </row>
    <row r="132" s="2" customFormat="1" ht="16.8" customHeight="1">
      <c r="A132" s="41"/>
      <c r="B132" s="47"/>
      <c r="C132" s="310" t="s">
        <v>211</v>
      </c>
      <c r="D132" s="310" t="s">
        <v>654</v>
      </c>
      <c r="E132" s="19" t="s">
        <v>32</v>
      </c>
      <c r="F132" s="311">
        <v>371.995</v>
      </c>
      <c r="G132" s="41"/>
      <c r="H132" s="47"/>
    </row>
    <row r="133" s="2" customFormat="1" ht="16.8" customHeight="1">
      <c r="A133" s="41"/>
      <c r="B133" s="47"/>
      <c r="C133" s="306" t="s">
        <v>562</v>
      </c>
      <c r="D133" s="307" t="s">
        <v>562</v>
      </c>
      <c r="E133" s="308" t="s">
        <v>32</v>
      </c>
      <c r="F133" s="309">
        <v>11657.25</v>
      </c>
      <c r="G133" s="41"/>
      <c r="H133" s="47"/>
    </row>
    <row r="134" s="2" customFormat="1" ht="16.8" customHeight="1">
      <c r="A134" s="41"/>
      <c r="B134" s="47"/>
      <c r="C134" s="312" t="s">
        <v>4711</v>
      </c>
      <c r="D134" s="41"/>
      <c r="E134" s="41"/>
      <c r="F134" s="41"/>
      <c r="G134" s="41"/>
      <c r="H134" s="47"/>
    </row>
    <row r="135" s="2" customFormat="1" ht="16.8" customHeight="1">
      <c r="A135" s="41"/>
      <c r="B135" s="47"/>
      <c r="C135" s="310" t="s">
        <v>655</v>
      </c>
      <c r="D135" s="310" t="s">
        <v>656</v>
      </c>
      <c r="E135" s="19" t="s">
        <v>336</v>
      </c>
      <c r="F135" s="311">
        <v>11657.25</v>
      </c>
      <c r="G135" s="41"/>
      <c r="H135" s="47"/>
    </row>
    <row r="136" s="2" customFormat="1" ht="16.8" customHeight="1">
      <c r="A136" s="41"/>
      <c r="B136" s="47"/>
      <c r="C136" s="306" t="s">
        <v>375</v>
      </c>
      <c r="D136" s="307" t="s">
        <v>375</v>
      </c>
      <c r="E136" s="308" t="s">
        <v>32</v>
      </c>
      <c r="F136" s="309">
        <v>10362</v>
      </c>
      <c r="G136" s="41"/>
      <c r="H136" s="47"/>
    </row>
    <row r="137" s="2" customFormat="1" ht="16.8" customHeight="1">
      <c r="A137" s="41"/>
      <c r="B137" s="47"/>
      <c r="C137" s="310" t="s">
        <v>375</v>
      </c>
      <c r="D137" s="310" t="s">
        <v>675</v>
      </c>
      <c r="E137" s="19" t="s">
        <v>32</v>
      </c>
      <c r="F137" s="311">
        <v>10362</v>
      </c>
      <c r="G137" s="41"/>
      <c r="H137" s="47"/>
    </row>
    <row r="138" s="2" customFormat="1" ht="16.8" customHeight="1">
      <c r="A138" s="41"/>
      <c r="B138" s="47"/>
      <c r="C138" s="312" t="s">
        <v>4711</v>
      </c>
      <c r="D138" s="41"/>
      <c r="E138" s="41"/>
      <c r="F138" s="41"/>
      <c r="G138" s="41"/>
      <c r="H138" s="47"/>
    </row>
    <row r="139" s="2" customFormat="1">
      <c r="A139" s="41"/>
      <c r="B139" s="47"/>
      <c r="C139" s="310" t="s">
        <v>671</v>
      </c>
      <c r="D139" s="310" t="s">
        <v>4734</v>
      </c>
      <c r="E139" s="19" t="s">
        <v>336</v>
      </c>
      <c r="F139" s="311">
        <v>10362</v>
      </c>
      <c r="G139" s="41"/>
      <c r="H139" s="47"/>
    </row>
    <row r="140" s="2" customFormat="1" ht="16.8" customHeight="1">
      <c r="A140" s="41"/>
      <c r="B140" s="47"/>
      <c r="C140" s="310" t="s">
        <v>676</v>
      </c>
      <c r="D140" s="310" t="s">
        <v>677</v>
      </c>
      <c r="E140" s="19" t="s">
        <v>339</v>
      </c>
      <c r="F140" s="311">
        <v>63.259999999999998</v>
      </c>
      <c r="G140" s="41"/>
      <c r="H140" s="47"/>
    </row>
    <row r="141" s="2" customFormat="1" ht="16.8" customHeight="1">
      <c r="A141" s="41"/>
      <c r="B141" s="47"/>
      <c r="C141" s="306" t="s">
        <v>382</v>
      </c>
      <c r="D141" s="307" t="s">
        <v>382</v>
      </c>
      <c r="E141" s="308" t="s">
        <v>32</v>
      </c>
      <c r="F141" s="309">
        <v>57.509</v>
      </c>
      <c r="G141" s="41"/>
      <c r="H141" s="47"/>
    </row>
    <row r="142" s="2" customFormat="1" ht="16.8" customHeight="1">
      <c r="A142" s="41"/>
      <c r="B142" s="47"/>
      <c r="C142" s="310" t="s">
        <v>382</v>
      </c>
      <c r="D142" s="310" t="s">
        <v>679</v>
      </c>
      <c r="E142" s="19" t="s">
        <v>32</v>
      </c>
      <c r="F142" s="311">
        <v>57.509</v>
      </c>
      <c r="G142" s="41"/>
      <c r="H142" s="47"/>
    </row>
    <row r="143" s="2" customFormat="1" ht="16.8" customHeight="1">
      <c r="A143" s="41"/>
      <c r="B143" s="47"/>
      <c r="C143" s="312" t="s">
        <v>4711</v>
      </c>
      <c r="D143" s="41"/>
      <c r="E143" s="41"/>
      <c r="F143" s="41"/>
      <c r="G143" s="41"/>
      <c r="H143" s="47"/>
    </row>
    <row r="144" s="2" customFormat="1" ht="16.8" customHeight="1">
      <c r="A144" s="41"/>
      <c r="B144" s="47"/>
      <c r="C144" s="310" t="s">
        <v>676</v>
      </c>
      <c r="D144" s="310" t="s">
        <v>677</v>
      </c>
      <c r="E144" s="19" t="s">
        <v>339</v>
      </c>
      <c r="F144" s="311">
        <v>63.259999999999998</v>
      </c>
      <c r="G144" s="41"/>
      <c r="H144" s="47"/>
    </row>
    <row r="145" s="2" customFormat="1" ht="16.8" customHeight="1">
      <c r="A145" s="41"/>
      <c r="B145" s="47"/>
      <c r="C145" s="310" t="s">
        <v>667</v>
      </c>
      <c r="D145" s="310" t="s">
        <v>668</v>
      </c>
      <c r="E145" s="19" t="s">
        <v>339</v>
      </c>
      <c r="F145" s="311">
        <v>57.509</v>
      </c>
      <c r="G145" s="41"/>
      <c r="H145" s="47"/>
    </row>
    <row r="146" s="2" customFormat="1" ht="16.8" customHeight="1">
      <c r="A146" s="41"/>
      <c r="B146" s="47"/>
      <c r="C146" s="306" t="s">
        <v>719</v>
      </c>
      <c r="D146" s="307" t="s">
        <v>719</v>
      </c>
      <c r="E146" s="308" t="s">
        <v>32</v>
      </c>
      <c r="F146" s="309">
        <v>781.82000000000005</v>
      </c>
      <c r="G146" s="41"/>
      <c r="H146" s="47"/>
    </row>
    <row r="147" s="2" customFormat="1" ht="16.8" customHeight="1">
      <c r="A147" s="41"/>
      <c r="B147" s="47"/>
      <c r="C147" s="310" t="s">
        <v>719</v>
      </c>
      <c r="D147" s="310" t="s">
        <v>720</v>
      </c>
      <c r="E147" s="19" t="s">
        <v>32</v>
      </c>
      <c r="F147" s="311">
        <v>781.82000000000005</v>
      </c>
      <c r="G147" s="41"/>
      <c r="H147" s="47"/>
    </row>
    <row r="148" s="2" customFormat="1" ht="16.8" customHeight="1">
      <c r="A148" s="41"/>
      <c r="B148" s="47"/>
      <c r="C148" s="306" t="s">
        <v>284</v>
      </c>
      <c r="D148" s="307" t="s">
        <v>284</v>
      </c>
      <c r="E148" s="308" t="s">
        <v>32</v>
      </c>
      <c r="F148" s="309">
        <v>865.04600000000005</v>
      </c>
      <c r="G148" s="41"/>
      <c r="H148" s="47"/>
    </row>
    <row r="149" s="2" customFormat="1" ht="16.8" customHeight="1">
      <c r="A149" s="41"/>
      <c r="B149" s="47"/>
      <c r="C149" s="310" t="s">
        <v>284</v>
      </c>
      <c r="D149" s="310" t="s">
        <v>589</v>
      </c>
      <c r="E149" s="19" t="s">
        <v>32</v>
      </c>
      <c r="F149" s="311">
        <v>865.04600000000005</v>
      </c>
      <c r="G149" s="41"/>
      <c r="H149" s="47"/>
    </row>
    <row r="150" s="2" customFormat="1" ht="16.8" customHeight="1">
      <c r="A150" s="41"/>
      <c r="B150" s="47"/>
      <c r="C150" s="306" t="s">
        <v>725</v>
      </c>
      <c r="D150" s="307" t="s">
        <v>725</v>
      </c>
      <c r="E150" s="308" t="s">
        <v>32</v>
      </c>
      <c r="F150" s="309">
        <v>781.82000000000005</v>
      </c>
      <c r="G150" s="41"/>
      <c r="H150" s="47"/>
    </row>
    <row r="151" s="2" customFormat="1" ht="16.8" customHeight="1">
      <c r="A151" s="41"/>
      <c r="B151" s="47"/>
      <c r="C151" s="310" t="s">
        <v>725</v>
      </c>
      <c r="D151" s="310" t="s">
        <v>720</v>
      </c>
      <c r="E151" s="19" t="s">
        <v>32</v>
      </c>
      <c r="F151" s="311">
        <v>781.82000000000005</v>
      </c>
      <c r="G151" s="41"/>
      <c r="H151" s="47"/>
    </row>
    <row r="152" s="2" customFormat="1" ht="16.8" customHeight="1">
      <c r="A152" s="41"/>
      <c r="B152" s="47"/>
      <c r="C152" s="306" t="s">
        <v>399</v>
      </c>
      <c r="D152" s="307" t="s">
        <v>399</v>
      </c>
      <c r="E152" s="308" t="s">
        <v>32</v>
      </c>
      <c r="F152" s="309">
        <v>176.53999999999999</v>
      </c>
      <c r="G152" s="41"/>
      <c r="H152" s="47"/>
    </row>
    <row r="153" s="2" customFormat="1" ht="16.8" customHeight="1">
      <c r="A153" s="41"/>
      <c r="B153" s="47"/>
      <c r="C153" s="310" t="s">
        <v>399</v>
      </c>
      <c r="D153" s="310" t="s">
        <v>730</v>
      </c>
      <c r="E153" s="19" t="s">
        <v>32</v>
      </c>
      <c r="F153" s="311">
        <v>176.53999999999999</v>
      </c>
      <c r="G153" s="41"/>
      <c r="H153" s="47"/>
    </row>
    <row r="154" s="2" customFormat="1" ht="16.8" customHeight="1">
      <c r="A154" s="41"/>
      <c r="B154" s="47"/>
      <c r="C154" s="306" t="s">
        <v>406</v>
      </c>
      <c r="D154" s="307" t="s">
        <v>406</v>
      </c>
      <c r="E154" s="308" t="s">
        <v>32</v>
      </c>
      <c r="F154" s="309">
        <v>71.876999999999995</v>
      </c>
      <c r="G154" s="41"/>
      <c r="H154" s="47"/>
    </row>
    <row r="155" s="2" customFormat="1" ht="16.8" customHeight="1">
      <c r="A155" s="41"/>
      <c r="B155" s="47"/>
      <c r="C155" s="310" t="s">
        <v>406</v>
      </c>
      <c r="D155" s="310" t="s">
        <v>735</v>
      </c>
      <c r="E155" s="19" t="s">
        <v>32</v>
      </c>
      <c r="F155" s="311">
        <v>71.876999999999995</v>
      </c>
      <c r="G155" s="41"/>
      <c r="H155" s="47"/>
    </row>
    <row r="156" s="2" customFormat="1" ht="16.8" customHeight="1">
      <c r="A156" s="41"/>
      <c r="B156" s="47"/>
      <c r="C156" s="312" t="s">
        <v>4711</v>
      </c>
      <c r="D156" s="41"/>
      <c r="E156" s="41"/>
      <c r="F156" s="41"/>
      <c r="G156" s="41"/>
      <c r="H156" s="47"/>
    </row>
    <row r="157" s="2" customFormat="1" ht="16.8" customHeight="1">
      <c r="A157" s="41"/>
      <c r="B157" s="47"/>
      <c r="C157" s="310" t="s">
        <v>731</v>
      </c>
      <c r="D157" s="310" t="s">
        <v>732</v>
      </c>
      <c r="E157" s="19" t="s">
        <v>288</v>
      </c>
      <c r="F157" s="311">
        <v>71.876999999999995</v>
      </c>
      <c r="G157" s="41"/>
      <c r="H157" s="47"/>
    </row>
    <row r="158" s="2" customFormat="1" ht="16.8" customHeight="1">
      <c r="A158" s="41"/>
      <c r="B158" s="47"/>
      <c r="C158" s="310" t="s">
        <v>391</v>
      </c>
      <c r="D158" s="310" t="s">
        <v>392</v>
      </c>
      <c r="E158" s="19" t="s">
        <v>288</v>
      </c>
      <c r="F158" s="311">
        <v>71.876999999999995</v>
      </c>
      <c r="G158" s="41"/>
      <c r="H158" s="47"/>
    </row>
    <row r="159" s="2" customFormat="1" ht="16.8" customHeight="1">
      <c r="A159" s="41"/>
      <c r="B159" s="47"/>
      <c r="C159" s="306" t="s">
        <v>418</v>
      </c>
      <c r="D159" s="307" t="s">
        <v>418</v>
      </c>
      <c r="E159" s="308" t="s">
        <v>32</v>
      </c>
      <c r="F159" s="309">
        <v>64.311000000000007</v>
      </c>
      <c r="G159" s="41"/>
      <c r="H159" s="47"/>
    </row>
    <row r="160" s="2" customFormat="1" ht="16.8" customHeight="1">
      <c r="A160" s="41"/>
      <c r="B160" s="47"/>
      <c r="C160" s="310" t="s">
        <v>418</v>
      </c>
      <c r="D160" s="310" t="s">
        <v>738</v>
      </c>
      <c r="E160" s="19" t="s">
        <v>32</v>
      </c>
      <c r="F160" s="311">
        <v>64.311000000000007</v>
      </c>
      <c r="G160" s="41"/>
      <c r="H160" s="47"/>
    </row>
    <row r="161" s="2" customFormat="1" ht="16.8" customHeight="1">
      <c r="A161" s="41"/>
      <c r="B161" s="47"/>
      <c r="C161" s="312" t="s">
        <v>4711</v>
      </c>
      <c r="D161" s="41"/>
      <c r="E161" s="41"/>
      <c r="F161" s="41"/>
      <c r="G161" s="41"/>
      <c r="H161" s="47"/>
    </row>
    <row r="162" s="2" customFormat="1" ht="16.8" customHeight="1">
      <c r="A162" s="41"/>
      <c r="B162" s="47"/>
      <c r="C162" s="310" t="s">
        <v>402</v>
      </c>
      <c r="D162" s="310" t="s">
        <v>403</v>
      </c>
      <c r="E162" s="19" t="s">
        <v>288</v>
      </c>
      <c r="F162" s="311">
        <v>64.311000000000007</v>
      </c>
      <c r="G162" s="41"/>
      <c r="H162" s="47"/>
    </row>
    <row r="163" s="2" customFormat="1" ht="16.8" customHeight="1">
      <c r="A163" s="41"/>
      <c r="B163" s="47"/>
      <c r="C163" s="310" t="s">
        <v>409</v>
      </c>
      <c r="D163" s="310" t="s">
        <v>410</v>
      </c>
      <c r="E163" s="19" t="s">
        <v>288</v>
      </c>
      <c r="F163" s="311">
        <v>64.311000000000007</v>
      </c>
      <c r="G163" s="41"/>
      <c r="H163" s="47"/>
    </row>
    <row r="164" s="2" customFormat="1" ht="16.8" customHeight="1">
      <c r="A164" s="41"/>
      <c r="B164" s="47"/>
      <c r="C164" s="306" t="s">
        <v>441</v>
      </c>
      <c r="D164" s="307" t="s">
        <v>441</v>
      </c>
      <c r="E164" s="308" t="s">
        <v>32</v>
      </c>
      <c r="F164" s="309">
        <v>1.9410000000000001</v>
      </c>
      <c r="G164" s="41"/>
      <c r="H164" s="47"/>
    </row>
    <row r="165" s="2" customFormat="1" ht="16.8" customHeight="1">
      <c r="A165" s="41"/>
      <c r="B165" s="47"/>
      <c r="C165" s="310" t="s">
        <v>441</v>
      </c>
      <c r="D165" s="310" t="s">
        <v>742</v>
      </c>
      <c r="E165" s="19" t="s">
        <v>32</v>
      </c>
      <c r="F165" s="311">
        <v>1.9410000000000001</v>
      </c>
      <c r="G165" s="41"/>
      <c r="H165" s="47"/>
    </row>
    <row r="166" s="2" customFormat="1" ht="16.8" customHeight="1">
      <c r="A166" s="41"/>
      <c r="B166" s="47"/>
      <c r="C166" s="312" t="s">
        <v>4711</v>
      </c>
      <c r="D166" s="41"/>
      <c r="E166" s="41"/>
      <c r="F166" s="41"/>
      <c r="G166" s="41"/>
      <c r="H166" s="47"/>
    </row>
    <row r="167" s="2" customFormat="1" ht="16.8" customHeight="1">
      <c r="A167" s="41"/>
      <c r="B167" s="47"/>
      <c r="C167" s="310" t="s">
        <v>437</v>
      </c>
      <c r="D167" s="310" t="s">
        <v>438</v>
      </c>
      <c r="E167" s="19" t="s">
        <v>339</v>
      </c>
      <c r="F167" s="311">
        <v>1.9410000000000001</v>
      </c>
      <c r="G167" s="41"/>
      <c r="H167" s="47"/>
    </row>
    <row r="168" s="2" customFormat="1" ht="16.8" customHeight="1">
      <c r="A168" s="41"/>
      <c r="B168" s="47"/>
      <c r="C168" s="310" t="s">
        <v>432</v>
      </c>
      <c r="D168" s="310" t="s">
        <v>433</v>
      </c>
      <c r="E168" s="19" t="s">
        <v>339</v>
      </c>
      <c r="F168" s="311">
        <v>1.9410000000000001</v>
      </c>
      <c r="G168" s="41"/>
      <c r="H168" s="47"/>
    </row>
    <row r="169" s="2" customFormat="1" ht="16.8" customHeight="1">
      <c r="A169" s="41"/>
      <c r="B169" s="47"/>
      <c r="C169" s="306" t="s">
        <v>454</v>
      </c>
      <c r="D169" s="307" t="s">
        <v>454</v>
      </c>
      <c r="E169" s="308" t="s">
        <v>32</v>
      </c>
      <c r="F169" s="309">
        <v>2641.1900000000001</v>
      </c>
      <c r="G169" s="41"/>
      <c r="H169" s="47"/>
    </row>
    <row r="170" s="2" customFormat="1" ht="16.8" customHeight="1">
      <c r="A170" s="41"/>
      <c r="B170" s="47"/>
      <c r="C170" s="310" t="s">
        <v>454</v>
      </c>
      <c r="D170" s="310" t="s">
        <v>750</v>
      </c>
      <c r="E170" s="19" t="s">
        <v>32</v>
      </c>
      <c r="F170" s="311">
        <v>2641.1900000000001</v>
      </c>
      <c r="G170" s="41"/>
      <c r="H170" s="47"/>
    </row>
    <row r="171" s="2" customFormat="1" ht="16.8" customHeight="1">
      <c r="A171" s="41"/>
      <c r="B171" s="47"/>
      <c r="C171" s="306" t="s">
        <v>213</v>
      </c>
      <c r="D171" s="307" t="s">
        <v>213</v>
      </c>
      <c r="E171" s="308" t="s">
        <v>32</v>
      </c>
      <c r="F171" s="309">
        <v>1040.9100000000001</v>
      </c>
      <c r="G171" s="41"/>
      <c r="H171" s="47"/>
    </row>
    <row r="172" s="2" customFormat="1" ht="16.8" customHeight="1">
      <c r="A172" s="41"/>
      <c r="B172" s="47"/>
      <c r="C172" s="310" t="s">
        <v>213</v>
      </c>
      <c r="D172" s="310" t="s">
        <v>594</v>
      </c>
      <c r="E172" s="19" t="s">
        <v>32</v>
      </c>
      <c r="F172" s="311">
        <v>1040.9100000000001</v>
      </c>
      <c r="G172" s="41"/>
      <c r="H172" s="47"/>
    </row>
    <row r="173" s="2" customFormat="1" ht="16.8" customHeight="1">
      <c r="A173" s="41"/>
      <c r="B173" s="47"/>
      <c r="C173" s="312" t="s">
        <v>4711</v>
      </c>
      <c r="D173" s="41"/>
      <c r="E173" s="41"/>
      <c r="F173" s="41"/>
      <c r="G173" s="41"/>
      <c r="H173" s="47"/>
    </row>
    <row r="174" s="2" customFormat="1" ht="16.8" customHeight="1">
      <c r="A174" s="41"/>
      <c r="B174" s="47"/>
      <c r="C174" s="310" t="s">
        <v>590</v>
      </c>
      <c r="D174" s="310" t="s">
        <v>591</v>
      </c>
      <c r="E174" s="19" t="s">
        <v>271</v>
      </c>
      <c r="F174" s="311">
        <v>1040.9100000000001</v>
      </c>
      <c r="G174" s="41"/>
      <c r="H174" s="47"/>
    </row>
    <row r="175" s="2" customFormat="1" ht="16.8" customHeight="1">
      <c r="A175" s="41"/>
      <c r="B175" s="47"/>
      <c r="C175" s="310" t="s">
        <v>595</v>
      </c>
      <c r="D175" s="310" t="s">
        <v>596</v>
      </c>
      <c r="E175" s="19" t="s">
        <v>271</v>
      </c>
      <c r="F175" s="311">
        <v>1040.9100000000001</v>
      </c>
      <c r="G175" s="41"/>
      <c r="H175" s="47"/>
    </row>
    <row r="176" s="2" customFormat="1" ht="16.8" customHeight="1">
      <c r="A176" s="41"/>
      <c r="B176" s="47"/>
      <c r="C176" s="306" t="s">
        <v>470</v>
      </c>
      <c r="D176" s="307" t="s">
        <v>470</v>
      </c>
      <c r="E176" s="308" t="s">
        <v>32</v>
      </c>
      <c r="F176" s="309">
        <v>363</v>
      </c>
      <c r="G176" s="41"/>
      <c r="H176" s="47"/>
    </row>
    <row r="177" s="2" customFormat="1" ht="16.8" customHeight="1">
      <c r="A177" s="41"/>
      <c r="B177" s="47"/>
      <c r="C177" s="310" t="s">
        <v>32</v>
      </c>
      <c r="D177" s="310" t="s">
        <v>664</v>
      </c>
      <c r="E177" s="19" t="s">
        <v>32</v>
      </c>
      <c r="F177" s="311">
        <v>0</v>
      </c>
      <c r="G177" s="41"/>
      <c r="H177" s="47"/>
    </row>
    <row r="178" s="2" customFormat="1" ht="16.8" customHeight="1">
      <c r="A178" s="41"/>
      <c r="B178" s="47"/>
      <c r="C178" s="310" t="s">
        <v>470</v>
      </c>
      <c r="D178" s="310" t="s">
        <v>690</v>
      </c>
      <c r="E178" s="19" t="s">
        <v>32</v>
      </c>
      <c r="F178" s="311">
        <v>363</v>
      </c>
      <c r="G178" s="41"/>
      <c r="H178" s="47"/>
    </row>
    <row r="179" s="2" customFormat="1" ht="16.8" customHeight="1">
      <c r="A179" s="41"/>
      <c r="B179" s="47"/>
      <c r="C179" s="306" t="s">
        <v>603</v>
      </c>
      <c r="D179" s="307" t="s">
        <v>603</v>
      </c>
      <c r="E179" s="308" t="s">
        <v>32</v>
      </c>
      <c r="F179" s="309">
        <v>38876.339999999997</v>
      </c>
      <c r="G179" s="41"/>
      <c r="H179" s="47"/>
    </row>
    <row r="180" s="2" customFormat="1" ht="16.8" customHeight="1">
      <c r="A180" s="41"/>
      <c r="B180" s="47"/>
      <c r="C180" s="310" t="s">
        <v>603</v>
      </c>
      <c r="D180" s="310" t="s">
        <v>604</v>
      </c>
      <c r="E180" s="19" t="s">
        <v>32</v>
      </c>
      <c r="F180" s="311">
        <v>38876.339999999997</v>
      </c>
      <c r="G180" s="41"/>
      <c r="H180" s="47"/>
    </row>
    <row r="181" s="2" customFormat="1" ht="16.8" customHeight="1">
      <c r="A181" s="41"/>
      <c r="B181" s="47"/>
      <c r="C181" s="306" t="s">
        <v>218</v>
      </c>
      <c r="D181" s="307" t="s">
        <v>218</v>
      </c>
      <c r="E181" s="308" t="s">
        <v>32</v>
      </c>
      <c r="F181" s="309">
        <v>1178.8209999999999</v>
      </c>
      <c r="G181" s="41"/>
      <c r="H181" s="47"/>
    </row>
    <row r="182" s="2" customFormat="1" ht="16.8" customHeight="1">
      <c r="A182" s="41"/>
      <c r="B182" s="47"/>
      <c r="C182" s="310" t="s">
        <v>218</v>
      </c>
      <c r="D182" s="310" t="s">
        <v>609</v>
      </c>
      <c r="E182" s="19" t="s">
        <v>32</v>
      </c>
      <c r="F182" s="311">
        <v>1178.8209999999999</v>
      </c>
      <c r="G182" s="41"/>
      <c r="H182" s="47"/>
    </row>
    <row r="183" s="2" customFormat="1" ht="16.8" customHeight="1">
      <c r="A183" s="41"/>
      <c r="B183" s="47"/>
      <c r="C183" s="312" t="s">
        <v>4711</v>
      </c>
      <c r="D183" s="41"/>
      <c r="E183" s="41"/>
      <c r="F183" s="41"/>
      <c r="G183" s="41"/>
      <c r="H183" s="47"/>
    </row>
    <row r="184" s="2" customFormat="1" ht="16.8" customHeight="1">
      <c r="A184" s="41"/>
      <c r="B184" s="47"/>
      <c r="C184" s="310" t="s">
        <v>605</v>
      </c>
      <c r="D184" s="310" t="s">
        <v>606</v>
      </c>
      <c r="E184" s="19" t="s">
        <v>288</v>
      </c>
      <c r="F184" s="311">
        <v>1178.8209999999999</v>
      </c>
      <c r="G184" s="41"/>
      <c r="H184" s="47"/>
    </row>
    <row r="185" s="2" customFormat="1">
      <c r="A185" s="41"/>
      <c r="B185" s="47"/>
      <c r="C185" s="310" t="s">
        <v>346</v>
      </c>
      <c r="D185" s="310" t="s">
        <v>4712</v>
      </c>
      <c r="E185" s="19" t="s">
        <v>288</v>
      </c>
      <c r="F185" s="311">
        <v>1295.453</v>
      </c>
      <c r="G185" s="41"/>
      <c r="H185" s="47"/>
    </row>
    <row r="186" s="2" customFormat="1" ht="16.8" customHeight="1">
      <c r="A186" s="41"/>
      <c r="B186" s="47"/>
      <c r="C186" s="310" t="s">
        <v>619</v>
      </c>
      <c r="D186" s="310" t="s">
        <v>620</v>
      </c>
      <c r="E186" s="19" t="s">
        <v>288</v>
      </c>
      <c r="F186" s="311">
        <v>1178.8209999999999</v>
      </c>
      <c r="G186" s="41"/>
      <c r="H186" s="47"/>
    </row>
    <row r="187" s="2" customFormat="1" ht="16.8" customHeight="1">
      <c r="A187" s="41"/>
      <c r="B187" s="47"/>
      <c r="C187" s="306" t="s">
        <v>634</v>
      </c>
      <c r="D187" s="307" t="s">
        <v>634</v>
      </c>
      <c r="E187" s="308" t="s">
        <v>32</v>
      </c>
      <c r="F187" s="309">
        <v>351.50200000000001</v>
      </c>
      <c r="G187" s="41"/>
      <c r="H187" s="47"/>
    </row>
    <row r="188" s="2" customFormat="1" ht="16.8" customHeight="1">
      <c r="A188" s="41"/>
      <c r="B188" s="47"/>
      <c r="C188" s="310" t="s">
        <v>634</v>
      </c>
      <c r="D188" s="310" t="s">
        <v>635</v>
      </c>
      <c r="E188" s="19" t="s">
        <v>32</v>
      </c>
      <c r="F188" s="311">
        <v>351.50200000000001</v>
      </c>
      <c r="G188" s="41"/>
      <c r="H188" s="47"/>
    </row>
    <row r="189" s="2" customFormat="1" ht="26.4" customHeight="1">
      <c r="A189" s="41"/>
      <c r="B189" s="47"/>
      <c r="C189" s="305" t="s">
        <v>4735</v>
      </c>
      <c r="D189" s="305" t="s">
        <v>104</v>
      </c>
      <c r="E189" s="41"/>
      <c r="F189" s="41"/>
      <c r="G189" s="41"/>
      <c r="H189" s="47"/>
    </row>
    <row r="190" s="2" customFormat="1" ht="16.8" customHeight="1">
      <c r="A190" s="41"/>
      <c r="B190" s="47"/>
      <c r="C190" s="306" t="s">
        <v>277</v>
      </c>
      <c r="D190" s="307" t="s">
        <v>277</v>
      </c>
      <c r="E190" s="308" t="s">
        <v>32</v>
      </c>
      <c r="F190" s="309">
        <v>77.903000000000006</v>
      </c>
      <c r="G190" s="41"/>
      <c r="H190" s="47"/>
    </row>
    <row r="191" s="2" customFormat="1" ht="16.8" customHeight="1">
      <c r="A191" s="41"/>
      <c r="B191" s="47"/>
      <c r="C191" s="310" t="s">
        <v>277</v>
      </c>
      <c r="D191" s="310" t="s">
        <v>770</v>
      </c>
      <c r="E191" s="19" t="s">
        <v>32</v>
      </c>
      <c r="F191" s="311">
        <v>77.903000000000006</v>
      </c>
      <c r="G191" s="41"/>
      <c r="H191" s="47"/>
    </row>
    <row r="192" s="2" customFormat="1" ht="16.8" customHeight="1">
      <c r="A192" s="41"/>
      <c r="B192" s="47"/>
      <c r="C192" s="312" t="s">
        <v>4711</v>
      </c>
      <c r="D192" s="41"/>
      <c r="E192" s="41"/>
      <c r="F192" s="41"/>
      <c r="G192" s="41"/>
      <c r="H192" s="47"/>
    </row>
    <row r="193" s="2" customFormat="1" ht="16.8" customHeight="1">
      <c r="A193" s="41"/>
      <c r="B193" s="47"/>
      <c r="C193" s="310" t="s">
        <v>580</v>
      </c>
      <c r="D193" s="310" t="s">
        <v>4736</v>
      </c>
      <c r="E193" s="19" t="s">
        <v>288</v>
      </c>
      <c r="F193" s="311">
        <v>77.903000000000006</v>
      </c>
      <c r="G193" s="41"/>
      <c r="H193" s="47"/>
    </row>
    <row r="194" s="2" customFormat="1" ht="16.8" customHeight="1">
      <c r="A194" s="41"/>
      <c r="B194" s="47"/>
      <c r="C194" s="310" t="s">
        <v>605</v>
      </c>
      <c r="D194" s="310" t="s">
        <v>606</v>
      </c>
      <c r="E194" s="19" t="s">
        <v>288</v>
      </c>
      <c r="F194" s="311">
        <v>109.843</v>
      </c>
      <c r="G194" s="41"/>
      <c r="H194" s="47"/>
    </row>
    <row r="195" s="2" customFormat="1" ht="16.8" customHeight="1">
      <c r="A195" s="41"/>
      <c r="B195" s="47"/>
      <c r="C195" s="306" t="s">
        <v>648</v>
      </c>
      <c r="D195" s="307" t="s">
        <v>648</v>
      </c>
      <c r="E195" s="308" t="s">
        <v>32</v>
      </c>
      <c r="F195" s="309">
        <v>82.25</v>
      </c>
      <c r="G195" s="41"/>
      <c r="H195" s="47"/>
    </row>
    <row r="196" s="2" customFormat="1" ht="16.8" customHeight="1">
      <c r="A196" s="41"/>
      <c r="B196" s="47"/>
      <c r="C196" s="310" t="s">
        <v>648</v>
      </c>
      <c r="D196" s="310" t="s">
        <v>794</v>
      </c>
      <c r="E196" s="19" t="s">
        <v>32</v>
      </c>
      <c r="F196" s="311">
        <v>82.25</v>
      </c>
      <c r="G196" s="41"/>
      <c r="H196" s="47"/>
    </row>
    <row r="197" s="2" customFormat="1" ht="16.8" customHeight="1">
      <c r="A197" s="41"/>
      <c r="B197" s="47"/>
      <c r="C197" s="306" t="s">
        <v>211</v>
      </c>
      <c r="D197" s="307" t="s">
        <v>211</v>
      </c>
      <c r="E197" s="308" t="s">
        <v>32</v>
      </c>
      <c r="F197" s="309">
        <v>34.662999999999997</v>
      </c>
      <c r="G197" s="41"/>
      <c r="H197" s="47"/>
    </row>
    <row r="198" s="2" customFormat="1" ht="16.8" customHeight="1">
      <c r="A198" s="41"/>
      <c r="B198" s="47"/>
      <c r="C198" s="310" t="s">
        <v>211</v>
      </c>
      <c r="D198" s="310" t="s">
        <v>796</v>
      </c>
      <c r="E198" s="19" t="s">
        <v>32</v>
      </c>
      <c r="F198" s="311">
        <v>34.662999999999997</v>
      </c>
      <c r="G198" s="41"/>
      <c r="H198" s="47"/>
    </row>
    <row r="199" s="2" customFormat="1" ht="16.8" customHeight="1">
      <c r="A199" s="41"/>
      <c r="B199" s="47"/>
      <c r="C199" s="306" t="s">
        <v>375</v>
      </c>
      <c r="D199" s="307" t="s">
        <v>375</v>
      </c>
      <c r="E199" s="308" t="s">
        <v>32</v>
      </c>
      <c r="F199" s="309">
        <v>990</v>
      </c>
      <c r="G199" s="41"/>
      <c r="H199" s="47"/>
    </row>
    <row r="200" s="2" customFormat="1" ht="16.8" customHeight="1">
      <c r="A200" s="41"/>
      <c r="B200" s="47"/>
      <c r="C200" s="310" t="s">
        <v>375</v>
      </c>
      <c r="D200" s="310" t="s">
        <v>803</v>
      </c>
      <c r="E200" s="19" t="s">
        <v>32</v>
      </c>
      <c r="F200" s="311">
        <v>990</v>
      </c>
      <c r="G200" s="41"/>
      <c r="H200" s="47"/>
    </row>
    <row r="201" s="2" customFormat="1" ht="16.8" customHeight="1">
      <c r="A201" s="41"/>
      <c r="B201" s="47"/>
      <c r="C201" s="312" t="s">
        <v>4711</v>
      </c>
      <c r="D201" s="41"/>
      <c r="E201" s="41"/>
      <c r="F201" s="41"/>
      <c r="G201" s="41"/>
      <c r="H201" s="47"/>
    </row>
    <row r="202" s="2" customFormat="1" ht="16.8" customHeight="1">
      <c r="A202" s="41"/>
      <c r="B202" s="47"/>
      <c r="C202" s="310" t="s">
        <v>671</v>
      </c>
      <c r="D202" s="310" t="s">
        <v>4737</v>
      </c>
      <c r="E202" s="19" t="s">
        <v>336</v>
      </c>
      <c r="F202" s="311">
        <v>990</v>
      </c>
      <c r="G202" s="41"/>
      <c r="H202" s="47"/>
    </row>
    <row r="203" s="2" customFormat="1" ht="16.8" customHeight="1">
      <c r="A203" s="41"/>
      <c r="B203" s="47"/>
      <c r="C203" s="310" t="s">
        <v>676</v>
      </c>
      <c r="D203" s="310" t="s">
        <v>1499</v>
      </c>
      <c r="E203" s="19" t="s">
        <v>339</v>
      </c>
      <c r="F203" s="311">
        <v>6.0449999999999999</v>
      </c>
      <c r="G203" s="41"/>
      <c r="H203" s="47"/>
    </row>
    <row r="204" s="2" customFormat="1" ht="16.8" customHeight="1">
      <c r="A204" s="41"/>
      <c r="B204" s="47"/>
      <c r="C204" s="306" t="s">
        <v>382</v>
      </c>
      <c r="D204" s="307" t="s">
        <v>382</v>
      </c>
      <c r="E204" s="308" t="s">
        <v>32</v>
      </c>
      <c r="F204" s="309">
        <v>5.4950000000000001</v>
      </c>
      <c r="G204" s="41"/>
      <c r="H204" s="47"/>
    </row>
    <row r="205" s="2" customFormat="1" ht="16.8" customHeight="1">
      <c r="A205" s="41"/>
      <c r="B205" s="47"/>
      <c r="C205" s="310" t="s">
        <v>382</v>
      </c>
      <c r="D205" s="310" t="s">
        <v>679</v>
      </c>
      <c r="E205" s="19" t="s">
        <v>32</v>
      </c>
      <c r="F205" s="311">
        <v>5.4950000000000001</v>
      </c>
      <c r="G205" s="41"/>
      <c r="H205" s="47"/>
    </row>
    <row r="206" s="2" customFormat="1" ht="16.8" customHeight="1">
      <c r="A206" s="41"/>
      <c r="B206" s="47"/>
      <c r="C206" s="312" t="s">
        <v>4711</v>
      </c>
      <c r="D206" s="41"/>
      <c r="E206" s="41"/>
      <c r="F206" s="41"/>
      <c r="G206" s="41"/>
      <c r="H206" s="47"/>
    </row>
    <row r="207" s="2" customFormat="1" ht="16.8" customHeight="1">
      <c r="A207" s="41"/>
      <c r="B207" s="47"/>
      <c r="C207" s="310" t="s">
        <v>676</v>
      </c>
      <c r="D207" s="310" t="s">
        <v>1499</v>
      </c>
      <c r="E207" s="19" t="s">
        <v>339</v>
      </c>
      <c r="F207" s="311">
        <v>6.0449999999999999</v>
      </c>
      <c r="G207" s="41"/>
      <c r="H207" s="47"/>
    </row>
    <row r="208" s="2" customFormat="1" ht="16.8" customHeight="1">
      <c r="A208" s="41"/>
      <c r="B208" s="47"/>
      <c r="C208" s="310" t="s">
        <v>667</v>
      </c>
      <c r="D208" s="310" t="s">
        <v>4738</v>
      </c>
      <c r="E208" s="19" t="s">
        <v>339</v>
      </c>
      <c r="F208" s="311">
        <v>5.4950000000000001</v>
      </c>
      <c r="G208" s="41"/>
      <c r="H208" s="47"/>
    </row>
    <row r="209" s="2" customFormat="1" ht="16.8" customHeight="1">
      <c r="A209" s="41"/>
      <c r="B209" s="47"/>
      <c r="C209" s="306" t="s">
        <v>719</v>
      </c>
      <c r="D209" s="307" t="s">
        <v>719</v>
      </c>
      <c r="E209" s="308" t="s">
        <v>32</v>
      </c>
      <c r="F209" s="309">
        <v>72.849999999999994</v>
      </c>
      <c r="G209" s="41"/>
      <c r="H209" s="47"/>
    </row>
    <row r="210" s="2" customFormat="1" ht="16.8" customHeight="1">
      <c r="A210" s="41"/>
      <c r="B210" s="47"/>
      <c r="C210" s="310" t="s">
        <v>719</v>
      </c>
      <c r="D210" s="310" t="s">
        <v>825</v>
      </c>
      <c r="E210" s="19" t="s">
        <v>32</v>
      </c>
      <c r="F210" s="311">
        <v>72.849999999999994</v>
      </c>
      <c r="G210" s="41"/>
      <c r="H210" s="47"/>
    </row>
    <row r="211" s="2" customFormat="1" ht="16.8" customHeight="1">
      <c r="A211" s="41"/>
      <c r="B211" s="47"/>
      <c r="C211" s="306" t="s">
        <v>284</v>
      </c>
      <c r="D211" s="307" t="s">
        <v>284</v>
      </c>
      <c r="E211" s="308" t="s">
        <v>32</v>
      </c>
      <c r="F211" s="309">
        <v>80.605000000000004</v>
      </c>
      <c r="G211" s="41"/>
      <c r="H211" s="47"/>
    </row>
    <row r="212" s="2" customFormat="1" ht="16.8" customHeight="1">
      <c r="A212" s="41"/>
      <c r="B212" s="47"/>
      <c r="C212" s="310" t="s">
        <v>284</v>
      </c>
      <c r="D212" s="310" t="s">
        <v>772</v>
      </c>
      <c r="E212" s="19" t="s">
        <v>32</v>
      </c>
      <c r="F212" s="311">
        <v>80.605000000000004</v>
      </c>
      <c r="G212" s="41"/>
      <c r="H212" s="47"/>
    </row>
    <row r="213" s="2" customFormat="1" ht="16.8" customHeight="1">
      <c r="A213" s="41"/>
      <c r="B213" s="47"/>
      <c r="C213" s="306" t="s">
        <v>725</v>
      </c>
      <c r="D213" s="307" t="s">
        <v>725</v>
      </c>
      <c r="E213" s="308" t="s">
        <v>32</v>
      </c>
      <c r="F213" s="309">
        <v>72.849999999999994</v>
      </c>
      <c r="G213" s="41"/>
      <c r="H213" s="47"/>
    </row>
    <row r="214" s="2" customFormat="1" ht="16.8" customHeight="1">
      <c r="A214" s="41"/>
      <c r="B214" s="47"/>
      <c r="C214" s="310" t="s">
        <v>725</v>
      </c>
      <c r="D214" s="310" t="s">
        <v>825</v>
      </c>
      <c r="E214" s="19" t="s">
        <v>32</v>
      </c>
      <c r="F214" s="311">
        <v>72.849999999999994</v>
      </c>
      <c r="G214" s="41"/>
      <c r="H214" s="47"/>
    </row>
    <row r="215" s="2" customFormat="1" ht="16.8" customHeight="1">
      <c r="A215" s="41"/>
      <c r="B215" s="47"/>
      <c r="C215" s="306" t="s">
        <v>399</v>
      </c>
      <c r="D215" s="307" t="s">
        <v>399</v>
      </c>
      <c r="E215" s="308" t="s">
        <v>32</v>
      </c>
      <c r="F215" s="309">
        <v>16.449999999999999</v>
      </c>
      <c r="G215" s="41"/>
      <c r="H215" s="47"/>
    </row>
    <row r="216" s="2" customFormat="1" ht="16.8" customHeight="1">
      <c r="A216" s="41"/>
      <c r="B216" s="47"/>
      <c r="C216" s="310" t="s">
        <v>399</v>
      </c>
      <c r="D216" s="310" t="s">
        <v>828</v>
      </c>
      <c r="E216" s="19" t="s">
        <v>32</v>
      </c>
      <c r="F216" s="311">
        <v>16.449999999999999</v>
      </c>
      <c r="G216" s="41"/>
      <c r="H216" s="47"/>
    </row>
    <row r="217" s="2" customFormat="1" ht="16.8" customHeight="1">
      <c r="A217" s="41"/>
      <c r="B217" s="47"/>
      <c r="C217" s="306" t="s">
        <v>406</v>
      </c>
      <c r="D217" s="307" t="s">
        <v>406</v>
      </c>
      <c r="E217" s="308" t="s">
        <v>32</v>
      </c>
      <c r="F217" s="309">
        <v>6.6980000000000004</v>
      </c>
      <c r="G217" s="41"/>
      <c r="H217" s="47"/>
    </row>
    <row r="218" s="2" customFormat="1" ht="16.8" customHeight="1">
      <c r="A218" s="41"/>
      <c r="B218" s="47"/>
      <c r="C218" s="310" t="s">
        <v>406</v>
      </c>
      <c r="D218" s="310" t="s">
        <v>830</v>
      </c>
      <c r="E218" s="19" t="s">
        <v>32</v>
      </c>
      <c r="F218" s="311">
        <v>6.6980000000000004</v>
      </c>
      <c r="G218" s="41"/>
      <c r="H218" s="47"/>
    </row>
    <row r="219" s="2" customFormat="1" ht="16.8" customHeight="1">
      <c r="A219" s="41"/>
      <c r="B219" s="47"/>
      <c r="C219" s="312" t="s">
        <v>4711</v>
      </c>
      <c r="D219" s="41"/>
      <c r="E219" s="41"/>
      <c r="F219" s="41"/>
      <c r="G219" s="41"/>
      <c r="H219" s="47"/>
    </row>
    <row r="220" s="2" customFormat="1" ht="16.8" customHeight="1">
      <c r="A220" s="41"/>
      <c r="B220" s="47"/>
      <c r="C220" s="310" t="s">
        <v>731</v>
      </c>
      <c r="D220" s="310" t="s">
        <v>4739</v>
      </c>
      <c r="E220" s="19" t="s">
        <v>288</v>
      </c>
      <c r="F220" s="311">
        <v>6.6980000000000004</v>
      </c>
      <c r="G220" s="41"/>
      <c r="H220" s="47"/>
    </row>
    <row r="221" s="2" customFormat="1" ht="16.8" customHeight="1">
      <c r="A221" s="41"/>
      <c r="B221" s="47"/>
      <c r="C221" s="310" t="s">
        <v>391</v>
      </c>
      <c r="D221" s="310" t="s">
        <v>4740</v>
      </c>
      <c r="E221" s="19" t="s">
        <v>288</v>
      </c>
      <c r="F221" s="311">
        <v>6.6980000000000004</v>
      </c>
      <c r="G221" s="41"/>
      <c r="H221" s="47"/>
    </row>
    <row r="222" s="2" customFormat="1" ht="16.8" customHeight="1">
      <c r="A222" s="41"/>
      <c r="B222" s="47"/>
      <c r="C222" s="306" t="s">
        <v>418</v>
      </c>
      <c r="D222" s="307" t="s">
        <v>418</v>
      </c>
      <c r="E222" s="308" t="s">
        <v>32</v>
      </c>
      <c r="F222" s="309">
        <v>5.9930000000000003</v>
      </c>
      <c r="G222" s="41"/>
      <c r="H222" s="47"/>
    </row>
    <row r="223" s="2" customFormat="1" ht="16.8" customHeight="1">
      <c r="A223" s="41"/>
      <c r="B223" s="47"/>
      <c r="C223" s="310" t="s">
        <v>418</v>
      </c>
      <c r="D223" s="310" t="s">
        <v>833</v>
      </c>
      <c r="E223" s="19" t="s">
        <v>32</v>
      </c>
      <c r="F223" s="311">
        <v>5.9930000000000003</v>
      </c>
      <c r="G223" s="41"/>
      <c r="H223" s="47"/>
    </row>
    <row r="224" s="2" customFormat="1" ht="16.8" customHeight="1">
      <c r="A224" s="41"/>
      <c r="B224" s="47"/>
      <c r="C224" s="312" t="s">
        <v>4711</v>
      </c>
      <c r="D224" s="41"/>
      <c r="E224" s="41"/>
      <c r="F224" s="41"/>
      <c r="G224" s="41"/>
      <c r="H224" s="47"/>
    </row>
    <row r="225" s="2" customFormat="1" ht="16.8" customHeight="1">
      <c r="A225" s="41"/>
      <c r="B225" s="47"/>
      <c r="C225" s="310" t="s">
        <v>402</v>
      </c>
      <c r="D225" s="310" t="s">
        <v>4741</v>
      </c>
      <c r="E225" s="19" t="s">
        <v>288</v>
      </c>
      <c r="F225" s="311">
        <v>5.9930000000000003</v>
      </c>
      <c r="G225" s="41"/>
      <c r="H225" s="47"/>
    </row>
    <row r="226" s="2" customFormat="1" ht="16.8" customHeight="1">
      <c r="A226" s="41"/>
      <c r="B226" s="47"/>
      <c r="C226" s="310" t="s">
        <v>409</v>
      </c>
      <c r="D226" s="310" t="s">
        <v>4742</v>
      </c>
      <c r="E226" s="19" t="s">
        <v>288</v>
      </c>
      <c r="F226" s="311">
        <v>5.9930000000000003</v>
      </c>
      <c r="G226" s="41"/>
      <c r="H226" s="47"/>
    </row>
    <row r="227" s="2" customFormat="1" ht="16.8" customHeight="1">
      <c r="A227" s="41"/>
      <c r="B227" s="47"/>
      <c r="C227" s="306" t="s">
        <v>441</v>
      </c>
      <c r="D227" s="307" t="s">
        <v>441</v>
      </c>
      <c r="E227" s="308" t="s">
        <v>32</v>
      </c>
      <c r="F227" s="309">
        <v>0.18099999999999999</v>
      </c>
      <c r="G227" s="41"/>
      <c r="H227" s="47"/>
    </row>
    <row r="228" s="2" customFormat="1" ht="16.8" customHeight="1">
      <c r="A228" s="41"/>
      <c r="B228" s="47"/>
      <c r="C228" s="310" t="s">
        <v>441</v>
      </c>
      <c r="D228" s="310" t="s">
        <v>837</v>
      </c>
      <c r="E228" s="19" t="s">
        <v>32</v>
      </c>
      <c r="F228" s="311">
        <v>0.18099999999999999</v>
      </c>
      <c r="G228" s="41"/>
      <c r="H228" s="47"/>
    </row>
    <row r="229" s="2" customFormat="1" ht="16.8" customHeight="1">
      <c r="A229" s="41"/>
      <c r="B229" s="47"/>
      <c r="C229" s="312" t="s">
        <v>4711</v>
      </c>
      <c r="D229" s="41"/>
      <c r="E229" s="41"/>
      <c r="F229" s="41"/>
      <c r="G229" s="41"/>
      <c r="H229" s="47"/>
    </row>
    <row r="230" s="2" customFormat="1" ht="16.8" customHeight="1">
      <c r="A230" s="41"/>
      <c r="B230" s="47"/>
      <c r="C230" s="310" t="s">
        <v>437</v>
      </c>
      <c r="D230" s="310" t="s">
        <v>4743</v>
      </c>
      <c r="E230" s="19" t="s">
        <v>339</v>
      </c>
      <c r="F230" s="311">
        <v>0.18099999999999999</v>
      </c>
      <c r="G230" s="41"/>
      <c r="H230" s="47"/>
    </row>
    <row r="231" s="2" customFormat="1" ht="16.8" customHeight="1">
      <c r="A231" s="41"/>
      <c r="B231" s="47"/>
      <c r="C231" s="310" t="s">
        <v>432</v>
      </c>
      <c r="D231" s="310" t="s">
        <v>4744</v>
      </c>
      <c r="E231" s="19" t="s">
        <v>339</v>
      </c>
      <c r="F231" s="311">
        <v>0.18099999999999999</v>
      </c>
      <c r="G231" s="41"/>
      <c r="H231" s="47"/>
    </row>
    <row r="232" s="2" customFormat="1" ht="16.8" customHeight="1">
      <c r="A232" s="41"/>
      <c r="B232" s="47"/>
      <c r="C232" s="306" t="s">
        <v>454</v>
      </c>
      <c r="D232" s="307" t="s">
        <v>454</v>
      </c>
      <c r="E232" s="308" t="s">
        <v>32</v>
      </c>
      <c r="F232" s="309">
        <v>424.09100000000001</v>
      </c>
      <c r="G232" s="41"/>
      <c r="H232" s="47"/>
    </row>
    <row r="233" s="2" customFormat="1" ht="16.8" customHeight="1">
      <c r="A233" s="41"/>
      <c r="B233" s="47"/>
      <c r="C233" s="310" t="s">
        <v>454</v>
      </c>
      <c r="D233" s="310" t="s">
        <v>841</v>
      </c>
      <c r="E233" s="19" t="s">
        <v>32</v>
      </c>
      <c r="F233" s="311">
        <v>424.09100000000001</v>
      </c>
      <c r="G233" s="41"/>
      <c r="H233" s="47"/>
    </row>
    <row r="234" s="2" customFormat="1" ht="16.8" customHeight="1">
      <c r="A234" s="41"/>
      <c r="B234" s="47"/>
      <c r="C234" s="306" t="s">
        <v>213</v>
      </c>
      <c r="D234" s="307" t="s">
        <v>213</v>
      </c>
      <c r="E234" s="308" t="s">
        <v>32</v>
      </c>
      <c r="F234" s="309">
        <v>99.450000000000003</v>
      </c>
      <c r="G234" s="41"/>
      <c r="H234" s="47"/>
    </row>
    <row r="235" s="2" customFormat="1" ht="16.8" customHeight="1">
      <c r="A235" s="41"/>
      <c r="B235" s="47"/>
      <c r="C235" s="310" t="s">
        <v>213</v>
      </c>
      <c r="D235" s="310" t="s">
        <v>774</v>
      </c>
      <c r="E235" s="19" t="s">
        <v>32</v>
      </c>
      <c r="F235" s="311">
        <v>99.450000000000003</v>
      </c>
      <c r="G235" s="41"/>
      <c r="H235" s="47"/>
    </row>
    <row r="236" s="2" customFormat="1" ht="16.8" customHeight="1">
      <c r="A236" s="41"/>
      <c r="B236" s="47"/>
      <c r="C236" s="312" t="s">
        <v>4711</v>
      </c>
      <c r="D236" s="41"/>
      <c r="E236" s="41"/>
      <c r="F236" s="41"/>
      <c r="G236" s="41"/>
      <c r="H236" s="47"/>
    </row>
    <row r="237" s="2" customFormat="1" ht="16.8" customHeight="1">
      <c r="A237" s="41"/>
      <c r="B237" s="47"/>
      <c r="C237" s="310" t="s">
        <v>590</v>
      </c>
      <c r="D237" s="310" t="s">
        <v>4745</v>
      </c>
      <c r="E237" s="19" t="s">
        <v>271</v>
      </c>
      <c r="F237" s="311">
        <v>99.450000000000003</v>
      </c>
      <c r="G237" s="41"/>
      <c r="H237" s="47"/>
    </row>
    <row r="238" s="2" customFormat="1" ht="16.8" customHeight="1">
      <c r="A238" s="41"/>
      <c r="B238" s="47"/>
      <c r="C238" s="310" t="s">
        <v>595</v>
      </c>
      <c r="D238" s="310" t="s">
        <v>4746</v>
      </c>
      <c r="E238" s="19" t="s">
        <v>271</v>
      </c>
      <c r="F238" s="311">
        <v>99.450000000000003</v>
      </c>
      <c r="G238" s="41"/>
      <c r="H238" s="47"/>
    </row>
    <row r="239" s="2" customFormat="1" ht="16.8" customHeight="1">
      <c r="A239" s="41"/>
      <c r="B239" s="47"/>
      <c r="C239" s="306" t="s">
        <v>470</v>
      </c>
      <c r="D239" s="307" t="s">
        <v>470</v>
      </c>
      <c r="E239" s="308" t="s">
        <v>32</v>
      </c>
      <c r="F239" s="309">
        <v>155.09999999999999</v>
      </c>
      <c r="G239" s="41"/>
      <c r="H239" s="47"/>
    </row>
    <row r="240" s="2" customFormat="1" ht="16.8" customHeight="1">
      <c r="A240" s="41"/>
      <c r="B240" s="47"/>
      <c r="C240" s="310" t="s">
        <v>32</v>
      </c>
      <c r="D240" s="310" t="s">
        <v>767</v>
      </c>
      <c r="E240" s="19" t="s">
        <v>32</v>
      </c>
      <c r="F240" s="311">
        <v>0</v>
      </c>
      <c r="G240" s="41"/>
      <c r="H240" s="47"/>
    </row>
    <row r="241" s="2" customFormat="1" ht="16.8" customHeight="1">
      <c r="A241" s="41"/>
      <c r="B241" s="47"/>
      <c r="C241" s="310" t="s">
        <v>470</v>
      </c>
      <c r="D241" s="310" t="s">
        <v>809</v>
      </c>
      <c r="E241" s="19" t="s">
        <v>32</v>
      </c>
      <c r="F241" s="311">
        <v>155.09999999999999</v>
      </c>
      <c r="G241" s="41"/>
      <c r="H241" s="47"/>
    </row>
    <row r="242" s="2" customFormat="1" ht="16.8" customHeight="1">
      <c r="A242" s="41"/>
      <c r="B242" s="47"/>
      <c r="C242" s="306" t="s">
        <v>603</v>
      </c>
      <c r="D242" s="307" t="s">
        <v>603</v>
      </c>
      <c r="E242" s="308" t="s">
        <v>32</v>
      </c>
      <c r="F242" s="309">
        <v>3714.3000000000002</v>
      </c>
      <c r="G242" s="41"/>
      <c r="H242" s="47"/>
    </row>
    <row r="243" s="2" customFormat="1" ht="16.8" customHeight="1">
      <c r="A243" s="41"/>
      <c r="B243" s="47"/>
      <c r="C243" s="310" t="s">
        <v>603</v>
      </c>
      <c r="D243" s="310" t="s">
        <v>777</v>
      </c>
      <c r="E243" s="19" t="s">
        <v>32</v>
      </c>
      <c r="F243" s="311">
        <v>3714.3000000000002</v>
      </c>
      <c r="G243" s="41"/>
      <c r="H243" s="47"/>
    </row>
    <row r="244" s="2" customFormat="1" ht="16.8" customHeight="1">
      <c r="A244" s="41"/>
      <c r="B244" s="47"/>
      <c r="C244" s="306" t="s">
        <v>218</v>
      </c>
      <c r="D244" s="307" t="s">
        <v>218</v>
      </c>
      <c r="E244" s="308" t="s">
        <v>32</v>
      </c>
      <c r="F244" s="309">
        <v>109.843</v>
      </c>
      <c r="G244" s="41"/>
      <c r="H244" s="47"/>
    </row>
    <row r="245" s="2" customFormat="1" ht="16.8" customHeight="1">
      <c r="A245" s="41"/>
      <c r="B245" s="47"/>
      <c r="C245" s="310" t="s">
        <v>218</v>
      </c>
      <c r="D245" s="310" t="s">
        <v>609</v>
      </c>
      <c r="E245" s="19" t="s">
        <v>32</v>
      </c>
      <c r="F245" s="311">
        <v>109.843</v>
      </c>
      <c r="G245" s="41"/>
      <c r="H245" s="47"/>
    </row>
    <row r="246" s="2" customFormat="1" ht="16.8" customHeight="1">
      <c r="A246" s="41"/>
      <c r="B246" s="47"/>
      <c r="C246" s="312" t="s">
        <v>4711</v>
      </c>
      <c r="D246" s="41"/>
      <c r="E246" s="41"/>
      <c r="F246" s="41"/>
      <c r="G246" s="41"/>
      <c r="H246" s="47"/>
    </row>
    <row r="247" s="2" customFormat="1" ht="16.8" customHeight="1">
      <c r="A247" s="41"/>
      <c r="B247" s="47"/>
      <c r="C247" s="310" t="s">
        <v>605</v>
      </c>
      <c r="D247" s="310" t="s">
        <v>606</v>
      </c>
      <c r="E247" s="19" t="s">
        <v>288</v>
      </c>
      <c r="F247" s="311">
        <v>109.843</v>
      </c>
      <c r="G247" s="41"/>
      <c r="H247" s="47"/>
    </row>
    <row r="248" s="2" customFormat="1">
      <c r="A248" s="41"/>
      <c r="B248" s="47"/>
      <c r="C248" s="310" t="s">
        <v>346</v>
      </c>
      <c r="D248" s="310" t="s">
        <v>4712</v>
      </c>
      <c r="E248" s="19" t="s">
        <v>288</v>
      </c>
      <c r="F248" s="311">
        <v>162.16800000000001</v>
      </c>
      <c r="G248" s="41"/>
      <c r="H248" s="47"/>
    </row>
    <row r="249" s="2" customFormat="1" ht="16.8" customHeight="1">
      <c r="A249" s="41"/>
      <c r="B249" s="47"/>
      <c r="C249" s="310" t="s">
        <v>619</v>
      </c>
      <c r="D249" s="310" t="s">
        <v>4747</v>
      </c>
      <c r="E249" s="19" t="s">
        <v>288</v>
      </c>
      <c r="F249" s="311">
        <v>109.843</v>
      </c>
      <c r="G249" s="41"/>
      <c r="H249" s="47"/>
    </row>
    <row r="250" s="2" customFormat="1" ht="16.8" customHeight="1">
      <c r="A250" s="41"/>
      <c r="B250" s="47"/>
      <c r="C250" s="306" t="s">
        <v>634</v>
      </c>
      <c r="D250" s="307" t="s">
        <v>634</v>
      </c>
      <c r="E250" s="308" t="s">
        <v>32</v>
      </c>
      <c r="F250" s="309">
        <v>150.18799999999999</v>
      </c>
      <c r="G250" s="41"/>
      <c r="H250" s="47"/>
    </row>
    <row r="251" s="2" customFormat="1" ht="16.8" customHeight="1">
      <c r="A251" s="41"/>
      <c r="B251" s="47"/>
      <c r="C251" s="310" t="s">
        <v>634</v>
      </c>
      <c r="D251" s="310" t="s">
        <v>790</v>
      </c>
      <c r="E251" s="19" t="s">
        <v>32</v>
      </c>
      <c r="F251" s="311">
        <v>150.18799999999999</v>
      </c>
      <c r="G251" s="41"/>
      <c r="H251" s="47"/>
    </row>
    <row r="252" s="2" customFormat="1" ht="26.4" customHeight="1">
      <c r="A252" s="41"/>
      <c r="B252" s="47"/>
      <c r="C252" s="305" t="s">
        <v>4748</v>
      </c>
      <c r="D252" s="305" t="s">
        <v>107</v>
      </c>
      <c r="E252" s="41"/>
      <c r="F252" s="41"/>
      <c r="G252" s="41"/>
      <c r="H252" s="47"/>
    </row>
    <row r="253" s="2" customFormat="1" ht="16.8" customHeight="1">
      <c r="A253" s="41"/>
      <c r="B253" s="47"/>
      <c r="C253" s="306" t="s">
        <v>277</v>
      </c>
      <c r="D253" s="307" t="s">
        <v>277</v>
      </c>
      <c r="E253" s="308" t="s">
        <v>32</v>
      </c>
      <c r="F253" s="309">
        <v>170.69999999999999</v>
      </c>
      <c r="G253" s="41"/>
      <c r="H253" s="47"/>
    </row>
    <row r="254" s="2" customFormat="1" ht="16.8" customHeight="1">
      <c r="A254" s="41"/>
      <c r="B254" s="47"/>
      <c r="C254" s="310" t="s">
        <v>277</v>
      </c>
      <c r="D254" s="310" t="s">
        <v>915</v>
      </c>
      <c r="E254" s="19" t="s">
        <v>32</v>
      </c>
      <c r="F254" s="311">
        <v>170.69999999999999</v>
      </c>
      <c r="G254" s="41"/>
      <c r="H254" s="47"/>
    </row>
    <row r="255" s="2" customFormat="1" ht="16.8" customHeight="1">
      <c r="A255" s="41"/>
      <c r="B255" s="47"/>
      <c r="C255" s="306" t="s">
        <v>1008</v>
      </c>
      <c r="D255" s="307" t="s">
        <v>1008</v>
      </c>
      <c r="E255" s="308" t="s">
        <v>32</v>
      </c>
      <c r="F255" s="309">
        <v>170.69999999999999</v>
      </c>
      <c r="G255" s="41"/>
      <c r="H255" s="47"/>
    </row>
    <row r="256" s="2" customFormat="1" ht="16.8" customHeight="1">
      <c r="A256" s="41"/>
      <c r="B256" s="47"/>
      <c r="C256" s="310" t="s">
        <v>1008</v>
      </c>
      <c r="D256" s="310" t="s">
        <v>915</v>
      </c>
      <c r="E256" s="19" t="s">
        <v>32</v>
      </c>
      <c r="F256" s="311">
        <v>170.69999999999999</v>
      </c>
      <c r="G256" s="41"/>
      <c r="H256" s="47"/>
    </row>
    <row r="257" s="2" customFormat="1" ht="16.8" customHeight="1">
      <c r="A257" s="41"/>
      <c r="B257" s="47"/>
      <c r="C257" s="306" t="s">
        <v>648</v>
      </c>
      <c r="D257" s="307" t="s">
        <v>648</v>
      </c>
      <c r="E257" s="308" t="s">
        <v>32</v>
      </c>
      <c r="F257" s="309">
        <v>133.672</v>
      </c>
      <c r="G257" s="41"/>
      <c r="H257" s="47"/>
    </row>
    <row r="258" s="2" customFormat="1" ht="16.8" customHeight="1">
      <c r="A258" s="41"/>
      <c r="B258" s="47"/>
      <c r="C258" s="310" t="s">
        <v>32</v>
      </c>
      <c r="D258" s="310" t="s">
        <v>1023</v>
      </c>
      <c r="E258" s="19" t="s">
        <v>32</v>
      </c>
      <c r="F258" s="311">
        <v>0</v>
      </c>
      <c r="G258" s="41"/>
      <c r="H258" s="47"/>
    </row>
    <row r="259" s="2" customFormat="1" ht="16.8" customHeight="1">
      <c r="A259" s="41"/>
      <c r="B259" s="47"/>
      <c r="C259" s="310" t="s">
        <v>648</v>
      </c>
      <c r="D259" s="310" t="s">
        <v>1024</v>
      </c>
      <c r="E259" s="19" t="s">
        <v>32</v>
      </c>
      <c r="F259" s="311">
        <v>133.672</v>
      </c>
      <c r="G259" s="41"/>
      <c r="H259" s="47"/>
    </row>
    <row r="260" s="2" customFormat="1" ht="16.8" customHeight="1">
      <c r="A260" s="41"/>
      <c r="B260" s="47"/>
      <c r="C260" s="306" t="s">
        <v>4749</v>
      </c>
      <c r="D260" s="307" t="s">
        <v>648</v>
      </c>
      <c r="E260" s="308" t="s">
        <v>32</v>
      </c>
      <c r="F260" s="309">
        <v>882.70000000000005</v>
      </c>
      <c r="G260" s="41"/>
      <c r="H260" s="47"/>
    </row>
    <row r="261" s="2" customFormat="1" ht="16.8" customHeight="1">
      <c r="A261" s="41"/>
      <c r="B261" s="47"/>
      <c r="C261" s="306" t="s">
        <v>211</v>
      </c>
      <c r="D261" s="307" t="s">
        <v>211</v>
      </c>
      <c r="E261" s="308" t="s">
        <v>32</v>
      </c>
      <c r="F261" s="309">
        <v>371.995</v>
      </c>
      <c r="G261" s="41"/>
      <c r="H261" s="47"/>
    </row>
    <row r="262" s="2" customFormat="1" ht="16.8" customHeight="1">
      <c r="A262" s="41"/>
      <c r="B262" s="47"/>
      <c r="C262" s="306" t="s">
        <v>361</v>
      </c>
      <c r="D262" s="307" t="s">
        <v>361</v>
      </c>
      <c r="E262" s="308" t="s">
        <v>32</v>
      </c>
      <c r="F262" s="309">
        <v>209.58000000000001</v>
      </c>
      <c r="G262" s="41"/>
      <c r="H262" s="47"/>
    </row>
    <row r="263" s="2" customFormat="1" ht="16.8" customHeight="1">
      <c r="A263" s="41"/>
      <c r="B263" s="47"/>
      <c r="C263" s="310" t="s">
        <v>32</v>
      </c>
      <c r="D263" s="310" t="s">
        <v>1053</v>
      </c>
      <c r="E263" s="19" t="s">
        <v>32</v>
      </c>
      <c r="F263" s="311">
        <v>0</v>
      </c>
      <c r="G263" s="41"/>
      <c r="H263" s="47"/>
    </row>
    <row r="264" s="2" customFormat="1" ht="16.8" customHeight="1">
      <c r="A264" s="41"/>
      <c r="B264" s="47"/>
      <c r="C264" s="310" t="s">
        <v>32</v>
      </c>
      <c r="D264" s="310" t="s">
        <v>1054</v>
      </c>
      <c r="E264" s="19" t="s">
        <v>32</v>
      </c>
      <c r="F264" s="311">
        <v>190.96000000000001</v>
      </c>
      <c r="G264" s="41"/>
      <c r="H264" s="47"/>
    </row>
    <row r="265" s="2" customFormat="1" ht="16.8" customHeight="1">
      <c r="A265" s="41"/>
      <c r="B265" s="47"/>
      <c r="C265" s="310" t="s">
        <v>32</v>
      </c>
      <c r="D265" s="310" t="s">
        <v>1055</v>
      </c>
      <c r="E265" s="19" t="s">
        <v>32</v>
      </c>
      <c r="F265" s="311">
        <v>18.620000000000001</v>
      </c>
      <c r="G265" s="41"/>
      <c r="H265" s="47"/>
    </row>
    <row r="266" s="2" customFormat="1" ht="16.8" customHeight="1">
      <c r="A266" s="41"/>
      <c r="B266" s="47"/>
      <c r="C266" s="310" t="s">
        <v>361</v>
      </c>
      <c r="D266" s="310" t="s">
        <v>430</v>
      </c>
      <c r="E266" s="19" t="s">
        <v>32</v>
      </c>
      <c r="F266" s="311">
        <v>209.58000000000001</v>
      </c>
      <c r="G266" s="41"/>
      <c r="H266" s="47"/>
    </row>
    <row r="267" s="2" customFormat="1" ht="16.8" customHeight="1">
      <c r="A267" s="41"/>
      <c r="B267" s="47"/>
      <c r="C267" s="312" t="s">
        <v>4711</v>
      </c>
      <c r="D267" s="41"/>
      <c r="E267" s="41"/>
      <c r="F267" s="41"/>
      <c r="G267" s="41"/>
      <c r="H267" s="47"/>
    </row>
    <row r="268" s="2" customFormat="1" ht="16.8" customHeight="1">
      <c r="A268" s="41"/>
      <c r="B268" s="47"/>
      <c r="C268" s="310" t="s">
        <v>1049</v>
      </c>
      <c r="D268" s="310" t="s">
        <v>4750</v>
      </c>
      <c r="E268" s="19" t="s">
        <v>288</v>
      </c>
      <c r="F268" s="311">
        <v>209.58000000000001</v>
      </c>
      <c r="G268" s="41"/>
      <c r="H268" s="47"/>
    </row>
    <row r="269" s="2" customFormat="1" ht="16.8" customHeight="1">
      <c r="A269" s="41"/>
      <c r="B269" s="47"/>
      <c r="C269" s="310" t="s">
        <v>1056</v>
      </c>
      <c r="D269" s="310" t="s">
        <v>4751</v>
      </c>
      <c r="E269" s="19" t="s">
        <v>288</v>
      </c>
      <c r="F269" s="311">
        <v>209.58000000000001</v>
      </c>
      <c r="G269" s="41"/>
      <c r="H269" s="47"/>
    </row>
    <row r="270" s="2" customFormat="1" ht="16.8" customHeight="1">
      <c r="A270" s="41"/>
      <c r="B270" s="47"/>
      <c r="C270" s="306" t="s">
        <v>719</v>
      </c>
      <c r="D270" s="307" t="s">
        <v>719</v>
      </c>
      <c r="E270" s="308" t="s">
        <v>32</v>
      </c>
      <c r="F270" s="309">
        <v>136.78</v>
      </c>
      <c r="G270" s="41"/>
      <c r="H270" s="47"/>
    </row>
    <row r="271" s="2" customFormat="1" ht="16.8" customHeight="1">
      <c r="A271" s="41"/>
      <c r="B271" s="47"/>
      <c r="C271" s="310" t="s">
        <v>32</v>
      </c>
      <c r="D271" s="310" t="s">
        <v>1064</v>
      </c>
      <c r="E271" s="19" t="s">
        <v>32</v>
      </c>
      <c r="F271" s="311">
        <v>0</v>
      </c>
      <c r="G271" s="41"/>
      <c r="H271" s="47"/>
    </row>
    <row r="272" s="2" customFormat="1" ht="16.8" customHeight="1">
      <c r="A272" s="41"/>
      <c r="B272" s="47"/>
      <c r="C272" s="310" t="s">
        <v>719</v>
      </c>
      <c r="D272" s="310" t="s">
        <v>1065</v>
      </c>
      <c r="E272" s="19" t="s">
        <v>32</v>
      </c>
      <c r="F272" s="311">
        <v>136.78</v>
      </c>
      <c r="G272" s="41"/>
      <c r="H272" s="47"/>
    </row>
    <row r="273" s="2" customFormat="1" ht="16.8" customHeight="1">
      <c r="A273" s="41"/>
      <c r="B273" s="47"/>
      <c r="C273" s="306" t="s">
        <v>284</v>
      </c>
      <c r="D273" s="307" t="s">
        <v>284</v>
      </c>
      <c r="E273" s="308" t="s">
        <v>32</v>
      </c>
      <c r="F273" s="309">
        <v>3.9820000000000002</v>
      </c>
      <c r="G273" s="41"/>
      <c r="H273" s="47"/>
    </row>
    <row r="274" s="2" customFormat="1" ht="16.8" customHeight="1">
      <c r="A274" s="41"/>
      <c r="B274" s="47"/>
      <c r="C274" s="310" t="s">
        <v>284</v>
      </c>
      <c r="D274" s="310" t="s">
        <v>4752</v>
      </c>
      <c r="E274" s="19" t="s">
        <v>32</v>
      </c>
      <c r="F274" s="311">
        <v>3.9820000000000002</v>
      </c>
      <c r="G274" s="41"/>
      <c r="H274" s="47"/>
    </row>
    <row r="275" s="2" customFormat="1" ht="16.8" customHeight="1">
      <c r="A275" s="41"/>
      <c r="B275" s="47"/>
      <c r="C275" s="306" t="s">
        <v>725</v>
      </c>
      <c r="D275" s="307" t="s">
        <v>725</v>
      </c>
      <c r="E275" s="308" t="s">
        <v>32</v>
      </c>
      <c r="F275" s="309">
        <v>0.35299999999999998</v>
      </c>
      <c r="G275" s="41"/>
      <c r="H275" s="47"/>
    </row>
    <row r="276" s="2" customFormat="1" ht="16.8" customHeight="1">
      <c r="A276" s="41"/>
      <c r="B276" s="47"/>
      <c r="C276" s="310" t="s">
        <v>32</v>
      </c>
      <c r="D276" s="310" t="s">
        <v>4753</v>
      </c>
      <c r="E276" s="19" t="s">
        <v>32</v>
      </c>
      <c r="F276" s="311">
        <v>0</v>
      </c>
      <c r="G276" s="41"/>
      <c r="H276" s="47"/>
    </row>
    <row r="277" s="2" customFormat="1" ht="16.8" customHeight="1">
      <c r="A277" s="41"/>
      <c r="B277" s="47"/>
      <c r="C277" s="310" t="s">
        <v>725</v>
      </c>
      <c r="D277" s="310" t="s">
        <v>4754</v>
      </c>
      <c r="E277" s="19" t="s">
        <v>32</v>
      </c>
      <c r="F277" s="311">
        <v>0.35299999999999998</v>
      </c>
      <c r="G277" s="41"/>
      <c r="H277" s="47"/>
    </row>
    <row r="278" s="2" customFormat="1" ht="16.8" customHeight="1">
      <c r="A278" s="41"/>
      <c r="B278" s="47"/>
      <c r="C278" s="306" t="s">
        <v>399</v>
      </c>
      <c r="D278" s="307" t="s">
        <v>399</v>
      </c>
      <c r="E278" s="308" t="s">
        <v>32</v>
      </c>
      <c r="F278" s="309">
        <v>4.0490000000000004</v>
      </c>
      <c r="G278" s="41"/>
      <c r="H278" s="47"/>
    </row>
    <row r="279" s="2" customFormat="1" ht="16.8" customHeight="1">
      <c r="A279" s="41"/>
      <c r="B279" s="47"/>
      <c r="C279" s="310" t="s">
        <v>32</v>
      </c>
      <c r="D279" s="310" t="s">
        <v>1075</v>
      </c>
      <c r="E279" s="19" t="s">
        <v>32</v>
      </c>
      <c r="F279" s="311">
        <v>0</v>
      </c>
      <c r="G279" s="41"/>
      <c r="H279" s="47"/>
    </row>
    <row r="280" s="2" customFormat="1" ht="16.8" customHeight="1">
      <c r="A280" s="41"/>
      <c r="B280" s="47"/>
      <c r="C280" s="310" t="s">
        <v>399</v>
      </c>
      <c r="D280" s="310" t="s">
        <v>1076</v>
      </c>
      <c r="E280" s="19" t="s">
        <v>32</v>
      </c>
      <c r="F280" s="311">
        <v>4.0490000000000004</v>
      </c>
      <c r="G280" s="41"/>
      <c r="H280" s="47"/>
    </row>
    <row r="281" s="2" customFormat="1" ht="16.8" customHeight="1">
      <c r="A281" s="41"/>
      <c r="B281" s="47"/>
      <c r="C281" s="306" t="s">
        <v>1086</v>
      </c>
      <c r="D281" s="307" t="s">
        <v>1086</v>
      </c>
      <c r="E281" s="308" t="s">
        <v>32</v>
      </c>
      <c r="F281" s="309">
        <v>12</v>
      </c>
      <c r="G281" s="41"/>
      <c r="H281" s="47"/>
    </row>
    <row r="282" s="2" customFormat="1" ht="16.8" customHeight="1">
      <c r="A282" s="41"/>
      <c r="B282" s="47"/>
      <c r="C282" s="310" t="s">
        <v>32</v>
      </c>
      <c r="D282" s="310" t="s">
        <v>1085</v>
      </c>
      <c r="E282" s="19" t="s">
        <v>32</v>
      </c>
      <c r="F282" s="311">
        <v>0</v>
      </c>
      <c r="G282" s="41"/>
      <c r="H282" s="47"/>
    </row>
    <row r="283" s="2" customFormat="1" ht="16.8" customHeight="1">
      <c r="A283" s="41"/>
      <c r="B283" s="47"/>
      <c r="C283" s="310" t="s">
        <v>1086</v>
      </c>
      <c r="D283" s="310" t="s">
        <v>1087</v>
      </c>
      <c r="E283" s="19" t="s">
        <v>32</v>
      </c>
      <c r="F283" s="311">
        <v>12</v>
      </c>
      <c r="G283" s="41"/>
      <c r="H283" s="47"/>
    </row>
    <row r="284" s="2" customFormat="1" ht="16.8" customHeight="1">
      <c r="A284" s="41"/>
      <c r="B284" s="47"/>
      <c r="C284" s="312" t="s">
        <v>4711</v>
      </c>
      <c r="D284" s="41"/>
      <c r="E284" s="41"/>
      <c r="F284" s="41"/>
      <c r="G284" s="41"/>
      <c r="H284" s="47"/>
    </row>
    <row r="285" s="2" customFormat="1" ht="16.8" customHeight="1">
      <c r="A285" s="41"/>
      <c r="B285" s="47"/>
      <c r="C285" s="310" t="s">
        <v>1082</v>
      </c>
      <c r="D285" s="310" t="s">
        <v>1850</v>
      </c>
      <c r="E285" s="19" t="s">
        <v>336</v>
      </c>
      <c r="F285" s="311">
        <v>12.18</v>
      </c>
      <c r="G285" s="41"/>
      <c r="H285" s="47"/>
    </row>
    <row r="286" s="2" customFormat="1" ht="16.8" customHeight="1">
      <c r="A286" s="41"/>
      <c r="B286" s="47"/>
      <c r="C286" s="306" t="s">
        <v>846</v>
      </c>
      <c r="D286" s="307" t="s">
        <v>846</v>
      </c>
      <c r="E286" s="308" t="s">
        <v>32</v>
      </c>
      <c r="F286" s="309">
        <v>4</v>
      </c>
      <c r="G286" s="41"/>
      <c r="H286" s="47"/>
    </row>
    <row r="287" s="2" customFormat="1" ht="16.8" customHeight="1">
      <c r="A287" s="41"/>
      <c r="B287" s="47"/>
      <c r="C287" s="310" t="s">
        <v>32</v>
      </c>
      <c r="D287" s="310" t="s">
        <v>1085</v>
      </c>
      <c r="E287" s="19" t="s">
        <v>32</v>
      </c>
      <c r="F287" s="311">
        <v>0</v>
      </c>
      <c r="G287" s="41"/>
      <c r="H287" s="47"/>
    </row>
    <row r="288" s="2" customFormat="1" ht="16.8" customHeight="1">
      <c r="A288" s="41"/>
      <c r="B288" s="47"/>
      <c r="C288" s="310" t="s">
        <v>846</v>
      </c>
      <c r="D288" s="310" t="s">
        <v>1108</v>
      </c>
      <c r="E288" s="19" t="s">
        <v>32</v>
      </c>
      <c r="F288" s="311">
        <v>4</v>
      </c>
      <c r="G288" s="41"/>
      <c r="H288" s="47"/>
    </row>
    <row r="289" s="2" customFormat="1" ht="16.8" customHeight="1">
      <c r="A289" s="41"/>
      <c r="B289" s="47"/>
      <c r="C289" s="312" t="s">
        <v>4711</v>
      </c>
      <c r="D289" s="41"/>
      <c r="E289" s="41"/>
      <c r="F289" s="41"/>
      <c r="G289" s="41"/>
      <c r="H289" s="47"/>
    </row>
    <row r="290" s="2" customFormat="1" ht="16.8" customHeight="1">
      <c r="A290" s="41"/>
      <c r="B290" s="47"/>
      <c r="C290" s="310" t="s">
        <v>1105</v>
      </c>
      <c r="D290" s="310" t="s">
        <v>1106</v>
      </c>
      <c r="E290" s="19" t="s">
        <v>452</v>
      </c>
      <c r="F290" s="311">
        <v>4.0599999999999996</v>
      </c>
      <c r="G290" s="41"/>
      <c r="H290" s="47"/>
    </row>
    <row r="291" s="2" customFormat="1" ht="16.8" customHeight="1">
      <c r="A291" s="41"/>
      <c r="B291" s="47"/>
      <c r="C291" s="306" t="s">
        <v>1135</v>
      </c>
      <c r="D291" s="307" t="s">
        <v>1135</v>
      </c>
      <c r="E291" s="308" t="s">
        <v>32</v>
      </c>
      <c r="F291" s="309">
        <v>1</v>
      </c>
      <c r="G291" s="41"/>
      <c r="H291" s="47"/>
    </row>
    <row r="292" s="2" customFormat="1" ht="16.8" customHeight="1">
      <c r="A292" s="41"/>
      <c r="B292" s="47"/>
      <c r="C292" s="310" t="s">
        <v>32</v>
      </c>
      <c r="D292" s="310" t="s">
        <v>1133</v>
      </c>
      <c r="E292" s="19" t="s">
        <v>32</v>
      </c>
      <c r="F292" s="311">
        <v>0</v>
      </c>
      <c r="G292" s="41"/>
      <c r="H292" s="47"/>
    </row>
    <row r="293" s="2" customFormat="1" ht="16.8" customHeight="1">
      <c r="A293" s="41"/>
      <c r="B293" s="47"/>
      <c r="C293" s="310" t="s">
        <v>32</v>
      </c>
      <c r="D293" s="310" t="s">
        <v>1134</v>
      </c>
      <c r="E293" s="19" t="s">
        <v>32</v>
      </c>
      <c r="F293" s="311">
        <v>0</v>
      </c>
      <c r="G293" s="41"/>
      <c r="H293" s="47"/>
    </row>
    <row r="294" s="2" customFormat="1" ht="16.8" customHeight="1">
      <c r="A294" s="41"/>
      <c r="B294" s="47"/>
      <c r="C294" s="310" t="s">
        <v>1135</v>
      </c>
      <c r="D294" s="310" t="s">
        <v>1136</v>
      </c>
      <c r="E294" s="19" t="s">
        <v>32</v>
      </c>
      <c r="F294" s="311">
        <v>1</v>
      </c>
      <c r="G294" s="41"/>
      <c r="H294" s="47"/>
    </row>
    <row r="295" s="2" customFormat="1" ht="16.8" customHeight="1">
      <c r="A295" s="41"/>
      <c r="B295" s="47"/>
      <c r="C295" s="306" t="s">
        <v>454</v>
      </c>
      <c r="D295" s="307" t="s">
        <v>454</v>
      </c>
      <c r="E295" s="308" t="s">
        <v>32</v>
      </c>
      <c r="F295" s="309">
        <v>0</v>
      </c>
      <c r="G295" s="41"/>
      <c r="H295" s="47"/>
    </row>
    <row r="296" s="2" customFormat="1" ht="16.8" customHeight="1">
      <c r="A296" s="41"/>
      <c r="B296" s="47"/>
      <c r="C296" s="306" t="s">
        <v>213</v>
      </c>
      <c r="D296" s="307" t="s">
        <v>213</v>
      </c>
      <c r="E296" s="308" t="s">
        <v>32</v>
      </c>
      <c r="F296" s="309">
        <v>1040.9100000000001</v>
      </c>
      <c r="G296" s="41"/>
      <c r="H296" s="47"/>
    </row>
    <row r="297" s="2" customFormat="1" ht="16.8" customHeight="1">
      <c r="A297" s="41"/>
      <c r="B297" s="47"/>
      <c r="C297" s="306" t="s">
        <v>1197</v>
      </c>
      <c r="D297" s="307" t="s">
        <v>1197</v>
      </c>
      <c r="E297" s="308" t="s">
        <v>32</v>
      </c>
      <c r="F297" s="309">
        <v>262.77199999999999</v>
      </c>
      <c r="G297" s="41"/>
      <c r="H297" s="47"/>
    </row>
    <row r="298" s="2" customFormat="1" ht="16.8" customHeight="1">
      <c r="A298" s="41"/>
      <c r="B298" s="47"/>
      <c r="C298" s="310" t="s">
        <v>32</v>
      </c>
      <c r="D298" s="310" t="s">
        <v>1195</v>
      </c>
      <c r="E298" s="19" t="s">
        <v>32</v>
      </c>
      <c r="F298" s="311">
        <v>0</v>
      </c>
      <c r="G298" s="41"/>
      <c r="H298" s="47"/>
    </row>
    <row r="299" s="2" customFormat="1" ht="16.8" customHeight="1">
      <c r="A299" s="41"/>
      <c r="B299" s="47"/>
      <c r="C299" s="310" t="s">
        <v>32</v>
      </c>
      <c r="D299" s="310" t="s">
        <v>1196</v>
      </c>
      <c r="E299" s="19" t="s">
        <v>32</v>
      </c>
      <c r="F299" s="311">
        <v>0</v>
      </c>
      <c r="G299" s="41"/>
      <c r="H299" s="47"/>
    </row>
    <row r="300" s="2" customFormat="1" ht="16.8" customHeight="1">
      <c r="A300" s="41"/>
      <c r="B300" s="47"/>
      <c r="C300" s="310" t="s">
        <v>1197</v>
      </c>
      <c r="D300" s="310" t="s">
        <v>1198</v>
      </c>
      <c r="E300" s="19" t="s">
        <v>32</v>
      </c>
      <c r="F300" s="311">
        <v>262.77199999999999</v>
      </c>
      <c r="G300" s="41"/>
      <c r="H300" s="47"/>
    </row>
    <row r="301" s="2" customFormat="1" ht="16.8" customHeight="1">
      <c r="A301" s="41"/>
      <c r="B301" s="47"/>
      <c r="C301" s="306" t="s">
        <v>1219</v>
      </c>
      <c r="D301" s="307" t="s">
        <v>1219</v>
      </c>
      <c r="E301" s="308" t="s">
        <v>32</v>
      </c>
      <c r="F301" s="309">
        <v>0.13100000000000001</v>
      </c>
      <c r="G301" s="41"/>
      <c r="H301" s="47"/>
    </row>
    <row r="302" s="2" customFormat="1" ht="16.8" customHeight="1">
      <c r="A302" s="41"/>
      <c r="B302" s="47"/>
      <c r="C302" s="310" t="s">
        <v>32</v>
      </c>
      <c r="D302" s="310" t="s">
        <v>1218</v>
      </c>
      <c r="E302" s="19" t="s">
        <v>32</v>
      </c>
      <c r="F302" s="311">
        <v>0</v>
      </c>
      <c r="G302" s="41"/>
      <c r="H302" s="47"/>
    </row>
    <row r="303" s="2" customFormat="1" ht="16.8" customHeight="1">
      <c r="A303" s="41"/>
      <c r="B303" s="47"/>
      <c r="C303" s="310" t="s">
        <v>1219</v>
      </c>
      <c r="D303" s="310" t="s">
        <v>1220</v>
      </c>
      <c r="E303" s="19" t="s">
        <v>32</v>
      </c>
      <c r="F303" s="311">
        <v>0.13100000000000001</v>
      </c>
      <c r="G303" s="41"/>
      <c r="H303" s="47"/>
    </row>
    <row r="304" s="2" customFormat="1" ht="16.8" customHeight="1">
      <c r="A304" s="41"/>
      <c r="B304" s="47"/>
      <c r="C304" s="306" t="s">
        <v>299</v>
      </c>
      <c r="D304" s="307" t="s">
        <v>299</v>
      </c>
      <c r="E304" s="308" t="s">
        <v>32</v>
      </c>
      <c r="F304" s="309">
        <v>44.378</v>
      </c>
      <c r="G304" s="41"/>
      <c r="H304" s="47"/>
    </row>
    <row r="305" s="2" customFormat="1" ht="16.8" customHeight="1">
      <c r="A305" s="41"/>
      <c r="B305" s="47"/>
      <c r="C305" s="310" t="s">
        <v>299</v>
      </c>
      <c r="D305" s="310" t="s">
        <v>981</v>
      </c>
      <c r="E305" s="19" t="s">
        <v>32</v>
      </c>
      <c r="F305" s="311">
        <v>44.378</v>
      </c>
      <c r="G305" s="41"/>
      <c r="H305" s="47"/>
    </row>
    <row r="306" s="2" customFormat="1" ht="16.8" customHeight="1">
      <c r="A306" s="41"/>
      <c r="B306" s="47"/>
      <c r="C306" s="306" t="s">
        <v>603</v>
      </c>
      <c r="D306" s="307" t="s">
        <v>603</v>
      </c>
      <c r="E306" s="308" t="s">
        <v>32</v>
      </c>
      <c r="F306" s="309">
        <v>38876.339999999997</v>
      </c>
      <c r="G306" s="41"/>
      <c r="H306" s="47"/>
    </row>
    <row r="307" s="2" customFormat="1" ht="16.8" customHeight="1">
      <c r="A307" s="41"/>
      <c r="B307" s="47"/>
      <c r="C307" s="306" t="s">
        <v>317</v>
      </c>
      <c r="D307" s="307" t="s">
        <v>317</v>
      </c>
      <c r="E307" s="308" t="s">
        <v>32</v>
      </c>
      <c r="F307" s="309">
        <v>4.3979999999999997</v>
      </c>
      <c r="G307" s="41"/>
      <c r="H307" s="47"/>
    </row>
    <row r="308" s="2" customFormat="1" ht="16.8" customHeight="1">
      <c r="A308" s="41"/>
      <c r="B308" s="47"/>
      <c r="C308" s="310" t="s">
        <v>32</v>
      </c>
      <c r="D308" s="310" t="s">
        <v>4755</v>
      </c>
      <c r="E308" s="19" t="s">
        <v>32</v>
      </c>
      <c r="F308" s="311">
        <v>0</v>
      </c>
      <c r="G308" s="41"/>
      <c r="H308" s="47"/>
    </row>
    <row r="309" s="2" customFormat="1" ht="16.8" customHeight="1">
      <c r="A309" s="41"/>
      <c r="B309" s="47"/>
      <c r="C309" s="310" t="s">
        <v>317</v>
      </c>
      <c r="D309" s="310" t="s">
        <v>4756</v>
      </c>
      <c r="E309" s="19" t="s">
        <v>32</v>
      </c>
      <c r="F309" s="311">
        <v>4.3979999999999997</v>
      </c>
      <c r="G309" s="41"/>
      <c r="H309" s="47"/>
    </row>
    <row r="310" s="2" customFormat="1" ht="16.8" customHeight="1">
      <c r="A310" s="41"/>
      <c r="B310" s="47"/>
      <c r="C310" s="306" t="s">
        <v>1586</v>
      </c>
      <c r="D310" s="307" t="s">
        <v>1586</v>
      </c>
      <c r="E310" s="308" t="s">
        <v>32</v>
      </c>
      <c r="F310" s="309">
        <v>266</v>
      </c>
      <c r="G310" s="41"/>
      <c r="H310" s="47"/>
    </row>
    <row r="311" s="2" customFormat="1" ht="16.8" customHeight="1">
      <c r="A311" s="41"/>
      <c r="B311" s="47"/>
      <c r="C311" s="310" t="s">
        <v>32</v>
      </c>
      <c r="D311" s="310" t="s">
        <v>4755</v>
      </c>
      <c r="E311" s="19" t="s">
        <v>32</v>
      </c>
      <c r="F311" s="311">
        <v>0</v>
      </c>
      <c r="G311" s="41"/>
      <c r="H311" s="47"/>
    </row>
    <row r="312" s="2" customFormat="1" ht="16.8" customHeight="1">
      <c r="A312" s="41"/>
      <c r="B312" s="47"/>
      <c r="C312" s="310" t="s">
        <v>1586</v>
      </c>
      <c r="D312" s="310" t="s">
        <v>4757</v>
      </c>
      <c r="E312" s="19" t="s">
        <v>32</v>
      </c>
      <c r="F312" s="311">
        <v>266</v>
      </c>
      <c r="G312" s="41"/>
      <c r="H312" s="47"/>
    </row>
    <row r="313" s="2" customFormat="1" ht="16.8" customHeight="1">
      <c r="A313" s="41"/>
      <c r="B313" s="47"/>
      <c r="C313" s="306" t="s">
        <v>4758</v>
      </c>
      <c r="D313" s="307" t="s">
        <v>4758</v>
      </c>
      <c r="E313" s="308" t="s">
        <v>32</v>
      </c>
      <c r="F313" s="309">
        <v>0</v>
      </c>
      <c r="G313" s="41"/>
      <c r="H313" s="47"/>
    </row>
    <row r="314" s="2" customFormat="1" ht="16.8" customHeight="1">
      <c r="A314" s="41"/>
      <c r="B314" s="47"/>
      <c r="C314" s="310" t="s">
        <v>4758</v>
      </c>
      <c r="D314" s="310" t="s">
        <v>4759</v>
      </c>
      <c r="E314" s="19" t="s">
        <v>32</v>
      </c>
      <c r="F314" s="311">
        <v>0</v>
      </c>
      <c r="G314" s="41"/>
      <c r="H314" s="47"/>
    </row>
    <row r="315" s="2" customFormat="1" ht="16.8" customHeight="1">
      <c r="A315" s="41"/>
      <c r="B315" s="47"/>
      <c r="C315" s="306" t="s">
        <v>4760</v>
      </c>
      <c r="D315" s="307" t="s">
        <v>4760</v>
      </c>
      <c r="E315" s="308" t="s">
        <v>32</v>
      </c>
      <c r="F315" s="309">
        <v>0</v>
      </c>
      <c r="G315" s="41"/>
      <c r="H315" s="47"/>
    </row>
    <row r="316" s="2" customFormat="1" ht="16.8" customHeight="1">
      <c r="A316" s="41"/>
      <c r="B316" s="47"/>
      <c r="C316" s="310" t="s">
        <v>4760</v>
      </c>
      <c r="D316" s="310" t="s">
        <v>4761</v>
      </c>
      <c r="E316" s="19" t="s">
        <v>32</v>
      </c>
      <c r="F316" s="311">
        <v>0</v>
      </c>
      <c r="G316" s="41"/>
      <c r="H316" s="47"/>
    </row>
    <row r="317" s="2" customFormat="1" ht="16.8" customHeight="1">
      <c r="A317" s="41"/>
      <c r="B317" s="47"/>
      <c r="C317" s="306" t="s">
        <v>847</v>
      </c>
      <c r="D317" s="307" t="s">
        <v>847</v>
      </c>
      <c r="E317" s="308" t="s">
        <v>32</v>
      </c>
      <c r="F317" s="309">
        <v>12</v>
      </c>
      <c r="G317" s="41"/>
      <c r="H317" s="47"/>
    </row>
    <row r="318" s="2" customFormat="1" ht="16.8" customHeight="1">
      <c r="A318" s="41"/>
      <c r="B318" s="47"/>
      <c r="C318" s="310" t="s">
        <v>847</v>
      </c>
      <c r="D318" s="310" t="s">
        <v>1088</v>
      </c>
      <c r="E318" s="19" t="s">
        <v>32</v>
      </c>
      <c r="F318" s="311">
        <v>12</v>
      </c>
      <c r="G318" s="41"/>
      <c r="H318" s="47"/>
    </row>
    <row r="319" s="2" customFormat="1" ht="16.8" customHeight="1">
      <c r="A319" s="41"/>
      <c r="B319" s="47"/>
      <c r="C319" s="312" t="s">
        <v>4711</v>
      </c>
      <c r="D319" s="41"/>
      <c r="E319" s="41"/>
      <c r="F319" s="41"/>
      <c r="G319" s="41"/>
      <c r="H319" s="47"/>
    </row>
    <row r="320" s="2" customFormat="1" ht="16.8" customHeight="1">
      <c r="A320" s="41"/>
      <c r="B320" s="47"/>
      <c r="C320" s="310" t="s">
        <v>1082</v>
      </c>
      <c r="D320" s="310" t="s">
        <v>1850</v>
      </c>
      <c r="E320" s="19" t="s">
        <v>336</v>
      </c>
      <c r="F320" s="311">
        <v>12.18</v>
      </c>
      <c r="G320" s="41"/>
      <c r="H320" s="47"/>
    </row>
    <row r="321" s="2" customFormat="1" ht="16.8" customHeight="1">
      <c r="A321" s="41"/>
      <c r="B321" s="47"/>
      <c r="C321" s="306" t="s">
        <v>848</v>
      </c>
      <c r="D321" s="307" t="s">
        <v>848</v>
      </c>
      <c r="E321" s="308" t="s">
        <v>32</v>
      </c>
      <c r="F321" s="309">
        <v>4</v>
      </c>
      <c r="G321" s="41"/>
      <c r="H321" s="47"/>
    </row>
    <row r="322" s="2" customFormat="1" ht="16.8" customHeight="1">
      <c r="A322" s="41"/>
      <c r="B322" s="47"/>
      <c r="C322" s="310" t="s">
        <v>848</v>
      </c>
      <c r="D322" s="310" t="s">
        <v>1109</v>
      </c>
      <c r="E322" s="19" t="s">
        <v>32</v>
      </c>
      <c r="F322" s="311">
        <v>4</v>
      </c>
      <c r="G322" s="41"/>
      <c r="H322" s="47"/>
    </row>
    <row r="323" s="2" customFormat="1" ht="16.8" customHeight="1">
      <c r="A323" s="41"/>
      <c r="B323" s="47"/>
      <c r="C323" s="312" t="s">
        <v>4711</v>
      </c>
      <c r="D323" s="41"/>
      <c r="E323" s="41"/>
      <c r="F323" s="41"/>
      <c r="G323" s="41"/>
      <c r="H323" s="47"/>
    </row>
    <row r="324" s="2" customFormat="1" ht="16.8" customHeight="1">
      <c r="A324" s="41"/>
      <c r="B324" s="47"/>
      <c r="C324" s="310" t="s">
        <v>1105</v>
      </c>
      <c r="D324" s="310" t="s">
        <v>1106</v>
      </c>
      <c r="E324" s="19" t="s">
        <v>452</v>
      </c>
      <c r="F324" s="311">
        <v>4.0599999999999996</v>
      </c>
      <c r="G324" s="41"/>
      <c r="H324" s="47"/>
    </row>
    <row r="325" s="2" customFormat="1" ht="16.8" customHeight="1">
      <c r="A325" s="41"/>
      <c r="B325" s="47"/>
      <c r="C325" s="306" t="s">
        <v>4762</v>
      </c>
      <c r="D325" s="307" t="s">
        <v>4762</v>
      </c>
      <c r="E325" s="308" t="s">
        <v>32</v>
      </c>
      <c r="F325" s="309">
        <v>0</v>
      </c>
      <c r="G325" s="41"/>
      <c r="H325" s="47"/>
    </row>
    <row r="326" s="2" customFormat="1" ht="16.8" customHeight="1">
      <c r="A326" s="41"/>
      <c r="B326" s="47"/>
      <c r="C326" s="310" t="s">
        <v>4762</v>
      </c>
      <c r="D326" s="310" t="s">
        <v>4763</v>
      </c>
      <c r="E326" s="19" t="s">
        <v>32</v>
      </c>
      <c r="F326" s="311">
        <v>0</v>
      </c>
      <c r="G326" s="41"/>
      <c r="H326" s="47"/>
    </row>
    <row r="327" s="2" customFormat="1" ht="16.8" customHeight="1">
      <c r="A327" s="41"/>
      <c r="B327" s="47"/>
      <c r="C327" s="306" t="s">
        <v>4764</v>
      </c>
      <c r="D327" s="307" t="s">
        <v>4764</v>
      </c>
      <c r="E327" s="308" t="s">
        <v>32</v>
      </c>
      <c r="F327" s="309">
        <v>0</v>
      </c>
      <c r="G327" s="41"/>
      <c r="H327" s="47"/>
    </row>
    <row r="328" s="2" customFormat="1" ht="16.8" customHeight="1">
      <c r="A328" s="41"/>
      <c r="B328" s="47"/>
      <c r="C328" s="310" t="s">
        <v>4764</v>
      </c>
      <c r="D328" s="310" t="s">
        <v>4765</v>
      </c>
      <c r="E328" s="19" t="s">
        <v>32</v>
      </c>
      <c r="F328" s="311">
        <v>0</v>
      </c>
      <c r="G328" s="41"/>
      <c r="H328" s="47"/>
    </row>
    <row r="329" s="2" customFormat="1" ht="16.8" customHeight="1">
      <c r="A329" s="41"/>
      <c r="B329" s="47"/>
      <c r="C329" s="306" t="s">
        <v>851</v>
      </c>
      <c r="D329" s="307" t="s">
        <v>32</v>
      </c>
      <c r="E329" s="308" t="s">
        <v>32</v>
      </c>
      <c r="F329" s="309">
        <v>2.9399999999999999</v>
      </c>
      <c r="G329" s="41"/>
      <c r="H329" s="47"/>
    </row>
    <row r="330" s="2" customFormat="1" ht="16.8" customHeight="1">
      <c r="A330" s="41"/>
      <c r="B330" s="47"/>
      <c r="C330" s="310" t="s">
        <v>32</v>
      </c>
      <c r="D330" s="310" t="s">
        <v>862</v>
      </c>
      <c r="E330" s="19" t="s">
        <v>32</v>
      </c>
      <c r="F330" s="311">
        <v>0</v>
      </c>
      <c r="G330" s="41"/>
      <c r="H330" s="47"/>
    </row>
    <row r="331" s="2" customFormat="1" ht="16.8" customHeight="1">
      <c r="A331" s="41"/>
      <c r="B331" s="47"/>
      <c r="C331" s="310" t="s">
        <v>32</v>
      </c>
      <c r="D331" s="310" t="s">
        <v>909</v>
      </c>
      <c r="E331" s="19" t="s">
        <v>32</v>
      </c>
      <c r="F331" s="311">
        <v>2.9399999999999999</v>
      </c>
      <c r="G331" s="41"/>
      <c r="H331" s="47"/>
    </row>
    <row r="332" s="2" customFormat="1" ht="16.8" customHeight="1">
      <c r="A332" s="41"/>
      <c r="B332" s="47"/>
      <c r="C332" s="310" t="s">
        <v>851</v>
      </c>
      <c r="D332" s="310" t="s">
        <v>430</v>
      </c>
      <c r="E332" s="19" t="s">
        <v>32</v>
      </c>
      <c r="F332" s="311">
        <v>2.9399999999999999</v>
      </c>
      <c r="G332" s="41"/>
      <c r="H332" s="47"/>
    </row>
    <row r="333" s="2" customFormat="1" ht="16.8" customHeight="1">
      <c r="A333" s="41"/>
      <c r="B333" s="47"/>
      <c r="C333" s="312" t="s">
        <v>4711</v>
      </c>
      <c r="D333" s="41"/>
      <c r="E333" s="41"/>
      <c r="F333" s="41"/>
      <c r="G333" s="41"/>
      <c r="H333" s="47"/>
    </row>
    <row r="334" s="2" customFormat="1" ht="16.8" customHeight="1">
      <c r="A334" s="41"/>
      <c r="B334" s="47"/>
      <c r="C334" s="310" t="s">
        <v>1000</v>
      </c>
      <c r="D334" s="310" t="s">
        <v>4766</v>
      </c>
      <c r="E334" s="19" t="s">
        <v>281</v>
      </c>
      <c r="F334" s="311">
        <v>2.9399999999999999</v>
      </c>
      <c r="G334" s="41"/>
      <c r="H334" s="47"/>
    </row>
    <row r="335" s="2" customFormat="1" ht="16.8" customHeight="1">
      <c r="A335" s="41"/>
      <c r="B335" s="47"/>
      <c r="C335" s="310" t="s">
        <v>1226</v>
      </c>
      <c r="D335" s="310" t="s">
        <v>4767</v>
      </c>
      <c r="E335" s="19" t="s">
        <v>697</v>
      </c>
      <c r="F335" s="311">
        <v>5.7329999999999997</v>
      </c>
      <c r="G335" s="41"/>
      <c r="H335" s="47"/>
    </row>
    <row r="336" s="2" customFormat="1" ht="16.8" customHeight="1">
      <c r="A336" s="41"/>
      <c r="B336" s="47"/>
      <c r="C336" s="306" t="s">
        <v>1025</v>
      </c>
      <c r="D336" s="307" t="s">
        <v>1025</v>
      </c>
      <c r="E336" s="308" t="s">
        <v>32</v>
      </c>
      <c r="F336" s="309">
        <v>25.600000000000001</v>
      </c>
      <c r="G336" s="41"/>
      <c r="H336" s="47"/>
    </row>
    <row r="337" s="2" customFormat="1" ht="16.8" customHeight="1">
      <c r="A337" s="41"/>
      <c r="B337" s="47"/>
      <c r="C337" s="310" t="s">
        <v>1025</v>
      </c>
      <c r="D337" s="310" t="s">
        <v>1026</v>
      </c>
      <c r="E337" s="19" t="s">
        <v>32</v>
      </c>
      <c r="F337" s="311">
        <v>25.600000000000001</v>
      </c>
      <c r="G337" s="41"/>
      <c r="H337" s="47"/>
    </row>
    <row r="338" s="2" customFormat="1" ht="16.8" customHeight="1">
      <c r="A338" s="41"/>
      <c r="B338" s="47"/>
      <c r="C338" s="306" t="s">
        <v>1089</v>
      </c>
      <c r="D338" s="307" t="s">
        <v>1089</v>
      </c>
      <c r="E338" s="308" t="s">
        <v>32</v>
      </c>
      <c r="F338" s="309">
        <v>12.18</v>
      </c>
      <c r="G338" s="41"/>
      <c r="H338" s="47"/>
    </row>
    <row r="339" s="2" customFormat="1" ht="16.8" customHeight="1">
      <c r="A339" s="41"/>
      <c r="B339" s="47"/>
      <c r="C339" s="310" t="s">
        <v>1089</v>
      </c>
      <c r="D339" s="310" t="s">
        <v>1090</v>
      </c>
      <c r="E339" s="19" t="s">
        <v>32</v>
      </c>
      <c r="F339" s="311">
        <v>12.18</v>
      </c>
      <c r="G339" s="41"/>
      <c r="H339" s="47"/>
    </row>
    <row r="340" s="2" customFormat="1" ht="16.8" customHeight="1">
      <c r="A340" s="41"/>
      <c r="B340" s="47"/>
      <c r="C340" s="306" t="s">
        <v>1110</v>
      </c>
      <c r="D340" s="307" t="s">
        <v>1110</v>
      </c>
      <c r="E340" s="308" t="s">
        <v>32</v>
      </c>
      <c r="F340" s="309">
        <v>4.0599999999999996</v>
      </c>
      <c r="G340" s="41"/>
      <c r="H340" s="47"/>
    </row>
    <row r="341" s="2" customFormat="1" ht="16.8" customHeight="1">
      <c r="A341" s="41"/>
      <c r="B341" s="47"/>
      <c r="C341" s="310" t="s">
        <v>1110</v>
      </c>
      <c r="D341" s="310" t="s">
        <v>1111</v>
      </c>
      <c r="E341" s="19" t="s">
        <v>32</v>
      </c>
      <c r="F341" s="311">
        <v>4.0599999999999996</v>
      </c>
      <c r="G341" s="41"/>
      <c r="H341" s="47"/>
    </row>
    <row r="342" s="2" customFormat="1" ht="16.8" customHeight="1">
      <c r="A342" s="41"/>
      <c r="B342" s="47"/>
      <c r="C342" s="306" t="s">
        <v>849</v>
      </c>
      <c r="D342" s="307" t="s">
        <v>32</v>
      </c>
      <c r="E342" s="308" t="s">
        <v>32</v>
      </c>
      <c r="F342" s="309">
        <v>66.456999999999994</v>
      </c>
      <c r="G342" s="41"/>
      <c r="H342" s="47"/>
    </row>
    <row r="343" s="2" customFormat="1" ht="16.8" customHeight="1">
      <c r="A343" s="41"/>
      <c r="B343" s="47"/>
      <c r="C343" s="310" t="s">
        <v>32</v>
      </c>
      <c r="D343" s="310" t="s">
        <v>862</v>
      </c>
      <c r="E343" s="19" t="s">
        <v>32</v>
      </c>
      <c r="F343" s="311">
        <v>0</v>
      </c>
      <c r="G343" s="41"/>
      <c r="H343" s="47"/>
    </row>
    <row r="344" s="2" customFormat="1" ht="16.8" customHeight="1">
      <c r="A344" s="41"/>
      <c r="B344" s="47"/>
      <c r="C344" s="310" t="s">
        <v>32</v>
      </c>
      <c r="D344" s="310" t="s">
        <v>863</v>
      </c>
      <c r="E344" s="19" t="s">
        <v>32</v>
      </c>
      <c r="F344" s="311">
        <v>65.512</v>
      </c>
      <c r="G344" s="41"/>
      <c r="H344" s="47"/>
    </row>
    <row r="345" s="2" customFormat="1" ht="16.8" customHeight="1">
      <c r="A345" s="41"/>
      <c r="B345" s="47"/>
      <c r="C345" s="310" t="s">
        <v>32</v>
      </c>
      <c r="D345" s="310" t="s">
        <v>864</v>
      </c>
      <c r="E345" s="19" t="s">
        <v>32</v>
      </c>
      <c r="F345" s="311">
        <v>0</v>
      </c>
      <c r="G345" s="41"/>
      <c r="H345" s="47"/>
    </row>
    <row r="346" s="2" customFormat="1" ht="16.8" customHeight="1">
      <c r="A346" s="41"/>
      <c r="B346" s="47"/>
      <c r="C346" s="310" t="s">
        <v>32</v>
      </c>
      <c r="D346" s="310" t="s">
        <v>865</v>
      </c>
      <c r="E346" s="19" t="s">
        <v>32</v>
      </c>
      <c r="F346" s="311">
        <v>0.94499999999999995</v>
      </c>
      <c r="G346" s="41"/>
      <c r="H346" s="47"/>
    </row>
    <row r="347" s="2" customFormat="1" ht="16.8" customHeight="1">
      <c r="A347" s="41"/>
      <c r="B347" s="47"/>
      <c r="C347" s="310" t="s">
        <v>849</v>
      </c>
      <c r="D347" s="310" t="s">
        <v>430</v>
      </c>
      <c r="E347" s="19" t="s">
        <v>32</v>
      </c>
      <c r="F347" s="311">
        <v>66.456999999999994</v>
      </c>
      <c r="G347" s="41"/>
      <c r="H347" s="47"/>
    </row>
    <row r="348" s="2" customFormat="1" ht="16.8" customHeight="1">
      <c r="A348" s="41"/>
      <c r="B348" s="47"/>
      <c r="C348" s="312" t="s">
        <v>4711</v>
      </c>
      <c r="D348" s="41"/>
      <c r="E348" s="41"/>
      <c r="F348" s="41"/>
      <c r="G348" s="41"/>
      <c r="H348" s="47"/>
    </row>
    <row r="349" s="2" customFormat="1" ht="16.8" customHeight="1">
      <c r="A349" s="41"/>
      <c r="B349" s="47"/>
      <c r="C349" s="310" t="s">
        <v>858</v>
      </c>
      <c r="D349" s="310" t="s">
        <v>4768</v>
      </c>
      <c r="E349" s="19" t="s">
        <v>281</v>
      </c>
      <c r="F349" s="311">
        <v>66.456999999999994</v>
      </c>
      <c r="G349" s="41"/>
      <c r="H349" s="47"/>
    </row>
    <row r="350" s="2" customFormat="1" ht="16.8" customHeight="1">
      <c r="A350" s="41"/>
      <c r="B350" s="47"/>
      <c r="C350" s="310" t="s">
        <v>548</v>
      </c>
      <c r="D350" s="310" t="s">
        <v>4729</v>
      </c>
      <c r="E350" s="19" t="s">
        <v>339</v>
      </c>
      <c r="F350" s="311">
        <v>119.62300000000001</v>
      </c>
      <c r="G350" s="41"/>
      <c r="H350" s="47"/>
    </row>
    <row r="351" s="2" customFormat="1" ht="26.4" customHeight="1">
      <c r="A351" s="41"/>
      <c r="B351" s="47"/>
      <c r="C351" s="305" t="s">
        <v>4769</v>
      </c>
      <c r="D351" s="305" t="s">
        <v>113</v>
      </c>
      <c r="E351" s="41"/>
      <c r="F351" s="41"/>
      <c r="G351" s="41"/>
      <c r="H351" s="47"/>
    </row>
    <row r="352" s="2" customFormat="1" ht="16.8" customHeight="1">
      <c r="A352" s="41"/>
      <c r="B352" s="47"/>
      <c r="C352" s="306" t="s">
        <v>277</v>
      </c>
      <c r="D352" s="307" t="s">
        <v>277</v>
      </c>
      <c r="E352" s="308" t="s">
        <v>32</v>
      </c>
      <c r="F352" s="309">
        <v>12</v>
      </c>
      <c r="G352" s="41"/>
      <c r="H352" s="47"/>
    </row>
    <row r="353" s="2" customFormat="1" ht="16.8" customHeight="1">
      <c r="A353" s="41"/>
      <c r="B353" s="47"/>
      <c r="C353" s="310" t="s">
        <v>277</v>
      </c>
      <c r="D353" s="310" t="s">
        <v>1238</v>
      </c>
      <c r="E353" s="19" t="s">
        <v>32</v>
      </c>
      <c r="F353" s="311">
        <v>12</v>
      </c>
      <c r="G353" s="41"/>
      <c r="H353" s="47"/>
    </row>
    <row r="354" s="2" customFormat="1" ht="16.8" customHeight="1">
      <c r="A354" s="41"/>
      <c r="B354" s="47"/>
      <c r="C354" s="306" t="s">
        <v>1008</v>
      </c>
      <c r="D354" s="307" t="s">
        <v>1008</v>
      </c>
      <c r="E354" s="308" t="s">
        <v>32</v>
      </c>
      <c r="F354" s="309">
        <v>1127.24</v>
      </c>
      <c r="G354" s="41"/>
      <c r="H354" s="47"/>
    </row>
    <row r="355" s="2" customFormat="1" ht="16.8" customHeight="1">
      <c r="A355" s="41"/>
      <c r="B355" s="47"/>
      <c r="C355" s="310" t="s">
        <v>1008</v>
      </c>
      <c r="D355" s="310" t="s">
        <v>4770</v>
      </c>
      <c r="E355" s="19" t="s">
        <v>32</v>
      </c>
      <c r="F355" s="311">
        <v>1127.24</v>
      </c>
      <c r="G355" s="41"/>
      <c r="H355" s="47"/>
    </row>
    <row r="356" s="2" customFormat="1" ht="16.8" customHeight="1">
      <c r="A356" s="41"/>
      <c r="B356" s="47"/>
      <c r="C356" s="306" t="s">
        <v>211</v>
      </c>
      <c r="D356" s="307" t="s">
        <v>211</v>
      </c>
      <c r="E356" s="308" t="s">
        <v>32</v>
      </c>
      <c r="F356" s="309">
        <v>94.727999999999994</v>
      </c>
      <c r="G356" s="41"/>
      <c r="H356" s="47"/>
    </row>
    <row r="357" s="2" customFormat="1" ht="16.8" customHeight="1">
      <c r="A357" s="41"/>
      <c r="B357" s="47"/>
      <c r="C357" s="310" t="s">
        <v>211</v>
      </c>
      <c r="D357" s="310" t="s">
        <v>1256</v>
      </c>
      <c r="E357" s="19" t="s">
        <v>32</v>
      </c>
      <c r="F357" s="311">
        <v>94.727999999999994</v>
      </c>
      <c r="G357" s="41"/>
      <c r="H357" s="47"/>
    </row>
    <row r="358" s="2" customFormat="1" ht="16.8" customHeight="1">
      <c r="A358" s="41"/>
      <c r="B358" s="47"/>
      <c r="C358" s="306" t="s">
        <v>361</v>
      </c>
      <c r="D358" s="307" t="s">
        <v>361</v>
      </c>
      <c r="E358" s="308" t="s">
        <v>32</v>
      </c>
      <c r="F358" s="309">
        <v>108</v>
      </c>
      <c r="G358" s="41"/>
      <c r="H358" s="47"/>
    </row>
    <row r="359" s="2" customFormat="1" ht="16.8" customHeight="1">
      <c r="A359" s="41"/>
      <c r="B359" s="47"/>
      <c r="C359" s="310" t="s">
        <v>361</v>
      </c>
      <c r="D359" s="310" t="s">
        <v>1261</v>
      </c>
      <c r="E359" s="19" t="s">
        <v>32</v>
      </c>
      <c r="F359" s="311">
        <v>108</v>
      </c>
      <c r="G359" s="41"/>
      <c r="H359" s="47"/>
    </row>
    <row r="360" s="2" customFormat="1" ht="16.8" customHeight="1">
      <c r="A360" s="41"/>
      <c r="B360" s="47"/>
      <c r="C360" s="306" t="s">
        <v>368</v>
      </c>
      <c r="D360" s="307" t="s">
        <v>368</v>
      </c>
      <c r="E360" s="308" t="s">
        <v>32</v>
      </c>
      <c r="F360" s="309">
        <v>10.401</v>
      </c>
      <c r="G360" s="41"/>
      <c r="H360" s="47"/>
    </row>
    <row r="361" s="2" customFormat="1" ht="16.8" customHeight="1">
      <c r="A361" s="41"/>
      <c r="B361" s="47"/>
      <c r="C361" s="310" t="s">
        <v>368</v>
      </c>
      <c r="D361" s="310" t="s">
        <v>1263</v>
      </c>
      <c r="E361" s="19" t="s">
        <v>32</v>
      </c>
      <c r="F361" s="311">
        <v>10.401</v>
      </c>
      <c r="G361" s="41"/>
      <c r="H361" s="47"/>
    </row>
    <row r="362" s="2" customFormat="1" ht="16.8" customHeight="1">
      <c r="A362" s="41"/>
      <c r="B362" s="47"/>
      <c r="C362" s="306" t="s">
        <v>375</v>
      </c>
      <c r="D362" s="307" t="s">
        <v>375</v>
      </c>
      <c r="E362" s="308" t="s">
        <v>32</v>
      </c>
      <c r="F362" s="309">
        <v>1.252</v>
      </c>
      <c r="G362" s="41"/>
      <c r="H362" s="47"/>
    </row>
    <row r="363" s="2" customFormat="1" ht="16.8" customHeight="1">
      <c r="A363" s="41"/>
      <c r="B363" s="47"/>
      <c r="C363" s="310" t="s">
        <v>375</v>
      </c>
      <c r="D363" s="310" t="s">
        <v>1265</v>
      </c>
      <c r="E363" s="19" t="s">
        <v>32</v>
      </c>
      <c r="F363" s="311">
        <v>1.252</v>
      </c>
      <c r="G363" s="41"/>
      <c r="H363" s="47"/>
    </row>
    <row r="364" s="2" customFormat="1" ht="16.8" customHeight="1">
      <c r="A364" s="41"/>
      <c r="B364" s="47"/>
      <c r="C364" s="306" t="s">
        <v>382</v>
      </c>
      <c r="D364" s="307" t="s">
        <v>382</v>
      </c>
      <c r="E364" s="308" t="s">
        <v>32</v>
      </c>
      <c r="F364" s="309">
        <v>8.3439999999999994</v>
      </c>
      <c r="G364" s="41"/>
      <c r="H364" s="47"/>
    </row>
    <row r="365" s="2" customFormat="1" ht="16.8" customHeight="1">
      <c r="A365" s="41"/>
      <c r="B365" s="47"/>
      <c r="C365" s="310" t="s">
        <v>382</v>
      </c>
      <c r="D365" s="310" t="s">
        <v>1267</v>
      </c>
      <c r="E365" s="19" t="s">
        <v>32</v>
      </c>
      <c r="F365" s="311">
        <v>8.3439999999999994</v>
      </c>
      <c r="G365" s="41"/>
      <c r="H365" s="47"/>
    </row>
    <row r="366" s="2" customFormat="1" ht="16.8" customHeight="1">
      <c r="A366" s="41"/>
      <c r="B366" s="47"/>
      <c r="C366" s="306" t="s">
        <v>284</v>
      </c>
      <c r="D366" s="307" t="s">
        <v>284</v>
      </c>
      <c r="E366" s="308" t="s">
        <v>32</v>
      </c>
      <c r="F366" s="309">
        <v>3.375</v>
      </c>
      <c r="G366" s="41"/>
      <c r="H366" s="47"/>
    </row>
    <row r="367" s="2" customFormat="1" ht="16.8" customHeight="1">
      <c r="A367" s="41"/>
      <c r="B367" s="47"/>
      <c r="C367" s="310" t="s">
        <v>284</v>
      </c>
      <c r="D367" s="310" t="s">
        <v>1240</v>
      </c>
      <c r="E367" s="19" t="s">
        <v>32</v>
      </c>
      <c r="F367" s="311">
        <v>3.375</v>
      </c>
      <c r="G367" s="41"/>
      <c r="H367" s="47"/>
    </row>
    <row r="368" s="2" customFormat="1" ht="16.8" customHeight="1">
      <c r="A368" s="41"/>
      <c r="B368" s="47"/>
      <c r="C368" s="306" t="s">
        <v>399</v>
      </c>
      <c r="D368" s="307" t="s">
        <v>399</v>
      </c>
      <c r="E368" s="308" t="s">
        <v>32</v>
      </c>
      <c r="F368" s="309">
        <v>1.3</v>
      </c>
      <c r="G368" s="41"/>
      <c r="H368" s="47"/>
    </row>
    <row r="369" s="2" customFormat="1" ht="16.8" customHeight="1">
      <c r="A369" s="41"/>
      <c r="B369" s="47"/>
      <c r="C369" s="310" t="s">
        <v>399</v>
      </c>
      <c r="D369" s="310" t="s">
        <v>1271</v>
      </c>
      <c r="E369" s="19" t="s">
        <v>32</v>
      </c>
      <c r="F369" s="311">
        <v>1.3</v>
      </c>
      <c r="G369" s="41"/>
      <c r="H369" s="47"/>
    </row>
    <row r="370" s="2" customFormat="1" ht="16.8" customHeight="1">
      <c r="A370" s="41"/>
      <c r="B370" s="47"/>
      <c r="C370" s="306" t="s">
        <v>406</v>
      </c>
      <c r="D370" s="307" t="s">
        <v>406</v>
      </c>
      <c r="E370" s="308" t="s">
        <v>32</v>
      </c>
      <c r="F370" s="309">
        <v>0.65000000000000002</v>
      </c>
      <c r="G370" s="41"/>
      <c r="H370" s="47"/>
    </row>
    <row r="371" s="2" customFormat="1" ht="16.8" customHeight="1">
      <c r="A371" s="41"/>
      <c r="B371" s="47"/>
      <c r="C371" s="310" t="s">
        <v>406</v>
      </c>
      <c r="D371" s="310" t="s">
        <v>1273</v>
      </c>
      <c r="E371" s="19" t="s">
        <v>32</v>
      </c>
      <c r="F371" s="311">
        <v>0.65000000000000002</v>
      </c>
      <c r="G371" s="41"/>
      <c r="H371" s="47"/>
    </row>
    <row r="372" s="2" customFormat="1" ht="16.8" customHeight="1">
      <c r="A372" s="41"/>
      <c r="B372" s="47"/>
      <c r="C372" s="306" t="s">
        <v>418</v>
      </c>
      <c r="D372" s="307" t="s">
        <v>418</v>
      </c>
      <c r="E372" s="308" t="s">
        <v>32</v>
      </c>
      <c r="F372" s="309">
        <v>1.0900000000000001</v>
      </c>
      <c r="G372" s="41"/>
      <c r="H372" s="47"/>
    </row>
    <row r="373" s="2" customFormat="1" ht="16.8" customHeight="1">
      <c r="A373" s="41"/>
      <c r="B373" s="47"/>
      <c r="C373" s="310" t="s">
        <v>418</v>
      </c>
      <c r="D373" s="310" t="s">
        <v>1276</v>
      </c>
      <c r="E373" s="19" t="s">
        <v>32</v>
      </c>
      <c r="F373" s="311">
        <v>1.0900000000000001</v>
      </c>
      <c r="G373" s="41"/>
      <c r="H373" s="47"/>
    </row>
    <row r="374" s="2" customFormat="1" ht="16.8" customHeight="1">
      <c r="A374" s="41"/>
      <c r="B374" s="47"/>
      <c r="C374" s="306" t="s">
        <v>441</v>
      </c>
      <c r="D374" s="307" t="s">
        <v>441</v>
      </c>
      <c r="E374" s="308" t="s">
        <v>32</v>
      </c>
      <c r="F374" s="309">
        <v>0.035000000000000003</v>
      </c>
      <c r="G374" s="41"/>
      <c r="H374" s="47"/>
    </row>
    <row r="375" s="2" customFormat="1" ht="16.8" customHeight="1">
      <c r="A375" s="41"/>
      <c r="B375" s="47"/>
      <c r="C375" s="310" t="s">
        <v>441</v>
      </c>
      <c r="D375" s="310" t="s">
        <v>1281</v>
      </c>
      <c r="E375" s="19" t="s">
        <v>32</v>
      </c>
      <c r="F375" s="311">
        <v>0.035000000000000003</v>
      </c>
      <c r="G375" s="41"/>
      <c r="H375" s="47"/>
    </row>
    <row r="376" s="2" customFormat="1" ht="16.8" customHeight="1">
      <c r="A376" s="41"/>
      <c r="B376" s="47"/>
      <c r="C376" s="306" t="s">
        <v>454</v>
      </c>
      <c r="D376" s="307" t="s">
        <v>454</v>
      </c>
      <c r="E376" s="308" t="s">
        <v>32</v>
      </c>
      <c r="F376" s="309">
        <v>4</v>
      </c>
      <c r="G376" s="41"/>
      <c r="H376" s="47"/>
    </row>
    <row r="377" s="2" customFormat="1" ht="16.8" customHeight="1">
      <c r="A377" s="41"/>
      <c r="B377" s="47"/>
      <c r="C377" s="310" t="s">
        <v>454</v>
      </c>
      <c r="D377" s="310" t="s">
        <v>1284</v>
      </c>
      <c r="E377" s="19" t="s">
        <v>32</v>
      </c>
      <c r="F377" s="311">
        <v>4</v>
      </c>
      <c r="G377" s="41"/>
      <c r="H377" s="47"/>
    </row>
    <row r="378" s="2" customFormat="1" ht="16.8" customHeight="1">
      <c r="A378" s="41"/>
      <c r="B378" s="47"/>
      <c r="C378" s="306" t="s">
        <v>213</v>
      </c>
      <c r="D378" s="307" t="s">
        <v>213</v>
      </c>
      <c r="E378" s="308" t="s">
        <v>32</v>
      </c>
      <c r="F378" s="309">
        <v>83.204999999999998</v>
      </c>
      <c r="G378" s="41"/>
      <c r="H378" s="47"/>
    </row>
    <row r="379" s="2" customFormat="1" ht="16.8" customHeight="1">
      <c r="A379" s="41"/>
      <c r="B379" s="47"/>
      <c r="C379" s="310" t="s">
        <v>213</v>
      </c>
      <c r="D379" s="310" t="s">
        <v>4771</v>
      </c>
      <c r="E379" s="19" t="s">
        <v>32</v>
      </c>
      <c r="F379" s="311">
        <v>83.204999999999998</v>
      </c>
      <c r="G379" s="41"/>
      <c r="H379" s="47"/>
    </row>
    <row r="380" s="2" customFormat="1" ht="16.8" customHeight="1">
      <c r="A380" s="41"/>
      <c r="B380" s="47"/>
      <c r="C380" s="306" t="s">
        <v>462</v>
      </c>
      <c r="D380" s="307" t="s">
        <v>462</v>
      </c>
      <c r="E380" s="308" t="s">
        <v>32</v>
      </c>
      <c r="F380" s="309">
        <v>1.252</v>
      </c>
      <c r="G380" s="41"/>
      <c r="H380" s="47"/>
    </row>
    <row r="381" s="2" customFormat="1" ht="16.8" customHeight="1">
      <c r="A381" s="41"/>
      <c r="B381" s="47"/>
      <c r="C381" s="310" t="s">
        <v>462</v>
      </c>
      <c r="D381" s="310" t="s">
        <v>1286</v>
      </c>
      <c r="E381" s="19" t="s">
        <v>32</v>
      </c>
      <c r="F381" s="311">
        <v>1.252</v>
      </c>
      <c r="G381" s="41"/>
      <c r="H381" s="47"/>
    </row>
    <row r="382" s="2" customFormat="1" ht="16.8" customHeight="1">
      <c r="A382" s="41"/>
      <c r="B382" s="47"/>
      <c r="C382" s="306" t="s">
        <v>470</v>
      </c>
      <c r="D382" s="307" t="s">
        <v>470</v>
      </c>
      <c r="E382" s="308" t="s">
        <v>32</v>
      </c>
      <c r="F382" s="309">
        <v>3.0049999999999999</v>
      </c>
      <c r="G382" s="41"/>
      <c r="H382" s="47"/>
    </row>
    <row r="383" s="2" customFormat="1" ht="16.8" customHeight="1">
      <c r="A383" s="41"/>
      <c r="B383" s="47"/>
      <c r="C383" s="310" t="s">
        <v>470</v>
      </c>
      <c r="D383" s="310" t="s">
        <v>1288</v>
      </c>
      <c r="E383" s="19" t="s">
        <v>32</v>
      </c>
      <c r="F383" s="311">
        <v>3.0049999999999999</v>
      </c>
      <c r="G383" s="41"/>
      <c r="H383" s="47"/>
    </row>
    <row r="384" s="2" customFormat="1" ht="16.8" customHeight="1">
      <c r="A384" s="41"/>
      <c r="B384" s="47"/>
      <c r="C384" s="306" t="s">
        <v>476</v>
      </c>
      <c r="D384" s="307" t="s">
        <v>476</v>
      </c>
      <c r="E384" s="308" t="s">
        <v>32</v>
      </c>
      <c r="F384" s="309">
        <v>4.8959999999999999</v>
      </c>
      <c r="G384" s="41"/>
      <c r="H384" s="47"/>
    </row>
    <row r="385" s="2" customFormat="1" ht="16.8" customHeight="1">
      <c r="A385" s="41"/>
      <c r="B385" s="47"/>
      <c r="C385" s="310" t="s">
        <v>476</v>
      </c>
      <c r="D385" s="310" t="s">
        <v>1290</v>
      </c>
      <c r="E385" s="19" t="s">
        <v>32</v>
      </c>
      <c r="F385" s="311">
        <v>4.8959999999999999</v>
      </c>
      <c r="G385" s="41"/>
      <c r="H385" s="47"/>
    </row>
    <row r="386" s="2" customFormat="1" ht="16.8" customHeight="1">
      <c r="A386" s="41"/>
      <c r="B386" s="47"/>
      <c r="C386" s="306" t="s">
        <v>216</v>
      </c>
      <c r="D386" s="307" t="s">
        <v>216</v>
      </c>
      <c r="E386" s="308" t="s">
        <v>32</v>
      </c>
      <c r="F386" s="309">
        <v>335</v>
      </c>
      <c r="G386" s="41"/>
      <c r="H386" s="47"/>
    </row>
    <row r="387" s="2" customFormat="1" ht="16.8" customHeight="1">
      <c r="A387" s="41"/>
      <c r="B387" s="47"/>
      <c r="C387" s="310" t="s">
        <v>216</v>
      </c>
      <c r="D387" s="310" t="s">
        <v>1293</v>
      </c>
      <c r="E387" s="19" t="s">
        <v>32</v>
      </c>
      <c r="F387" s="311">
        <v>335</v>
      </c>
      <c r="G387" s="41"/>
      <c r="H387" s="47"/>
    </row>
    <row r="388" s="2" customFormat="1" ht="16.8" customHeight="1">
      <c r="A388" s="41"/>
      <c r="B388" s="47"/>
      <c r="C388" s="312" t="s">
        <v>4711</v>
      </c>
      <c r="D388" s="41"/>
      <c r="E388" s="41"/>
      <c r="F388" s="41"/>
      <c r="G388" s="41"/>
      <c r="H388" s="47"/>
    </row>
    <row r="389" s="2" customFormat="1" ht="16.8" customHeight="1">
      <c r="A389" s="41"/>
      <c r="B389" s="47"/>
      <c r="C389" s="310" t="s">
        <v>490</v>
      </c>
      <c r="D389" s="310" t="s">
        <v>491</v>
      </c>
      <c r="E389" s="19" t="s">
        <v>327</v>
      </c>
      <c r="F389" s="311">
        <v>400.10300000000001</v>
      </c>
      <c r="G389" s="41"/>
      <c r="H389" s="47"/>
    </row>
    <row r="390" s="2" customFormat="1" ht="16.8" customHeight="1">
      <c r="A390" s="41"/>
      <c r="B390" s="47"/>
      <c r="C390" s="306" t="s">
        <v>502</v>
      </c>
      <c r="D390" s="307" t="s">
        <v>502</v>
      </c>
      <c r="E390" s="308" t="s">
        <v>32</v>
      </c>
      <c r="F390" s="309">
        <v>10.199999999999999</v>
      </c>
      <c r="G390" s="41"/>
      <c r="H390" s="47"/>
    </row>
    <row r="391" s="2" customFormat="1" ht="16.8" customHeight="1">
      <c r="A391" s="41"/>
      <c r="B391" s="47"/>
      <c r="C391" s="310" t="s">
        <v>502</v>
      </c>
      <c r="D391" s="310" t="s">
        <v>1296</v>
      </c>
      <c r="E391" s="19" t="s">
        <v>32</v>
      </c>
      <c r="F391" s="311">
        <v>10.199999999999999</v>
      </c>
      <c r="G391" s="41"/>
      <c r="H391" s="47"/>
    </row>
    <row r="392" s="2" customFormat="1" ht="16.8" customHeight="1">
      <c r="A392" s="41"/>
      <c r="B392" s="47"/>
      <c r="C392" s="306" t="s">
        <v>508</v>
      </c>
      <c r="D392" s="307" t="s">
        <v>508</v>
      </c>
      <c r="E392" s="308" t="s">
        <v>32</v>
      </c>
      <c r="F392" s="309">
        <v>15.300000000000001</v>
      </c>
      <c r="G392" s="41"/>
      <c r="H392" s="47"/>
    </row>
    <row r="393" s="2" customFormat="1" ht="16.8" customHeight="1">
      <c r="A393" s="41"/>
      <c r="B393" s="47"/>
      <c r="C393" s="310" t="s">
        <v>508</v>
      </c>
      <c r="D393" s="310" t="s">
        <v>1298</v>
      </c>
      <c r="E393" s="19" t="s">
        <v>32</v>
      </c>
      <c r="F393" s="311">
        <v>15.300000000000001</v>
      </c>
      <c r="G393" s="41"/>
      <c r="H393" s="47"/>
    </row>
    <row r="394" s="2" customFormat="1" ht="16.8" customHeight="1">
      <c r="A394" s="41"/>
      <c r="B394" s="47"/>
      <c r="C394" s="306" t="s">
        <v>528</v>
      </c>
      <c r="D394" s="307" t="s">
        <v>528</v>
      </c>
      <c r="E394" s="308" t="s">
        <v>32</v>
      </c>
      <c r="F394" s="309">
        <v>17.600000000000001</v>
      </c>
      <c r="G394" s="41"/>
      <c r="H394" s="47"/>
    </row>
    <row r="395" s="2" customFormat="1" ht="16.8" customHeight="1">
      <c r="A395" s="41"/>
      <c r="B395" s="47"/>
      <c r="C395" s="310" t="s">
        <v>528</v>
      </c>
      <c r="D395" s="310" t="s">
        <v>1302</v>
      </c>
      <c r="E395" s="19" t="s">
        <v>32</v>
      </c>
      <c r="F395" s="311">
        <v>17.600000000000001</v>
      </c>
      <c r="G395" s="41"/>
      <c r="H395" s="47"/>
    </row>
    <row r="396" s="2" customFormat="1" ht="16.8" customHeight="1">
      <c r="A396" s="41"/>
      <c r="B396" s="47"/>
      <c r="C396" s="306" t="s">
        <v>299</v>
      </c>
      <c r="D396" s="307" t="s">
        <v>299</v>
      </c>
      <c r="E396" s="308" t="s">
        <v>32</v>
      </c>
      <c r="F396" s="309">
        <v>9</v>
      </c>
      <c r="G396" s="41"/>
      <c r="H396" s="47"/>
    </row>
    <row r="397" s="2" customFormat="1" ht="16.8" customHeight="1">
      <c r="A397" s="41"/>
      <c r="B397" s="47"/>
      <c r="C397" s="310" t="s">
        <v>299</v>
      </c>
      <c r="D397" s="310" t="s">
        <v>1243</v>
      </c>
      <c r="E397" s="19" t="s">
        <v>32</v>
      </c>
      <c r="F397" s="311">
        <v>9</v>
      </c>
      <c r="G397" s="41"/>
      <c r="H397" s="47"/>
    </row>
    <row r="398" s="2" customFormat="1" ht="16.8" customHeight="1">
      <c r="A398" s="41"/>
      <c r="B398" s="47"/>
      <c r="C398" s="306" t="s">
        <v>539</v>
      </c>
      <c r="D398" s="307" t="s">
        <v>539</v>
      </c>
      <c r="E398" s="308" t="s">
        <v>32</v>
      </c>
      <c r="F398" s="309">
        <v>2</v>
      </c>
      <c r="G398" s="41"/>
      <c r="H398" s="47"/>
    </row>
    <row r="399" s="2" customFormat="1" ht="16.8" customHeight="1">
      <c r="A399" s="41"/>
      <c r="B399" s="47"/>
      <c r="C399" s="310" t="s">
        <v>539</v>
      </c>
      <c r="D399" s="310" t="s">
        <v>86</v>
      </c>
      <c r="E399" s="19" t="s">
        <v>32</v>
      </c>
      <c r="F399" s="311">
        <v>2</v>
      </c>
      <c r="G399" s="41"/>
      <c r="H399" s="47"/>
    </row>
    <row r="400" s="2" customFormat="1" ht="16.8" customHeight="1">
      <c r="A400" s="41"/>
      <c r="B400" s="47"/>
      <c r="C400" s="306" t="s">
        <v>552</v>
      </c>
      <c r="D400" s="307" t="s">
        <v>552</v>
      </c>
      <c r="E400" s="308" t="s">
        <v>32</v>
      </c>
      <c r="F400" s="309">
        <v>170.50999999999999</v>
      </c>
      <c r="G400" s="41"/>
      <c r="H400" s="47"/>
    </row>
    <row r="401" s="2" customFormat="1" ht="16.8" customHeight="1">
      <c r="A401" s="41"/>
      <c r="B401" s="47"/>
      <c r="C401" s="310" t="s">
        <v>552</v>
      </c>
      <c r="D401" s="310" t="s">
        <v>1307</v>
      </c>
      <c r="E401" s="19" t="s">
        <v>32</v>
      </c>
      <c r="F401" s="311">
        <v>170.50999999999999</v>
      </c>
      <c r="G401" s="41"/>
      <c r="H401" s="47"/>
    </row>
    <row r="402" s="2" customFormat="1" ht="16.8" customHeight="1">
      <c r="A402" s="41"/>
      <c r="B402" s="47"/>
      <c r="C402" s="306" t="s">
        <v>559</v>
      </c>
      <c r="D402" s="307" t="s">
        <v>559</v>
      </c>
      <c r="E402" s="308" t="s">
        <v>32</v>
      </c>
      <c r="F402" s="309">
        <v>7.9009999999999998</v>
      </c>
      <c r="G402" s="41"/>
      <c r="H402" s="47"/>
    </row>
    <row r="403" s="2" customFormat="1" ht="16.8" customHeight="1">
      <c r="A403" s="41"/>
      <c r="B403" s="47"/>
      <c r="C403" s="310" t="s">
        <v>559</v>
      </c>
      <c r="D403" s="310" t="s">
        <v>1309</v>
      </c>
      <c r="E403" s="19" t="s">
        <v>32</v>
      </c>
      <c r="F403" s="311">
        <v>7.9009999999999998</v>
      </c>
      <c r="G403" s="41"/>
      <c r="H403" s="47"/>
    </row>
    <row r="404" s="2" customFormat="1" ht="16.8" customHeight="1">
      <c r="A404" s="41"/>
      <c r="B404" s="47"/>
      <c r="C404" s="306" t="s">
        <v>218</v>
      </c>
      <c r="D404" s="307" t="s">
        <v>218</v>
      </c>
      <c r="E404" s="308" t="s">
        <v>32</v>
      </c>
      <c r="F404" s="309">
        <v>17.550000000000001</v>
      </c>
      <c r="G404" s="41"/>
      <c r="H404" s="47"/>
    </row>
    <row r="405" s="2" customFormat="1" ht="16.8" customHeight="1">
      <c r="A405" s="41"/>
      <c r="B405" s="47"/>
      <c r="C405" s="310" t="s">
        <v>218</v>
      </c>
      <c r="D405" s="310" t="s">
        <v>1246</v>
      </c>
      <c r="E405" s="19" t="s">
        <v>32</v>
      </c>
      <c r="F405" s="311">
        <v>17.550000000000001</v>
      </c>
      <c r="G405" s="41"/>
      <c r="H405" s="47"/>
    </row>
    <row r="406" s="2" customFormat="1" ht="16.8" customHeight="1">
      <c r="A406" s="41"/>
      <c r="B406" s="47"/>
      <c r="C406" s="306" t="s">
        <v>317</v>
      </c>
      <c r="D406" s="307" t="s">
        <v>317</v>
      </c>
      <c r="E406" s="308" t="s">
        <v>32</v>
      </c>
      <c r="F406" s="309">
        <v>94.5</v>
      </c>
      <c r="G406" s="41"/>
      <c r="H406" s="47"/>
    </row>
    <row r="407" s="2" customFormat="1" ht="16.8" customHeight="1">
      <c r="A407" s="41"/>
      <c r="B407" s="47"/>
      <c r="C407" s="310" t="s">
        <v>317</v>
      </c>
      <c r="D407" s="310" t="s">
        <v>1248</v>
      </c>
      <c r="E407" s="19" t="s">
        <v>32</v>
      </c>
      <c r="F407" s="311">
        <v>94.5</v>
      </c>
      <c r="G407" s="41"/>
      <c r="H407" s="47"/>
    </row>
    <row r="408" s="2" customFormat="1" ht="16.8" customHeight="1">
      <c r="A408" s="41"/>
      <c r="B408" s="47"/>
      <c r="C408" s="306" t="s">
        <v>1593</v>
      </c>
      <c r="D408" s="307" t="s">
        <v>1593</v>
      </c>
      <c r="E408" s="308" t="s">
        <v>32</v>
      </c>
      <c r="F408" s="309">
        <v>1127.24</v>
      </c>
      <c r="G408" s="41"/>
      <c r="H408" s="47"/>
    </row>
    <row r="409" s="2" customFormat="1" ht="16.8" customHeight="1">
      <c r="A409" s="41"/>
      <c r="B409" s="47"/>
      <c r="C409" s="310" t="s">
        <v>1593</v>
      </c>
      <c r="D409" s="310" t="s">
        <v>4770</v>
      </c>
      <c r="E409" s="19" t="s">
        <v>32</v>
      </c>
      <c r="F409" s="311">
        <v>1127.24</v>
      </c>
      <c r="G409" s="41"/>
      <c r="H409" s="47"/>
    </row>
    <row r="410" s="2" customFormat="1" ht="16.8" customHeight="1">
      <c r="A410" s="41"/>
      <c r="B410" s="47"/>
      <c r="C410" s="306" t="s">
        <v>4038</v>
      </c>
      <c r="D410" s="307" t="s">
        <v>4038</v>
      </c>
      <c r="E410" s="308" t="s">
        <v>32</v>
      </c>
      <c r="F410" s="309">
        <v>615.24400000000003</v>
      </c>
      <c r="G410" s="41"/>
      <c r="H410" s="47"/>
    </row>
    <row r="411" s="2" customFormat="1" ht="16.8" customHeight="1">
      <c r="A411" s="41"/>
      <c r="B411" s="47"/>
      <c r="C411" s="310" t="s">
        <v>4038</v>
      </c>
      <c r="D411" s="310" t="s">
        <v>4772</v>
      </c>
      <c r="E411" s="19" t="s">
        <v>32</v>
      </c>
      <c r="F411" s="311">
        <v>615.24400000000003</v>
      </c>
      <c r="G411" s="41"/>
      <c r="H411" s="47"/>
    </row>
    <row r="412" s="2" customFormat="1" ht="16.8" customHeight="1">
      <c r="A412" s="41"/>
      <c r="B412" s="47"/>
      <c r="C412" s="306" t="s">
        <v>4716</v>
      </c>
      <c r="D412" s="307" t="s">
        <v>4716</v>
      </c>
      <c r="E412" s="308" t="s">
        <v>32</v>
      </c>
      <c r="F412" s="309">
        <v>0.36899999999999999</v>
      </c>
      <c r="G412" s="41"/>
      <c r="H412" s="47"/>
    </row>
    <row r="413" s="2" customFormat="1" ht="16.8" customHeight="1">
      <c r="A413" s="41"/>
      <c r="B413" s="47"/>
      <c r="C413" s="306" t="s">
        <v>4718</v>
      </c>
      <c r="D413" s="307" t="s">
        <v>4718</v>
      </c>
      <c r="E413" s="308" t="s">
        <v>32</v>
      </c>
      <c r="F413" s="309">
        <v>0.61499999999999999</v>
      </c>
      <c r="G413" s="41"/>
      <c r="H413" s="47"/>
    </row>
    <row r="414" s="2" customFormat="1" ht="16.8" customHeight="1">
      <c r="A414" s="41"/>
      <c r="B414" s="47"/>
      <c r="C414" s="306" t="s">
        <v>220</v>
      </c>
      <c r="D414" s="307" t="s">
        <v>220</v>
      </c>
      <c r="E414" s="308" t="s">
        <v>32</v>
      </c>
      <c r="F414" s="309">
        <v>0.625</v>
      </c>
      <c r="G414" s="41"/>
      <c r="H414" s="47"/>
    </row>
    <row r="415" s="2" customFormat="1" ht="16.8" customHeight="1">
      <c r="A415" s="41"/>
      <c r="B415" s="47"/>
      <c r="C415" s="310" t="s">
        <v>220</v>
      </c>
      <c r="D415" s="310" t="s">
        <v>4773</v>
      </c>
      <c r="E415" s="19" t="s">
        <v>32</v>
      </c>
      <c r="F415" s="311">
        <v>0.625</v>
      </c>
      <c r="G415" s="41"/>
      <c r="H415" s="47"/>
    </row>
    <row r="416" s="2" customFormat="1" ht="16.8" customHeight="1">
      <c r="A416" s="41"/>
      <c r="B416" s="47"/>
      <c r="C416" s="306" t="s">
        <v>222</v>
      </c>
      <c r="D416" s="307" t="s">
        <v>222</v>
      </c>
      <c r="E416" s="308" t="s">
        <v>32</v>
      </c>
      <c r="F416" s="309">
        <v>65.102999999999994</v>
      </c>
      <c r="G416" s="41"/>
      <c r="H416" s="47"/>
    </row>
    <row r="417" s="2" customFormat="1" ht="16.8" customHeight="1">
      <c r="A417" s="41"/>
      <c r="B417" s="47"/>
      <c r="C417" s="310" t="s">
        <v>222</v>
      </c>
      <c r="D417" s="310" t="s">
        <v>1294</v>
      </c>
      <c r="E417" s="19" t="s">
        <v>32</v>
      </c>
      <c r="F417" s="311">
        <v>65.102999999999994</v>
      </c>
      <c r="G417" s="41"/>
      <c r="H417" s="47"/>
    </row>
    <row r="418" s="2" customFormat="1" ht="16.8" customHeight="1">
      <c r="A418" s="41"/>
      <c r="B418" s="47"/>
      <c r="C418" s="312" t="s">
        <v>4711</v>
      </c>
      <c r="D418" s="41"/>
      <c r="E418" s="41"/>
      <c r="F418" s="41"/>
      <c r="G418" s="41"/>
      <c r="H418" s="47"/>
    </row>
    <row r="419" s="2" customFormat="1" ht="16.8" customHeight="1">
      <c r="A419" s="41"/>
      <c r="B419" s="47"/>
      <c r="C419" s="310" t="s">
        <v>490</v>
      </c>
      <c r="D419" s="310" t="s">
        <v>491</v>
      </c>
      <c r="E419" s="19" t="s">
        <v>327</v>
      </c>
      <c r="F419" s="311">
        <v>400.10300000000001</v>
      </c>
      <c r="G419" s="41"/>
      <c r="H419" s="47"/>
    </row>
    <row r="420" s="2" customFormat="1" ht="16.8" customHeight="1">
      <c r="A420" s="41"/>
      <c r="B420" s="47"/>
      <c r="C420" s="306" t="s">
        <v>1595</v>
      </c>
      <c r="D420" s="307" t="s">
        <v>1595</v>
      </c>
      <c r="E420" s="308" t="s">
        <v>32</v>
      </c>
      <c r="F420" s="309">
        <v>7382.9279999999999</v>
      </c>
      <c r="G420" s="41"/>
      <c r="H420" s="47"/>
    </row>
    <row r="421" s="2" customFormat="1" ht="16.8" customHeight="1">
      <c r="A421" s="41"/>
      <c r="B421" s="47"/>
      <c r="C421" s="310" t="s">
        <v>1595</v>
      </c>
      <c r="D421" s="310" t="s">
        <v>4774</v>
      </c>
      <c r="E421" s="19" t="s">
        <v>32</v>
      </c>
      <c r="F421" s="311">
        <v>7382.9279999999999</v>
      </c>
      <c r="G421" s="41"/>
      <c r="H421" s="47"/>
    </row>
    <row r="422" s="2" customFormat="1" ht="16.8" customHeight="1">
      <c r="A422" s="41"/>
      <c r="B422" s="47"/>
      <c r="C422" s="306" t="s">
        <v>4721</v>
      </c>
      <c r="D422" s="307" t="s">
        <v>4721</v>
      </c>
      <c r="E422" s="308" t="s">
        <v>32</v>
      </c>
      <c r="F422" s="309">
        <v>0</v>
      </c>
      <c r="G422" s="41"/>
      <c r="H422" s="47"/>
    </row>
    <row r="423" s="2" customFormat="1" ht="16.8" customHeight="1">
      <c r="A423" s="41"/>
      <c r="B423" s="47"/>
      <c r="C423" s="310" t="s">
        <v>4721</v>
      </c>
      <c r="D423" s="310" t="s">
        <v>4722</v>
      </c>
      <c r="E423" s="19" t="s">
        <v>32</v>
      </c>
      <c r="F423" s="311">
        <v>0</v>
      </c>
      <c r="G423" s="41"/>
      <c r="H423" s="47"/>
    </row>
    <row r="424" s="2" customFormat="1" ht="16.8" customHeight="1">
      <c r="A424" s="41"/>
      <c r="B424" s="47"/>
      <c r="C424" s="306" t="s">
        <v>225</v>
      </c>
      <c r="D424" s="307" t="s">
        <v>225</v>
      </c>
      <c r="E424" s="308" t="s">
        <v>32</v>
      </c>
      <c r="F424" s="309">
        <v>0</v>
      </c>
      <c r="G424" s="41"/>
      <c r="H424" s="47"/>
    </row>
    <row r="425" s="2" customFormat="1" ht="16.8" customHeight="1">
      <c r="A425" s="41"/>
      <c r="B425" s="47"/>
      <c r="C425" s="310" t="s">
        <v>225</v>
      </c>
      <c r="D425" s="310" t="s">
        <v>4775</v>
      </c>
      <c r="E425" s="19" t="s">
        <v>32</v>
      </c>
      <c r="F425" s="311">
        <v>0</v>
      </c>
      <c r="G425" s="41"/>
      <c r="H425" s="47"/>
    </row>
    <row r="426" s="2" customFormat="1" ht="16.8" customHeight="1">
      <c r="A426" s="41"/>
      <c r="B426" s="47"/>
      <c r="C426" s="306" t="s">
        <v>496</v>
      </c>
      <c r="D426" s="307" t="s">
        <v>496</v>
      </c>
      <c r="E426" s="308" t="s">
        <v>32</v>
      </c>
      <c r="F426" s="309">
        <v>400.10300000000001</v>
      </c>
      <c r="G426" s="41"/>
      <c r="H426" s="47"/>
    </row>
    <row r="427" s="2" customFormat="1" ht="16.8" customHeight="1">
      <c r="A427" s="41"/>
      <c r="B427" s="47"/>
      <c r="C427" s="310" t="s">
        <v>496</v>
      </c>
      <c r="D427" s="310" t="s">
        <v>497</v>
      </c>
      <c r="E427" s="19" t="s">
        <v>32</v>
      </c>
      <c r="F427" s="311">
        <v>400.10300000000001</v>
      </c>
      <c r="G427" s="41"/>
      <c r="H427" s="47"/>
    </row>
    <row r="428" s="2" customFormat="1" ht="16.8" customHeight="1">
      <c r="A428" s="41"/>
      <c r="B428" s="47"/>
      <c r="C428" s="306" t="s">
        <v>1597</v>
      </c>
      <c r="D428" s="307" t="s">
        <v>1597</v>
      </c>
      <c r="E428" s="308" t="s">
        <v>32</v>
      </c>
      <c r="F428" s="309">
        <v>369.24000000000001</v>
      </c>
      <c r="G428" s="41"/>
      <c r="H428" s="47"/>
    </row>
    <row r="429" s="2" customFormat="1" ht="16.8" customHeight="1">
      <c r="A429" s="41"/>
      <c r="B429" s="47"/>
      <c r="C429" s="310" t="s">
        <v>1597</v>
      </c>
      <c r="D429" s="310" t="s">
        <v>4776</v>
      </c>
      <c r="E429" s="19" t="s">
        <v>32</v>
      </c>
      <c r="F429" s="311">
        <v>369.24000000000001</v>
      </c>
      <c r="G429" s="41"/>
      <c r="H429" s="47"/>
    </row>
    <row r="430" s="2" customFormat="1" ht="16.8" customHeight="1">
      <c r="A430" s="41"/>
      <c r="B430" s="47"/>
      <c r="C430" s="306" t="s">
        <v>1599</v>
      </c>
      <c r="D430" s="307" t="s">
        <v>1599</v>
      </c>
      <c r="E430" s="308" t="s">
        <v>32</v>
      </c>
      <c r="F430" s="309">
        <v>0</v>
      </c>
      <c r="G430" s="41"/>
      <c r="H430" s="47"/>
    </row>
    <row r="431" s="2" customFormat="1" ht="16.8" customHeight="1">
      <c r="A431" s="41"/>
      <c r="B431" s="47"/>
      <c r="C431" s="310" t="s">
        <v>1599</v>
      </c>
      <c r="D431" s="310" t="s">
        <v>4777</v>
      </c>
      <c r="E431" s="19" t="s">
        <v>32</v>
      </c>
      <c r="F431" s="311">
        <v>0</v>
      </c>
      <c r="G431" s="41"/>
      <c r="H431" s="47"/>
    </row>
    <row r="432" s="2" customFormat="1" ht="26.4" customHeight="1">
      <c r="A432" s="41"/>
      <c r="B432" s="47"/>
      <c r="C432" s="305" t="s">
        <v>4778</v>
      </c>
      <c r="D432" s="305" t="s">
        <v>116</v>
      </c>
      <c r="E432" s="41"/>
      <c r="F432" s="41"/>
      <c r="G432" s="41"/>
      <c r="H432" s="47"/>
    </row>
    <row r="433" s="2" customFormat="1" ht="16.8" customHeight="1">
      <c r="A433" s="41"/>
      <c r="B433" s="47"/>
      <c r="C433" s="306" t="s">
        <v>277</v>
      </c>
      <c r="D433" s="307" t="s">
        <v>277</v>
      </c>
      <c r="E433" s="308" t="s">
        <v>32</v>
      </c>
      <c r="F433" s="309">
        <v>12</v>
      </c>
      <c r="G433" s="41"/>
      <c r="H433" s="47"/>
    </row>
    <row r="434" s="2" customFormat="1" ht="16.8" customHeight="1">
      <c r="A434" s="41"/>
      <c r="B434" s="47"/>
      <c r="C434" s="310" t="s">
        <v>277</v>
      </c>
      <c r="D434" s="310" t="s">
        <v>1238</v>
      </c>
      <c r="E434" s="19" t="s">
        <v>32</v>
      </c>
      <c r="F434" s="311">
        <v>12</v>
      </c>
      <c r="G434" s="41"/>
      <c r="H434" s="47"/>
    </row>
    <row r="435" s="2" customFormat="1" ht="16.8" customHeight="1">
      <c r="A435" s="41"/>
      <c r="B435" s="47"/>
      <c r="C435" s="306" t="s">
        <v>1008</v>
      </c>
      <c r="D435" s="307" t="s">
        <v>1008</v>
      </c>
      <c r="E435" s="308" t="s">
        <v>32</v>
      </c>
      <c r="F435" s="309">
        <v>3216</v>
      </c>
      <c r="G435" s="41"/>
      <c r="H435" s="47"/>
    </row>
    <row r="436" s="2" customFormat="1" ht="16.8" customHeight="1">
      <c r="A436" s="41"/>
      <c r="B436" s="47"/>
      <c r="C436" s="310" t="s">
        <v>1008</v>
      </c>
      <c r="D436" s="310" t="s">
        <v>4779</v>
      </c>
      <c r="E436" s="19" t="s">
        <v>32</v>
      </c>
      <c r="F436" s="311">
        <v>3216</v>
      </c>
      <c r="G436" s="41"/>
      <c r="H436" s="47"/>
    </row>
    <row r="437" s="2" customFormat="1" ht="16.8" customHeight="1">
      <c r="A437" s="41"/>
      <c r="B437" s="47"/>
      <c r="C437" s="306" t="s">
        <v>211</v>
      </c>
      <c r="D437" s="307" t="s">
        <v>211</v>
      </c>
      <c r="E437" s="308" t="s">
        <v>32</v>
      </c>
      <c r="F437" s="309">
        <v>417.41500000000002</v>
      </c>
      <c r="G437" s="41"/>
      <c r="H437" s="47"/>
    </row>
    <row r="438" s="2" customFormat="1" ht="16.8" customHeight="1">
      <c r="A438" s="41"/>
      <c r="B438" s="47"/>
      <c r="C438" s="310" t="s">
        <v>211</v>
      </c>
      <c r="D438" s="310" t="s">
        <v>1335</v>
      </c>
      <c r="E438" s="19" t="s">
        <v>32</v>
      </c>
      <c r="F438" s="311">
        <v>417.41500000000002</v>
      </c>
      <c r="G438" s="41"/>
      <c r="H438" s="47"/>
    </row>
    <row r="439" s="2" customFormat="1" ht="16.8" customHeight="1">
      <c r="A439" s="41"/>
      <c r="B439" s="47"/>
      <c r="C439" s="312" t="s">
        <v>4711</v>
      </c>
      <c r="D439" s="41"/>
      <c r="E439" s="41"/>
      <c r="F439" s="41"/>
      <c r="G439" s="41"/>
      <c r="H439" s="47"/>
    </row>
    <row r="440" s="2" customFormat="1">
      <c r="A440" s="41"/>
      <c r="B440" s="47"/>
      <c r="C440" s="310" t="s">
        <v>346</v>
      </c>
      <c r="D440" s="310" t="s">
        <v>4712</v>
      </c>
      <c r="E440" s="19" t="s">
        <v>288</v>
      </c>
      <c r="F440" s="311">
        <v>417.41500000000002</v>
      </c>
      <c r="G440" s="41"/>
      <c r="H440" s="47"/>
    </row>
    <row r="441" s="2" customFormat="1" ht="16.8" customHeight="1">
      <c r="A441" s="41"/>
      <c r="B441" s="47"/>
      <c r="C441" s="310" t="s">
        <v>1257</v>
      </c>
      <c r="D441" s="310" t="s">
        <v>352</v>
      </c>
      <c r="E441" s="19" t="s">
        <v>288</v>
      </c>
      <c r="F441" s="311">
        <v>417.41500000000002</v>
      </c>
      <c r="G441" s="41"/>
      <c r="H441" s="47"/>
    </row>
    <row r="442" s="2" customFormat="1" ht="16.8" customHeight="1">
      <c r="A442" s="41"/>
      <c r="B442" s="47"/>
      <c r="C442" s="310" t="s">
        <v>548</v>
      </c>
      <c r="D442" s="310" t="s">
        <v>4729</v>
      </c>
      <c r="E442" s="19" t="s">
        <v>339</v>
      </c>
      <c r="F442" s="311">
        <v>751.34699999999998</v>
      </c>
      <c r="G442" s="41"/>
      <c r="H442" s="47"/>
    </row>
    <row r="443" s="2" customFormat="1" ht="16.8" customHeight="1">
      <c r="A443" s="41"/>
      <c r="B443" s="47"/>
      <c r="C443" s="306" t="s">
        <v>361</v>
      </c>
      <c r="D443" s="307" t="s">
        <v>361</v>
      </c>
      <c r="E443" s="308" t="s">
        <v>32</v>
      </c>
      <c r="F443" s="309">
        <v>216.04900000000001</v>
      </c>
      <c r="G443" s="41"/>
      <c r="H443" s="47"/>
    </row>
    <row r="444" s="2" customFormat="1" ht="16.8" customHeight="1">
      <c r="A444" s="41"/>
      <c r="B444" s="47"/>
      <c r="C444" s="310" t="s">
        <v>361</v>
      </c>
      <c r="D444" s="310" t="s">
        <v>1338</v>
      </c>
      <c r="E444" s="19" t="s">
        <v>32</v>
      </c>
      <c r="F444" s="311">
        <v>216.04900000000001</v>
      </c>
      <c r="G444" s="41"/>
      <c r="H444" s="47"/>
    </row>
    <row r="445" s="2" customFormat="1" ht="16.8" customHeight="1">
      <c r="A445" s="41"/>
      <c r="B445" s="47"/>
      <c r="C445" s="306" t="s">
        <v>368</v>
      </c>
      <c r="D445" s="307" t="s">
        <v>368</v>
      </c>
      <c r="E445" s="308" t="s">
        <v>32</v>
      </c>
      <c r="F445" s="309">
        <v>44.43</v>
      </c>
      <c r="G445" s="41"/>
      <c r="H445" s="47"/>
    </row>
    <row r="446" s="2" customFormat="1" ht="16.8" customHeight="1">
      <c r="A446" s="41"/>
      <c r="B446" s="47"/>
      <c r="C446" s="310" t="s">
        <v>368</v>
      </c>
      <c r="D446" s="310" t="s">
        <v>1340</v>
      </c>
      <c r="E446" s="19" t="s">
        <v>32</v>
      </c>
      <c r="F446" s="311">
        <v>44.43</v>
      </c>
      <c r="G446" s="41"/>
      <c r="H446" s="47"/>
    </row>
    <row r="447" s="2" customFormat="1" ht="16.8" customHeight="1">
      <c r="A447" s="41"/>
      <c r="B447" s="47"/>
      <c r="C447" s="306" t="s">
        <v>375</v>
      </c>
      <c r="D447" s="307" t="s">
        <v>375</v>
      </c>
      <c r="E447" s="308" t="s">
        <v>32</v>
      </c>
      <c r="F447" s="309">
        <v>2.7330000000000001</v>
      </c>
      <c r="G447" s="41"/>
      <c r="H447" s="47"/>
    </row>
    <row r="448" s="2" customFormat="1" ht="16.8" customHeight="1">
      <c r="A448" s="41"/>
      <c r="B448" s="47"/>
      <c r="C448" s="310" t="s">
        <v>375</v>
      </c>
      <c r="D448" s="310" t="s">
        <v>1342</v>
      </c>
      <c r="E448" s="19" t="s">
        <v>32</v>
      </c>
      <c r="F448" s="311">
        <v>2.7330000000000001</v>
      </c>
      <c r="G448" s="41"/>
      <c r="H448" s="47"/>
    </row>
    <row r="449" s="2" customFormat="1" ht="16.8" customHeight="1">
      <c r="A449" s="41"/>
      <c r="B449" s="47"/>
      <c r="C449" s="306" t="s">
        <v>382</v>
      </c>
      <c r="D449" s="307" t="s">
        <v>382</v>
      </c>
      <c r="E449" s="308" t="s">
        <v>32</v>
      </c>
      <c r="F449" s="309">
        <v>18.221</v>
      </c>
      <c r="G449" s="41"/>
      <c r="H449" s="47"/>
    </row>
    <row r="450" s="2" customFormat="1" ht="16.8" customHeight="1">
      <c r="A450" s="41"/>
      <c r="B450" s="47"/>
      <c r="C450" s="310" t="s">
        <v>382</v>
      </c>
      <c r="D450" s="310" t="s">
        <v>1344</v>
      </c>
      <c r="E450" s="19" t="s">
        <v>32</v>
      </c>
      <c r="F450" s="311">
        <v>18.221</v>
      </c>
      <c r="G450" s="41"/>
      <c r="H450" s="47"/>
    </row>
    <row r="451" s="2" customFormat="1" ht="16.8" customHeight="1">
      <c r="A451" s="41"/>
      <c r="B451" s="47"/>
      <c r="C451" s="306" t="s">
        <v>284</v>
      </c>
      <c r="D451" s="307" t="s">
        <v>284</v>
      </c>
      <c r="E451" s="308" t="s">
        <v>32</v>
      </c>
      <c r="F451" s="309">
        <v>3.375</v>
      </c>
      <c r="G451" s="41"/>
      <c r="H451" s="47"/>
    </row>
    <row r="452" s="2" customFormat="1" ht="16.8" customHeight="1">
      <c r="A452" s="41"/>
      <c r="B452" s="47"/>
      <c r="C452" s="310" t="s">
        <v>284</v>
      </c>
      <c r="D452" s="310" t="s">
        <v>1240</v>
      </c>
      <c r="E452" s="19" t="s">
        <v>32</v>
      </c>
      <c r="F452" s="311">
        <v>3.375</v>
      </c>
      <c r="G452" s="41"/>
      <c r="H452" s="47"/>
    </row>
    <row r="453" s="2" customFormat="1" ht="16.8" customHeight="1">
      <c r="A453" s="41"/>
      <c r="B453" s="47"/>
      <c r="C453" s="306" t="s">
        <v>399</v>
      </c>
      <c r="D453" s="307" t="s">
        <v>399</v>
      </c>
      <c r="E453" s="308" t="s">
        <v>32</v>
      </c>
      <c r="F453" s="309">
        <v>7.0039999999999996</v>
      </c>
      <c r="G453" s="41"/>
      <c r="H453" s="47"/>
    </row>
    <row r="454" s="2" customFormat="1" ht="16.8" customHeight="1">
      <c r="A454" s="41"/>
      <c r="B454" s="47"/>
      <c r="C454" s="310" t="s">
        <v>399</v>
      </c>
      <c r="D454" s="310" t="s">
        <v>1348</v>
      </c>
      <c r="E454" s="19" t="s">
        <v>32</v>
      </c>
      <c r="F454" s="311">
        <v>7.0039999999999996</v>
      </c>
      <c r="G454" s="41"/>
      <c r="H454" s="47"/>
    </row>
    <row r="455" s="2" customFormat="1" ht="16.8" customHeight="1">
      <c r="A455" s="41"/>
      <c r="B455" s="47"/>
      <c r="C455" s="306" t="s">
        <v>406</v>
      </c>
      <c r="D455" s="307" t="s">
        <v>406</v>
      </c>
      <c r="E455" s="308" t="s">
        <v>32</v>
      </c>
      <c r="F455" s="309">
        <v>3.5019999999999998</v>
      </c>
      <c r="G455" s="41"/>
      <c r="H455" s="47"/>
    </row>
    <row r="456" s="2" customFormat="1" ht="16.8" customHeight="1">
      <c r="A456" s="41"/>
      <c r="B456" s="47"/>
      <c r="C456" s="310" t="s">
        <v>406</v>
      </c>
      <c r="D456" s="310" t="s">
        <v>1350</v>
      </c>
      <c r="E456" s="19" t="s">
        <v>32</v>
      </c>
      <c r="F456" s="311">
        <v>3.5019999999999998</v>
      </c>
      <c r="G456" s="41"/>
      <c r="H456" s="47"/>
    </row>
    <row r="457" s="2" customFormat="1" ht="16.8" customHeight="1">
      <c r="A457" s="41"/>
      <c r="B457" s="47"/>
      <c r="C457" s="306" t="s">
        <v>418</v>
      </c>
      <c r="D457" s="307" t="s">
        <v>418</v>
      </c>
      <c r="E457" s="308" t="s">
        <v>32</v>
      </c>
      <c r="F457" s="309">
        <v>2.4900000000000002</v>
      </c>
      <c r="G457" s="41"/>
      <c r="H457" s="47"/>
    </row>
    <row r="458" s="2" customFormat="1" ht="16.8" customHeight="1">
      <c r="A458" s="41"/>
      <c r="B458" s="47"/>
      <c r="C458" s="310" t="s">
        <v>418</v>
      </c>
      <c r="D458" s="310" t="s">
        <v>1353</v>
      </c>
      <c r="E458" s="19" t="s">
        <v>32</v>
      </c>
      <c r="F458" s="311">
        <v>2.4900000000000002</v>
      </c>
      <c r="G458" s="41"/>
      <c r="H458" s="47"/>
    </row>
    <row r="459" s="2" customFormat="1" ht="16.8" customHeight="1">
      <c r="A459" s="41"/>
      <c r="B459" s="47"/>
      <c r="C459" s="306" t="s">
        <v>441</v>
      </c>
      <c r="D459" s="307" t="s">
        <v>441</v>
      </c>
      <c r="E459" s="308" t="s">
        <v>32</v>
      </c>
      <c r="F459" s="309">
        <v>0.189</v>
      </c>
      <c r="G459" s="41"/>
      <c r="H459" s="47"/>
    </row>
    <row r="460" s="2" customFormat="1" ht="16.8" customHeight="1">
      <c r="A460" s="41"/>
      <c r="B460" s="47"/>
      <c r="C460" s="310" t="s">
        <v>441</v>
      </c>
      <c r="D460" s="310" t="s">
        <v>1358</v>
      </c>
      <c r="E460" s="19" t="s">
        <v>32</v>
      </c>
      <c r="F460" s="311">
        <v>0.189</v>
      </c>
      <c r="G460" s="41"/>
      <c r="H460" s="47"/>
    </row>
    <row r="461" s="2" customFormat="1" ht="16.8" customHeight="1">
      <c r="A461" s="41"/>
      <c r="B461" s="47"/>
      <c r="C461" s="306" t="s">
        <v>454</v>
      </c>
      <c r="D461" s="307" t="s">
        <v>454</v>
      </c>
      <c r="E461" s="308" t="s">
        <v>32</v>
      </c>
      <c r="F461" s="309">
        <v>4</v>
      </c>
      <c r="G461" s="41"/>
      <c r="H461" s="47"/>
    </row>
    <row r="462" s="2" customFormat="1" ht="16.8" customHeight="1">
      <c r="A462" s="41"/>
      <c r="B462" s="47"/>
      <c r="C462" s="310" t="s">
        <v>454</v>
      </c>
      <c r="D462" s="310" t="s">
        <v>1284</v>
      </c>
      <c r="E462" s="19" t="s">
        <v>32</v>
      </c>
      <c r="F462" s="311">
        <v>4</v>
      </c>
      <c r="G462" s="41"/>
      <c r="H462" s="47"/>
    </row>
    <row r="463" s="2" customFormat="1" ht="16.8" customHeight="1">
      <c r="A463" s="41"/>
      <c r="B463" s="47"/>
      <c r="C463" s="306" t="s">
        <v>213</v>
      </c>
      <c r="D463" s="307" t="s">
        <v>213</v>
      </c>
      <c r="E463" s="308" t="s">
        <v>32</v>
      </c>
      <c r="F463" s="309">
        <v>368.76900000000001</v>
      </c>
      <c r="G463" s="41"/>
      <c r="H463" s="47"/>
    </row>
    <row r="464" s="2" customFormat="1" ht="16.8" customHeight="1">
      <c r="A464" s="41"/>
      <c r="B464" s="47"/>
      <c r="C464" s="310" t="s">
        <v>213</v>
      </c>
      <c r="D464" s="310" t="s">
        <v>4780</v>
      </c>
      <c r="E464" s="19" t="s">
        <v>32</v>
      </c>
      <c r="F464" s="311">
        <v>368.76900000000001</v>
      </c>
      <c r="G464" s="41"/>
      <c r="H464" s="47"/>
    </row>
    <row r="465" s="2" customFormat="1" ht="16.8" customHeight="1">
      <c r="A465" s="41"/>
      <c r="B465" s="47"/>
      <c r="C465" s="306" t="s">
        <v>462</v>
      </c>
      <c r="D465" s="307" t="s">
        <v>462</v>
      </c>
      <c r="E465" s="308" t="s">
        <v>32</v>
      </c>
      <c r="F465" s="309">
        <v>2.7330000000000001</v>
      </c>
      <c r="G465" s="41"/>
      <c r="H465" s="47"/>
    </row>
    <row r="466" s="2" customFormat="1" ht="16.8" customHeight="1">
      <c r="A466" s="41"/>
      <c r="B466" s="47"/>
      <c r="C466" s="310" t="s">
        <v>462</v>
      </c>
      <c r="D466" s="310" t="s">
        <v>1362</v>
      </c>
      <c r="E466" s="19" t="s">
        <v>32</v>
      </c>
      <c r="F466" s="311">
        <v>2.7330000000000001</v>
      </c>
      <c r="G466" s="41"/>
      <c r="H466" s="47"/>
    </row>
    <row r="467" s="2" customFormat="1" ht="16.8" customHeight="1">
      <c r="A467" s="41"/>
      <c r="B467" s="47"/>
      <c r="C467" s="306" t="s">
        <v>470</v>
      </c>
      <c r="D467" s="307" t="s">
        <v>470</v>
      </c>
      <c r="E467" s="308" t="s">
        <v>32</v>
      </c>
      <c r="F467" s="309">
        <v>6.5590000000000002</v>
      </c>
      <c r="G467" s="41"/>
      <c r="H467" s="47"/>
    </row>
    <row r="468" s="2" customFormat="1" ht="16.8" customHeight="1">
      <c r="A468" s="41"/>
      <c r="B468" s="47"/>
      <c r="C468" s="310" t="s">
        <v>470</v>
      </c>
      <c r="D468" s="310" t="s">
        <v>1364</v>
      </c>
      <c r="E468" s="19" t="s">
        <v>32</v>
      </c>
      <c r="F468" s="311">
        <v>6.5590000000000002</v>
      </c>
      <c r="G468" s="41"/>
      <c r="H468" s="47"/>
    </row>
    <row r="469" s="2" customFormat="1" ht="16.8" customHeight="1">
      <c r="A469" s="41"/>
      <c r="B469" s="47"/>
      <c r="C469" s="312" t="s">
        <v>4711</v>
      </c>
      <c r="D469" s="41"/>
      <c r="E469" s="41"/>
      <c r="F469" s="41"/>
      <c r="G469" s="41"/>
      <c r="H469" s="47"/>
    </row>
    <row r="470" s="2" customFormat="1" ht="16.8" customHeight="1">
      <c r="A470" s="41"/>
      <c r="B470" s="47"/>
      <c r="C470" s="310" t="s">
        <v>467</v>
      </c>
      <c r="D470" s="310" t="s">
        <v>468</v>
      </c>
      <c r="E470" s="19" t="s">
        <v>339</v>
      </c>
      <c r="F470" s="311">
        <v>6.5590000000000002</v>
      </c>
      <c r="G470" s="41"/>
      <c r="H470" s="47"/>
    </row>
    <row r="471" s="2" customFormat="1" ht="16.8" customHeight="1">
      <c r="A471" s="41"/>
      <c r="B471" s="47"/>
      <c r="C471" s="310" t="s">
        <v>555</v>
      </c>
      <c r="D471" s="310" t="s">
        <v>556</v>
      </c>
      <c r="E471" s="19" t="s">
        <v>339</v>
      </c>
      <c r="F471" s="311">
        <v>11.455</v>
      </c>
      <c r="G471" s="41"/>
      <c r="H471" s="47"/>
    </row>
    <row r="472" s="2" customFormat="1" ht="16.8" customHeight="1">
      <c r="A472" s="41"/>
      <c r="B472" s="47"/>
      <c r="C472" s="306" t="s">
        <v>476</v>
      </c>
      <c r="D472" s="307" t="s">
        <v>476</v>
      </c>
      <c r="E472" s="308" t="s">
        <v>32</v>
      </c>
      <c r="F472" s="309">
        <v>4.8959999999999999</v>
      </c>
      <c r="G472" s="41"/>
      <c r="H472" s="47"/>
    </row>
    <row r="473" s="2" customFormat="1" ht="16.8" customHeight="1">
      <c r="A473" s="41"/>
      <c r="B473" s="47"/>
      <c r="C473" s="310" t="s">
        <v>476</v>
      </c>
      <c r="D473" s="310" t="s">
        <v>1290</v>
      </c>
      <c r="E473" s="19" t="s">
        <v>32</v>
      </c>
      <c r="F473" s="311">
        <v>4.8959999999999999</v>
      </c>
      <c r="G473" s="41"/>
      <c r="H473" s="47"/>
    </row>
    <row r="474" s="2" customFormat="1" ht="16.8" customHeight="1">
      <c r="A474" s="41"/>
      <c r="B474" s="47"/>
      <c r="C474" s="312" t="s">
        <v>4711</v>
      </c>
      <c r="D474" s="41"/>
      <c r="E474" s="41"/>
      <c r="F474" s="41"/>
      <c r="G474" s="41"/>
      <c r="H474" s="47"/>
    </row>
    <row r="475" s="2" customFormat="1" ht="16.8" customHeight="1">
      <c r="A475" s="41"/>
      <c r="B475" s="47"/>
      <c r="C475" s="310" t="s">
        <v>473</v>
      </c>
      <c r="D475" s="310" t="s">
        <v>474</v>
      </c>
      <c r="E475" s="19" t="s">
        <v>339</v>
      </c>
      <c r="F475" s="311">
        <v>4.8959999999999999</v>
      </c>
      <c r="G475" s="41"/>
      <c r="H475" s="47"/>
    </row>
    <row r="476" s="2" customFormat="1" ht="16.8" customHeight="1">
      <c r="A476" s="41"/>
      <c r="B476" s="47"/>
      <c r="C476" s="310" t="s">
        <v>555</v>
      </c>
      <c r="D476" s="310" t="s">
        <v>556</v>
      </c>
      <c r="E476" s="19" t="s">
        <v>339</v>
      </c>
      <c r="F476" s="311">
        <v>11.455</v>
      </c>
      <c r="G476" s="41"/>
      <c r="H476" s="47"/>
    </row>
    <row r="477" s="2" customFormat="1" ht="16.8" customHeight="1">
      <c r="A477" s="41"/>
      <c r="B477" s="47"/>
      <c r="C477" s="306" t="s">
        <v>216</v>
      </c>
      <c r="D477" s="307" t="s">
        <v>216</v>
      </c>
      <c r="E477" s="308" t="s">
        <v>32</v>
      </c>
      <c r="F477" s="309">
        <v>342.5</v>
      </c>
      <c r="G477" s="41"/>
      <c r="H477" s="47"/>
    </row>
    <row r="478" s="2" customFormat="1" ht="16.8" customHeight="1">
      <c r="A478" s="41"/>
      <c r="B478" s="47"/>
      <c r="C478" s="310" t="s">
        <v>216</v>
      </c>
      <c r="D478" s="310" t="s">
        <v>1368</v>
      </c>
      <c r="E478" s="19" t="s">
        <v>32</v>
      </c>
      <c r="F478" s="311">
        <v>342.5</v>
      </c>
      <c r="G478" s="41"/>
      <c r="H478" s="47"/>
    </row>
    <row r="479" s="2" customFormat="1" ht="16.8" customHeight="1">
      <c r="A479" s="41"/>
      <c r="B479" s="47"/>
      <c r="C479" s="312" t="s">
        <v>4711</v>
      </c>
      <c r="D479" s="41"/>
      <c r="E479" s="41"/>
      <c r="F479" s="41"/>
      <c r="G479" s="41"/>
      <c r="H479" s="47"/>
    </row>
    <row r="480" s="2" customFormat="1" ht="16.8" customHeight="1">
      <c r="A480" s="41"/>
      <c r="B480" s="47"/>
      <c r="C480" s="310" t="s">
        <v>490</v>
      </c>
      <c r="D480" s="310" t="s">
        <v>491</v>
      </c>
      <c r="E480" s="19" t="s">
        <v>327</v>
      </c>
      <c r="F480" s="311">
        <v>458.25999999999999</v>
      </c>
      <c r="G480" s="41"/>
      <c r="H480" s="47"/>
    </row>
    <row r="481" s="2" customFormat="1" ht="16.8" customHeight="1">
      <c r="A481" s="41"/>
      <c r="B481" s="47"/>
      <c r="C481" s="306" t="s">
        <v>502</v>
      </c>
      <c r="D481" s="307" t="s">
        <v>502</v>
      </c>
      <c r="E481" s="308" t="s">
        <v>32</v>
      </c>
      <c r="F481" s="309">
        <v>10.5</v>
      </c>
      <c r="G481" s="41"/>
      <c r="H481" s="47"/>
    </row>
    <row r="482" s="2" customFormat="1" ht="16.8" customHeight="1">
      <c r="A482" s="41"/>
      <c r="B482" s="47"/>
      <c r="C482" s="310" t="s">
        <v>502</v>
      </c>
      <c r="D482" s="310" t="s">
        <v>1371</v>
      </c>
      <c r="E482" s="19" t="s">
        <v>32</v>
      </c>
      <c r="F482" s="311">
        <v>10.5</v>
      </c>
      <c r="G482" s="41"/>
      <c r="H482" s="47"/>
    </row>
    <row r="483" s="2" customFormat="1" ht="16.8" customHeight="1">
      <c r="A483" s="41"/>
      <c r="B483" s="47"/>
      <c r="C483" s="306" t="s">
        <v>508</v>
      </c>
      <c r="D483" s="307" t="s">
        <v>508</v>
      </c>
      <c r="E483" s="308" t="s">
        <v>32</v>
      </c>
      <c r="F483" s="309">
        <v>26.600000000000001</v>
      </c>
      <c r="G483" s="41"/>
      <c r="H483" s="47"/>
    </row>
    <row r="484" s="2" customFormat="1" ht="16.8" customHeight="1">
      <c r="A484" s="41"/>
      <c r="B484" s="47"/>
      <c r="C484" s="310" t="s">
        <v>508</v>
      </c>
      <c r="D484" s="310" t="s">
        <v>1373</v>
      </c>
      <c r="E484" s="19" t="s">
        <v>32</v>
      </c>
      <c r="F484" s="311">
        <v>26.600000000000001</v>
      </c>
      <c r="G484" s="41"/>
      <c r="H484" s="47"/>
    </row>
    <row r="485" s="2" customFormat="1" ht="16.8" customHeight="1">
      <c r="A485" s="41"/>
      <c r="B485" s="47"/>
      <c r="C485" s="306" t="s">
        <v>528</v>
      </c>
      <c r="D485" s="307" t="s">
        <v>528</v>
      </c>
      <c r="E485" s="308" t="s">
        <v>32</v>
      </c>
      <c r="F485" s="309">
        <v>18.260000000000002</v>
      </c>
      <c r="G485" s="41"/>
      <c r="H485" s="47"/>
    </row>
    <row r="486" s="2" customFormat="1" ht="16.8" customHeight="1">
      <c r="A486" s="41"/>
      <c r="B486" s="47"/>
      <c r="C486" s="310" t="s">
        <v>528</v>
      </c>
      <c r="D486" s="310" t="s">
        <v>1377</v>
      </c>
      <c r="E486" s="19" t="s">
        <v>32</v>
      </c>
      <c r="F486" s="311">
        <v>18.260000000000002</v>
      </c>
      <c r="G486" s="41"/>
      <c r="H486" s="47"/>
    </row>
    <row r="487" s="2" customFormat="1" ht="16.8" customHeight="1">
      <c r="A487" s="41"/>
      <c r="B487" s="47"/>
      <c r="C487" s="306" t="s">
        <v>299</v>
      </c>
      <c r="D487" s="307" t="s">
        <v>299</v>
      </c>
      <c r="E487" s="308" t="s">
        <v>32</v>
      </c>
      <c r="F487" s="309">
        <v>9</v>
      </c>
      <c r="G487" s="41"/>
      <c r="H487" s="47"/>
    </row>
    <row r="488" s="2" customFormat="1" ht="16.8" customHeight="1">
      <c r="A488" s="41"/>
      <c r="B488" s="47"/>
      <c r="C488" s="310" t="s">
        <v>299</v>
      </c>
      <c r="D488" s="310" t="s">
        <v>1243</v>
      </c>
      <c r="E488" s="19" t="s">
        <v>32</v>
      </c>
      <c r="F488" s="311">
        <v>9</v>
      </c>
      <c r="G488" s="41"/>
      <c r="H488" s="47"/>
    </row>
    <row r="489" s="2" customFormat="1" ht="16.8" customHeight="1">
      <c r="A489" s="41"/>
      <c r="B489" s="47"/>
      <c r="C489" s="306" t="s">
        <v>539</v>
      </c>
      <c r="D489" s="307" t="s">
        <v>539</v>
      </c>
      <c r="E489" s="308" t="s">
        <v>32</v>
      </c>
      <c r="F489" s="309">
        <v>2</v>
      </c>
      <c r="G489" s="41"/>
      <c r="H489" s="47"/>
    </row>
    <row r="490" s="2" customFormat="1" ht="16.8" customHeight="1">
      <c r="A490" s="41"/>
      <c r="B490" s="47"/>
      <c r="C490" s="310" t="s">
        <v>539</v>
      </c>
      <c r="D490" s="310" t="s">
        <v>86</v>
      </c>
      <c r="E490" s="19" t="s">
        <v>32</v>
      </c>
      <c r="F490" s="311">
        <v>2</v>
      </c>
      <c r="G490" s="41"/>
      <c r="H490" s="47"/>
    </row>
    <row r="491" s="2" customFormat="1" ht="16.8" customHeight="1">
      <c r="A491" s="41"/>
      <c r="B491" s="47"/>
      <c r="C491" s="306" t="s">
        <v>552</v>
      </c>
      <c r="D491" s="307" t="s">
        <v>552</v>
      </c>
      <c r="E491" s="308" t="s">
        <v>32</v>
      </c>
      <c r="F491" s="309">
        <v>751.34699999999998</v>
      </c>
      <c r="G491" s="41"/>
      <c r="H491" s="47"/>
    </row>
    <row r="492" s="2" customFormat="1" ht="16.8" customHeight="1">
      <c r="A492" s="41"/>
      <c r="B492" s="47"/>
      <c r="C492" s="310" t="s">
        <v>552</v>
      </c>
      <c r="D492" s="310" t="s">
        <v>1382</v>
      </c>
      <c r="E492" s="19" t="s">
        <v>32</v>
      </c>
      <c r="F492" s="311">
        <v>751.34699999999998</v>
      </c>
      <c r="G492" s="41"/>
      <c r="H492" s="47"/>
    </row>
    <row r="493" s="2" customFormat="1" ht="16.8" customHeight="1">
      <c r="A493" s="41"/>
      <c r="B493" s="47"/>
      <c r="C493" s="306" t="s">
        <v>559</v>
      </c>
      <c r="D493" s="307" t="s">
        <v>559</v>
      </c>
      <c r="E493" s="308" t="s">
        <v>32</v>
      </c>
      <c r="F493" s="309">
        <v>11.455</v>
      </c>
      <c r="G493" s="41"/>
      <c r="H493" s="47"/>
    </row>
    <row r="494" s="2" customFormat="1" ht="16.8" customHeight="1">
      <c r="A494" s="41"/>
      <c r="B494" s="47"/>
      <c r="C494" s="310" t="s">
        <v>559</v>
      </c>
      <c r="D494" s="310" t="s">
        <v>1384</v>
      </c>
      <c r="E494" s="19" t="s">
        <v>32</v>
      </c>
      <c r="F494" s="311">
        <v>11.455</v>
      </c>
      <c r="G494" s="41"/>
      <c r="H494" s="47"/>
    </row>
    <row r="495" s="2" customFormat="1" ht="16.8" customHeight="1">
      <c r="A495" s="41"/>
      <c r="B495" s="47"/>
      <c r="C495" s="306" t="s">
        <v>218</v>
      </c>
      <c r="D495" s="307" t="s">
        <v>218</v>
      </c>
      <c r="E495" s="308" t="s">
        <v>32</v>
      </c>
      <c r="F495" s="309">
        <v>33.838999999999999</v>
      </c>
      <c r="G495" s="41"/>
      <c r="H495" s="47"/>
    </row>
    <row r="496" s="2" customFormat="1" ht="16.8" customHeight="1">
      <c r="A496" s="41"/>
      <c r="B496" s="47"/>
      <c r="C496" s="310" t="s">
        <v>218</v>
      </c>
      <c r="D496" s="310" t="s">
        <v>1322</v>
      </c>
      <c r="E496" s="19" t="s">
        <v>32</v>
      </c>
      <c r="F496" s="311">
        <v>33.838999999999999</v>
      </c>
      <c r="G496" s="41"/>
      <c r="H496" s="47"/>
    </row>
    <row r="497" s="2" customFormat="1" ht="16.8" customHeight="1">
      <c r="A497" s="41"/>
      <c r="B497" s="47"/>
      <c r="C497" s="306" t="s">
        <v>317</v>
      </c>
      <c r="D497" s="307" t="s">
        <v>317</v>
      </c>
      <c r="E497" s="308" t="s">
        <v>32</v>
      </c>
      <c r="F497" s="309">
        <v>190.01900000000001</v>
      </c>
      <c r="G497" s="41"/>
      <c r="H497" s="47"/>
    </row>
    <row r="498" s="2" customFormat="1" ht="16.8" customHeight="1">
      <c r="A498" s="41"/>
      <c r="B498" s="47"/>
      <c r="C498" s="310" t="s">
        <v>317</v>
      </c>
      <c r="D498" s="310" t="s">
        <v>1324</v>
      </c>
      <c r="E498" s="19" t="s">
        <v>32</v>
      </c>
      <c r="F498" s="311">
        <v>190.01900000000001</v>
      </c>
      <c r="G498" s="41"/>
      <c r="H498" s="47"/>
    </row>
    <row r="499" s="2" customFormat="1" ht="16.8" customHeight="1">
      <c r="A499" s="41"/>
      <c r="B499" s="47"/>
      <c r="C499" s="306" t="s">
        <v>1593</v>
      </c>
      <c r="D499" s="307" t="s">
        <v>1593</v>
      </c>
      <c r="E499" s="308" t="s">
        <v>32</v>
      </c>
      <c r="F499" s="309">
        <v>3215.8200000000002</v>
      </c>
      <c r="G499" s="41"/>
      <c r="H499" s="47"/>
    </row>
    <row r="500" s="2" customFormat="1" ht="16.8" customHeight="1">
      <c r="A500" s="41"/>
      <c r="B500" s="47"/>
      <c r="C500" s="310" t="s">
        <v>1593</v>
      </c>
      <c r="D500" s="310" t="s">
        <v>4781</v>
      </c>
      <c r="E500" s="19" t="s">
        <v>32</v>
      </c>
      <c r="F500" s="311">
        <v>3215.8200000000002</v>
      </c>
      <c r="G500" s="41"/>
      <c r="H500" s="47"/>
    </row>
    <row r="501" s="2" customFormat="1" ht="16.8" customHeight="1">
      <c r="A501" s="41"/>
      <c r="B501" s="47"/>
      <c r="C501" s="306" t="s">
        <v>4038</v>
      </c>
      <c r="D501" s="307" t="s">
        <v>4038</v>
      </c>
      <c r="E501" s="308" t="s">
        <v>32</v>
      </c>
      <c r="F501" s="309">
        <v>1651</v>
      </c>
      <c r="G501" s="41"/>
      <c r="H501" s="47"/>
    </row>
    <row r="502" s="2" customFormat="1" ht="16.8" customHeight="1">
      <c r="A502" s="41"/>
      <c r="B502" s="47"/>
      <c r="C502" s="310" t="s">
        <v>4038</v>
      </c>
      <c r="D502" s="310" t="s">
        <v>4782</v>
      </c>
      <c r="E502" s="19" t="s">
        <v>32</v>
      </c>
      <c r="F502" s="311">
        <v>1651</v>
      </c>
      <c r="G502" s="41"/>
      <c r="H502" s="47"/>
    </row>
    <row r="503" s="2" customFormat="1" ht="16.8" customHeight="1">
      <c r="A503" s="41"/>
      <c r="B503" s="47"/>
      <c r="C503" s="306" t="s">
        <v>220</v>
      </c>
      <c r="D503" s="307" t="s">
        <v>220</v>
      </c>
      <c r="E503" s="308" t="s">
        <v>32</v>
      </c>
      <c r="F503" s="309">
        <v>0.625</v>
      </c>
      <c r="G503" s="41"/>
      <c r="H503" s="47"/>
    </row>
    <row r="504" s="2" customFormat="1" ht="16.8" customHeight="1">
      <c r="A504" s="41"/>
      <c r="B504" s="47"/>
      <c r="C504" s="310" t="s">
        <v>220</v>
      </c>
      <c r="D504" s="310" t="s">
        <v>4773</v>
      </c>
      <c r="E504" s="19" t="s">
        <v>32</v>
      </c>
      <c r="F504" s="311">
        <v>0.625</v>
      </c>
      <c r="G504" s="41"/>
      <c r="H504" s="47"/>
    </row>
    <row r="505" s="2" customFormat="1" ht="16.8" customHeight="1">
      <c r="A505" s="41"/>
      <c r="B505" s="47"/>
      <c r="C505" s="306" t="s">
        <v>222</v>
      </c>
      <c r="D505" s="307" t="s">
        <v>222</v>
      </c>
      <c r="E505" s="308" t="s">
        <v>32</v>
      </c>
      <c r="F505" s="309">
        <v>115.76000000000001</v>
      </c>
      <c r="G505" s="41"/>
      <c r="H505" s="47"/>
    </row>
    <row r="506" s="2" customFormat="1" ht="16.8" customHeight="1">
      <c r="A506" s="41"/>
      <c r="B506" s="47"/>
      <c r="C506" s="310" t="s">
        <v>222</v>
      </c>
      <c r="D506" s="310" t="s">
        <v>1369</v>
      </c>
      <c r="E506" s="19" t="s">
        <v>32</v>
      </c>
      <c r="F506" s="311">
        <v>115.76000000000001</v>
      </c>
      <c r="G506" s="41"/>
      <c r="H506" s="47"/>
    </row>
    <row r="507" s="2" customFormat="1" ht="16.8" customHeight="1">
      <c r="A507" s="41"/>
      <c r="B507" s="47"/>
      <c r="C507" s="312" t="s">
        <v>4711</v>
      </c>
      <c r="D507" s="41"/>
      <c r="E507" s="41"/>
      <c r="F507" s="41"/>
      <c r="G507" s="41"/>
      <c r="H507" s="47"/>
    </row>
    <row r="508" s="2" customFormat="1" ht="16.8" customHeight="1">
      <c r="A508" s="41"/>
      <c r="B508" s="47"/>
      <c r="C508" s="310" t="s">
        <v>490</v>
      </c>
      <c r="D508" s="310" t="s">
        <v>491</v>
      </c>
      <c r="E508" s="19" t="s">
        <v>327</v>
      </c>
      <c r="F508" s="311">
        <v>458.25999999999999</v>
      </c>
      <c r="G508" s="41"/>
      <c r="H508" s="47"/>
    </row>
    <row r="509" s="2" customFormat="1" ht="16.8" customHeight="1">
      <c r="A509" s="41"/>
      <c r="B509" s="47"/>
      <c r="C509" s="306" t="s">
        <v>1595</v>
      </c>
      <c r="D509" s="307" t="s">
        <v>1595</v>
      </c>
      <c r="E509" s="308" t="s">
        <v>32</v>
      </c>
      <c r="F509" s="309">
        <v>19812.396000000001</v>
      </c>
      <c r="G509" s="41"/>
      <c r="H509" s="47"/>
    </row>
    <row r="510" s="2" customFormat="1" ht="16.8" customHeight="1">
      <c r="A510" s="41"/>
      <c r="B510" s="47"/>
      <c r="C510" s="310" t="s">
        <v>1595</v>
      </c>
      <c r="D510" s="310" t="s">
        <v>4783</v>
      </c>
      <c r="E510" s="19" t="s">
        <v>32</v>
      </c>
      <c r="F510" s="311">
        <v>19812.396000000001</v>
      </c>
      <c r="G510" s="41"/>
      <c r="H510" s="47"/>
    </row>
    <row r="511" s="2" customFormat="1" ht="16.8" customHeight="1">
      <c r="A511" s="41"/>
      <c r="B511" s="47"/>
      <c r="C511" s="306" t="s">
        <v>4721</v>
      </c>
      <c r="D511" s="307" t="s">
        <v>4721</v>
      </c>
      <c r="E511" s="308" t="s">
        <v>32</v>
      </c>
      <c r="F511" s="309">
        <v>0</v>
      </c>
      <c r="G511" s="41"/>
      <c r="H511" s="47"/>
    </row>
    <row r="512" s="2" customFormat="1" ht="16.8" customHeight="1">
      <c r="A512" s="41"/>
      <c r="B512" s="47"/>
      <c r="C512" s="310" t="s">
        <v>4721</v>
      </c>
      <c r="D512" s="310" t="s">
        <v>4722</v>
      </c>
      <c r="E512" s="19" t="s">
        <v>32</v>
      </c>
      <c r="F512" s="311">
        <v>0</v>
      </c>
      <c r="G512" s="41"/>
      <c r="H512" s="47"/>
    </row>
    <row r="513" s="2" customFormat="1" ht="16.8" customHeight="1">
      <c r="A513" s="41"/>
      <c r="B513" s="47"/>
      <c r="C513" s="306" t="s">
        <v>225</v>
      </c>
      <c r="D513" s="307" t="s">
        <v>225</v>
      </c>
      <c r="E513" s="308" t="s">
        <v>32</v>
      </c>
      <c r="F513" s="309">
        <v>0</v>
      </c>
      <c r="G513" s="41"/>
      <c r="H513" s="47"/>
    </row>
    <row r="514" s="2" customFormat="1" ht="16.8" customHeight="1">
      <c r="A514" s="41"/>
      <c r="B514" s="47"/>
      <c r="C514" s="310" t="s">
        <v>225</v>
      </c>
      <c r="D514" s="310" t="s">
        <v>4775</v>
      </c>
      <c r="E514" s="19" t="s">
        <v>32</v>
      </c>
      <c r="F514" s="311">
        <v>0</v>
      </c>
      <c r="G514" s="41"/>
      <c r="H514" s="47"/>
    </row>
    <row r="515" s="2" customFormat="1" ht="16.8" customHeight="1">
      <c r="A515" s="41"/>
      <c r="B515" s="47"/>
      <c r="C515" s="306" t="s">
        <v>496</v>
      </c>
      <c r="D515" s="307" t="s">
        <v>496</v>
      </c>
      <c r="E515" s="308" t="s">
        <v>32</v>
      </c>
      <c r="F515" s="309">
        <v>458.25999999999999</v>
      </c>
      <c r="G515" s="41"/>
      <c r="H515" s="47"/>
    </row>
    <row r="516" s="2" customFormat="1" ht="16.8" customHeight="1">
      <c r="A516" s="41"/>
      <c r="B516" s="47"/>
      <c r="C516" s="310" t="s">
        <v>496</v>
      </c>
      <c r="D516" s="310" t="s">
        <v>497</v>
      </c>
      <c r="E516" s="19" t="s">
        <v>32</v>
      </c>
      <c r="F516" s="311">
        <v>458.25999999999999</v>
      </c>
      <c r="G516" s="41"/>
      <c r="H516" s="47"/>
    </row>
    <row r="517" s="2" customFormat="1" ht="16.8" customHeight="1">
      <c r="A517" s="41"/>
      <c r="B517" s="47"/>
      <c r="C517" s="306" t="s">
        <v>1597</v>
      </c>
      <c r="D517" s="307" t="s">
        <v>1597</v>
      </c>
      <c r="E517" s="308" t="s">
        <v>32</v>
      </c>
      <c r="F517" s="309">
        <v>775.39999999999998</v>
      </c>
      <c r="G517" s="41"/>
      <c r="H517" s="47"/>
    </row>
    <row r="518" s="2" customFormat="1" ht="16.8" customHeight="1">
      <c r="A518" s="41"/>
      <c r="B518" s="47"/>
      <c r="C518" s="310" t="s">
        <v>1597</v>
      </c>
      <c r="D518" s="310" t="s">
        <v>4784</v>
      </c>
      <c r="E518" s="19" t="s">
        <v>32</v>
      </c>
      <c r="F518" s="311">
        <v>775.39999999999998</v>
      </c>
      <c r="G518" s="41"/>
      <c r="H518" s="47"/>
    </row>
    <row r="519" s="2" customFormat="1" ht="16.8" customHeight="1">
      <c r="A519" s="41"/>
      <c r="B519" s="47"/>
      <c r="C519" s="306" t="s">
        <v>1599</v>
      </c>
      <c r="D519" s="307" t="s">
        <v>1599</v>
      </c>
      <c r="E519" s="308" t="s">
        <v>32</v>
      </c>
      <c r="F519" s="309">
        <v>0</v>
      </c>
      <c r="G519" s="41"/>
      <c r="H519" s="47"/>
    </row>
    <row r="520" s="2" customFormat="1" ht="16.8" customHeight="1">
      <c r="A520" s="41"/>
      <c r="B520" s="47"/>
      <c r="C520" s="310" t="s">
        <v>1599</v>
      </c>
      <c r="D520" s="310" t="s">
        <v>4777</v>
      </c>
      <c r="E520" s="19" t="s">
        <v>32</v>
      </c>
      <c r="F520" s="311">
        <v>0</v>
      </c>
      <c r="G520" s="41"/>
      <c r="H520" s="47"/>
    </row>
    <row r="521" s="2" customFormat="1" ht="26.4" customHeight="1">
      <c r="A521" s="41"/>
      <c r="B521" s="47"/>
      <c r="C521" s="305" t="s">
        <v>4785</v>
      </c>
      <c r="D521" s="305" t="s">
        <v>119</v>
      </c>
      <c r="E521" s="41"/>
      <c r="F521" s="41"/>
      <c r="G521" s="41"/>
      <c r="H521" s="47"/>
    </row>
    <row r="522" s="2" customFormat="1" ht="16.8" customHeight="1">
      <c r="A522" s="41"/>
      <c r="B522" s="47"/>
      <c r="C522" s="306" t="s">
        <v>277</v>
      </c>
      <c r="D522" s="307" t="s">
        <v>277</v>
      </c>
      <c r="E522" s="308" t="s">
        <v>32</v>
      </c>
      <c r="F522" s="309">
        <v>12</v>
      </c>
      <c r="G522" s="41"/>
      <c r="H522" s="47"/>
    </row>
    <row r="523" s="2" customFormat="1" ht="16.8" customHeight="1">
      <c r="A523" s="41"/>
      <c r="B523" s="47"/>
      <c r="C523" s="310" t="s">
        <v>277</v>
      </c>
      <c r="D523" s="310" t="s">
        <v>1238</v>
      </c>
      <c r="E523" s="19" t="s">
        <v>32</v>
      </c>
      <c r="F523" s="311">
        <v>12</v>
      </c>
      <c r="G523" s="41"/>
      <c r="H523" s="47"/>
    </row>
    <row r="524" s="2" customFormat="1" ht="16.8" customHeight="1">
      <c r="A524" s="41"/>
      <c r="B524" s="47"/>
      <c r="C524" s="306" t="s">
        <v>1008</v>
      </c>
      <c r="D524" s="307" t="s">
        <v>1008</v>
      </c>
      <c r="E524" s="308" t="s">
        <v>32</v>
      </c>
      <c r="F524" s="309">
        <v>1286.3</v>
      </c>
      <c r="G524" s="41"/>
      <c r="H524" s="47"/>
    </row>
    <row r="525" s="2" customFormat="1" ht="16.8" customHeight="1">
      <c r="A525" s="41"/>
      <c r="B525" s="47"/>
      <c r="C525" s="310" t="s">
        <v>1008</v>
      </c>
      <c r="D525" s="310" t="s">
        <v>4786</v>
      </c>
      <c r="E525" s="19" t="s">
        <v>32</v>
      </c>
      <c r="F525" s="311">
        <v>1286.3</v>
      </c>
      <c r="G525" s="41"/>
      <c r="H525" s="47"/>
    </row>
    <row r="526" s="2" customFormat="1" ht="16.8" customHeight="1">
      <c r="A526" s="41"/>
      <c r="B526" s="47"/>
      <c r="C526" s="306" t="s">
        <v>211</v>
      </c>
      <c r="D526" s="307" t="s">
        <v>211</v>
      </c>
      <c r="E526" s="308" t="s">
        <v>32</v>
      </c>
      <c r="F526" s="309">
        <v>127.04000000000001</v>
      </c>
      <c r="G526" s="41"/>
      <c r="H526" s="47"/>
    </row>
    <row r="527" s="2" customFormat="1" ht="16.8" customHeight="1">
      <c r="A527" s="41"/>
      <c r="B527" s="47"/>
      <c r="C527" s="310" t="s">
        <v>211</v>
      </c>
      <c r="D527" s="310" t="s">
        <v>1416</v>
      </c>
      <c r="E527" s="19" t="s">
        <v>32</v>
      </c>
      <c r="F527" s="311">
        <v>127.04000000000001</v>
      </c>
      <c r="G527" s="41"/>
      <c r="H527" s="47"/>
    </row>
    <row r="528" s="2" customFormat="1" ht="16.8" customHeight="1">
      <c r="A528" s="41"/>
      <c r="B528" s="47"/>
      <c r="C528" s="312" t="s">
        <v>4711</v>
      </c>
      <c r="D528" s="41"/>
      <c r="E528" s="41"/>
      <c r="F528" s="41"/>
      <c r="G528" s="41"/>
      <c r="H528" s="47"/>
    </row>
    <row r="529" s="2" customFormat="1">
      <c r="A529" s="41"/>
      <c r="B529" s="47"/>
      <c r="C529" s="310" t="s">
        <v>346</v>
      </c>
      <c r="D529" s="310" t="s">
        <v>4712</v>
      </c>
      <c r="E529" s="19" t="s">
        <v>288</v>
      </c>
      <c r="F529" s="311">
        <v>127.04000000000001</v>
      </c>
      <c r="G529" s="41"/>
      <c r="H529" s="47"/>
    </row>
    <row r="530" s="2" customFormat="1" ht="16.8" customHeight="1">
      <c r="A530" s="41"/>
      <c r="B530" s="47"/>
      <c r="C530" s="310" t="s">
        <v>1257</v>
      </c>
      <c r="D530" s="310" t="s">
        <v>4713</v>
      </c>
      <c r="E530" s="19" t="s">
        <v>288</v>
      </c>
      <c r="F530" s="311">
        <v>127.04000000000001</v>
      </c>
      <c r="G530" s="41"/>
      <c r="H530" s="47"/>
    </row>
    <row r="531" s="2" customFormat="1" ht="16.8" customHeight="1">
      <c r="A531" s="41"/>
      <c r="B531" s="47"/>
      <c r="C531" s="310" t="s">
        <v>548</v>
      </c>
      <c r="D531" s="310" t="s">
        <v>4729</v>
      </c>
      <c r="E531" s="19" t="s">
        <v>339</v>
      </c>
      <c r="F531" s="311">
        <v>228.672</v>
      </c>
      <c r="G531" s="41"/>
      <c r="H531" s="47"/>
    </row>
    <row r="532" s="2" customFormat="1" ht="16.8" customHeight="1">
      <c r="A532" s="41"/>
      <c r="B532" s="47"/>
      <c r="C532" s="306" t="s">
        <v>361</v>
      </c>
      <c r="D532" s="307" t="s">
        <v>361</v>
      </c>
      <c r="E532" s="308" t="s">
        <v>32</v>
      </c>
      <c r="F532" s="309">
        <v>86.486000000000004</v>
      </c>
      <c r="G532" s="41"/>
      <c r="H532" s="47"/>
    </row>
    <row r="533" s="2" customFormat="1" ht="16.8" customHeight="1">
      <c r="A533" s="41"/>
      <c r="B533" s="47"/>
      <c r="C533" s="310" t="s">
        <v>361</v>
      </c>
      <c r="D533" s="310" t="s">
        <v>1419</v>
      </c>
      <c r="E533" s="19" t="s">
        <v>32</v>
      </c>
      <c r="F533" s="311">
        <v>86.486000000000004</v>
      </c>
      <c r="G533" s="41"/>
      <c r="H533" s="47"/>
    </row>
    <row r="534" s="2" customFormat="1" ht="16.8" customHeight="1">
      <c r="A534" s="41"/>
      <c r="B534" s="47"/>
      <c r="C534" s="306" t="s">
        <v>368</v>
      </c>
      <c r="D534" s="307" t="s">
        <v>368</v>
      </c>
      <c r="E534" s="308" t="s">
        <v>32</v>
      </c>
      <c r="F534" s="309">
        <v>10.34</v>
      </c>
      <c r="G534" s="41"/>
      <c r="H534" s="47"/>
    </row>
    <row r="535" s="2" customFormat="1" ht="16.8" customHeight="1">
      <c r="A535" s="41"/>
      <c r="B535" s="47"/>
      <c r="C535" s="310" t="s">
        <v>368</v>
      </c>
      <c r="D535" s="310" t="s">
        <v>1421</v>
      </c>
      <c r="E535" s="19" t="s">
        <v>32</v>
      </c>
      <c r="F535" s="311">
        <v>10.34</v>
      </c>
      <c r="G535" s="41"/>
      <c r="H535" s="47"/>
    </row>
    <row r="536" s="2" customFormat="1" ht="16.8" customHeight="1">
      <c r="A536" s="41"/>
      <c r="B536" s="47"/>
      <c r="C536" s="306" t="s">
        <v>375</v>
      </c>
      <c r="D536" s="307" t="s">
        <v>375</v>
      </c>
      <c r="E536" s="308" t="s">
        <v>32</v>
      </c>
      <c r="F536" s="309">
        <v>1.2709999999999999</v>
      </c>
      <c r="G536" s="41"/>
      <c r="H536" s="47"/>
    </row>
    <row r="537" s="2" customFormat="1" ht="16.8" customHeight="1">
      <c r="A537" s="41"/>
      <c r="B537" s="47"/>
      <c r="C537" s="310" t="s">
        <v>375</v>
      </c>
      <c r="D537" s="310" t="s">
        <v>1423</v>
      </c>
      <c r="E537" s="19" t="s">
        <v>32</v>
      </c>
      <c r="F537" s="311">
        <v>1.2709999999999999</v>
      </c>
      <c r="G537" s="41"/>
      <c r="H537" s="47"/>
    </row>
    <row r="538" s="2" customFormat="1" ht="16.8" customHeight="1">
      <c r="A538" s="41"/>
      <c r="B538" s="47"/>
      <c r="C538" s="312" t="s">
        <v>4711</v>
      </c>
      <c r="D538" s="41"/>
      <c r="E538" s="41"/>
      <c r="F538" s="41"/>
      <c r="G538" s="41"/>
      <c r="H538" s="47"/>
    </row>
    <row r="539" s="2" customFormat="1" ht="16.8" customHeight="1">
      <c r="A539" s="41"/>
      <c r="B539" s="47"/>
      <c r="C539" s="310" t="s">
        <v>371</v>
      </c>
      <c r="D539" s="310" t="s">
        <v>4787</v>
      </c>
      <c r="E539" s="19" t="s">
        <v>288</v>
      </c>
      <c r="F539" s="311">
        <v>1.2709999999999999</v>
      </c>
      <c r="G539" s="41"/>
      <c r="H539" s="47"/>
    </row>
    <row r="540" s="2" customFormat="1" ht="16.8" customHeight="1">
      <c r="A540" s="41"/>
      <c r="B540" s="47"/>
      <c r="C540" s="310" t="s">
        <v>458</v>
      </c>
      <c r="D540" s="310" t="s">
        <v>4788</v>
      </c>
      <c r="E540" s="19" t="s">
        <v>288</v>
      </c>
      <c r="F540" s="311">
        <v>1.2709999999999999</v>
      </c>
      <c r="G540" s="41"/>
      <c r="H540" s="47"/>
    </row>
    <row r="541" s="2" customFormat="1" ht="16.8" customHeight="1">
      <c r="A541" s="41"/>
      <c r="B541" s="47"/>
      <c r="C541" s="306" t="s">
        <v>382</v>
      </c>
      <c r="D541" s="307" t="s">
        <v>382</v>
      </c>
      <c r="E541" s="308" t="s">
        <v>32</v>
      </c>
      <c r="F541" s="309">
        <v>4.2350000000000003</v>
      </c>
      <c r="G541" s="41"/>
      <c r="H541" s="47"/>
    </row>
    <row r="542" s="2" customFormat="1" ht="16.8" customHeight="1">
      <c r="A542" s="41"/>
      <c r="B542" s="47"/>
      <c r="C542" s="310" t="s">
        <v>382</v>
      </c>
      <c r="D542" s="310" t="s">
        <v>1425</v>
      </c>
      <c r="E542" s="19" t="s">
        <v>32</v>
      </c>
      <c r="F542" s="311">
        <v>4.2350000000000003</v>
      </c>
      <c r="G542" s="41"/>
      <c r="H542" s="47"/>
    </row>
    <row r="543" s="2" customFormat="1" ht="16.8" customHeight="1">
      <c r="A543" s="41"/>
      <c r="B543" s="47"/>
      <c r="C543" s="312" t="s">
        <v>4711</v>
      </c>
      <c r="D543" s="41"/>
      <c r="E543" s="41"/>
      <c r="F543" s="41"/>
      <c r="G543" s="41"/>
      <c r="H543" s="47"/>
    </row>
    <row r="544" s="2" customFormat="1" ht="16.8" customHeight="1">
      <c r="A544" s="41"/>
      <c r="B544" s="47"/>
      <c r="C544" s="310" t="s">
        <v>378</v>
      </c>
      <c r="D544" s="310" t="s">
        <v>4789</v>
      </c>
      <c r="E544" s="19" t="s">
        <v>271</v>
      </c>
      <c r="F544" s="311">
        <v>4.2350000000000003</v>
      </c>
      <c r="G544" s="41"/>
      <c r="H544" s="47"/>
    </row>
    <row r="545" s="2" customFormat="1" ht="16.8" customHeight="1">
      <c r="A545" s="41"/>
      <c r="B545" s="47"/>
      <c r="C545" s="310" t="s">
        <v>385</v>
      </c>
      <c r="D545" s="310" t="s">
        <v>4790</v>
      </c>
      <c r="E545" s="19" t="s">
        <v>271</v>
      </c>
      <c r="F545" s="311">
        <v>4.2350000000000003</v>
      </c>
      <c r="G545" s="41"/>
      <c r="H545" s="47"/>
    </row>
    <row r="546" s="2" customFormat="1" ht="16.8" customHeight="1">
      <c r="A546" s="41"/>
      <c r="B546" s="47"/>
      <c r="C546" s="306" t="s">
        <v>284</v>
      </c>
      <c r="D546" s="307" t="s">
        <v>284</v>
      </c>
      <c r="E546" s="308" t="s">
        <v>32</v>
      </c>
      <c r="F546" s="309">
        <v>3.375</v>
      </c>
      <c r="G546" s="41"/>
      <c r="H546" s="47"/>
    </row>
    <row r="547" s="2" customFormat="1" ht="16.8" customHeight="1">
      <c r="A547" s="41"/>
      <c r="B547" s="47"/>
      <c r="C547" s="310" t="s">
        <v>284</v>
      </c>
      <c r="D547" s="310" t="s">
        <v>1240</v>
      </c>
      <c r="E547" s="19" t="s">
        <v>32</v>
      </c>
      <c r="F547" s="311">
        <v>3.375</v>
      </c>
      <c r="G547" s="41"/>
      <c r="H547" s="47"/>
    </row>
    <row r="548" s="2" customFormat="1" ht="16.8" customHeight="1">
      <c r="A548" s="41"/>
      <c r="B548" s="47"/>
      <c r="C548" s="306" t="s">
        <v>399</v>
      </c>
      <c r="D548" s="307" t="s">
        <v>399</v>
      </c>
      <c r="E548" s="308" t="s">
        <v>32</v>
      </c>
      <c r="F548" s="309">
        <v>2.0680000000000001</v>
      </c>
      <c r="G548" s="41"/>
      <c r="H548" s="47"/>
    </row>
    <row r="549" s="2" customFormat="1" ht="16.8" customHeight="1">
      <c r="A549" s="41"/>
      <c r="B549" s="47"/>
      <c r="C549" s="310" t="s">
        <v>399</v>
      </c>
      <c r="D549" s="310" t="s">
        <v>1429</v>
      </c>
      <c r="E549" s="19" t="s">
        <v>32</v>
      </c>
      <c r="F549" s="311">
        <v>2.0680000000000001</v>
      </c>
      <c r="G549" s="41"/>
      <c r="H549" s="47"/>
    </row>
    <row r="550" s="2" customFormat="1" ht="16.8" customHeight="1">
      <c r="A550" s="41"/>
      <c r="B550" s="47"/>
      <c r="C550" s="312" t="s">
        <v>4711</v>
      </c>
      <c r="D550" s="41"/>
      <c r="E550" s="41"/>
      <c r="F550" s="41"/>
      <c r="G550" s="41"/>
      <c r="H550" s="47"/>
    </row>
    <row r="551" s="2" customFormat="1" ht="16.8" customHeight="1">
      <c r="A551" s="41"/>
      <c r="B551" s="47"/>
      <c r="C551" s="310" t="s">
        <v>395</v>
      </c>
      <c r="D551" s="310" t="s">
        <v>4791</v>
      </c>
      <c r="E551" s="19" t="s">
        <v>288</v>
      </c>
      <c r="F551" s="311">
        <v>2.0680000000000001</v>
      </c>
      <c r="G551" s="41"/>
      <c r="H551" s="47"/>
    </row>
    <row r="552" s="2" customFormat="1" ht="16.8" customHeight="1">
      <c r="A552" s="41"/>
      <c r="B552" s="47"/>
      <c r="C552" s="310" t="s">
        <v>391</v>
      </c>
      <c r="D552" s="310" t="s">
        <v>4740</v>
      </c>
      <c r="E552" s="19" t="s">
        <v>288</v>
      </c>
      <c r="F552" s="311">
        <v>2.0680000000000001</v>
      </c>
      <c r="G552" s="41"/>
      <c r="H552" s="47"/>
    </row>
    <row r="553" s="2" customFormat="1" ht="16.8" customHeight="1">
      <c r="A553" s="41"/>
      <c r="B553" s="47"/>
      <c r="C553" s="306" t="s">
        <v>406</v>
      </c>
      <c r="D553" s="307" t="s">
        <v>406</v>
      </c>
      <c r="E553" s="308" t="s">
        <v>32</v>
      </c>
      <c r="F553" s="309">
        <v>1.034</v>
      </c>
      <c r="G553" s="41"/>
      <c r="H553" s="47"/>
    </row>
    <row r="554" s="2" customFormat="1" ht="16.8" customHeight="1">
      <c r="A554" s="41"/>
      <c r="B554" s="47"/>
      <c r="C554" s="310" t="s">
        <v>406</v>
      </c>
      <c r="D554" s="310" t="s">
        <v>1432</v>
      </c>
      <c r="E554" s="19" t="s">
        <v>32</v>
      </c>
      <c r="F554" s="311">
        <v>1.034</v>
      </c>
      <c r="G554" s="41"/>
      <c r="H554" s="47"/>
    </row>
    <row r="555" s="2" customFormat="1" ht="16.8" customHeight="1">
      <c r="A555" s="41"/>
      <c r="B555" s="47"/>
      <c r="C555" s="312" t="s">
        <v>4711</v>
      </c>
      <c r="D555" s="41"/>
      <c r="E555" s="41"/>
      <c r="F555" s="41"/>
      <c r="G555" s="41"/>
      <c r="H555" s="47"/>
    </row>
    <row r="556" s="2" customFormat="1" ht="16.8" customHeight="1">
      <c r="A556" s="41"/>
      <c r="B556" s="47"/>
      <c r="C556" s="310" t="s">
        <v>402</v>
      </c>
      <c r="D556" s="310" t="s">
        <v>4741</v>
      </c>
      <c r="E556" s="19" t="s">
        <v>288</v>
      </c>
      <c r="F556" s="311">
        <v>1.034</v>
      </c>
      <c r="G556" s="41"/>
      <c r="H556" s="47"/>
    </row>
    <row r="557" s="2" customFormat="1" ht="16.8" customHeight="1">
      <c r="A557" s="41"/>
      <c r="B557" s="47"/>
      <c r="C557" s="310" t="s">
        <v>409</v>
      </c>
      <c r="D557" s="310" t="s">
        <v>4742</v>
      </c>
      <c r="E557" s="19" t="s">
        <v>288</v>
      </c>
      <c r="F557" s="311">
        <v>1.034</v>
      </c>
      <c r="G557" s="41"/>
      <c r="H557" s="47"/>
    </row>
    <row r="558" s="2" customFormat="1" ht="16.8" customHeight="1">
      <c r="A558" s="41"/>
      <c r="B558" s="47"/>
      <c r="C558" s="306" t="s">
        <v>418</v>
      </c>
      <c r="D558" s="307" t="s">
        <v>418</v>
      </c>
      <c r="E558" s="308" t="s">
        <v>32</v>
      </c>
      <c r="F558" s="309">
        <v>1.4199999999999999</v>
      </c>
      <c r="G558" s="41"/>
      <c r="H558" s="47"/>
    </row>
    <row r="559" s="2" customFormat="1" ht="16.8" customHeight="1">
      <c r="A559" s="41"/>
      <c r="B559" s="47"/>
      <c r="C559" s="310" t="s">
        <v>418</v>
      </c>
      <c r="D559" s="310" t="s">
        <v>1435</v>
      </c>
      <c r="E559" s="19" t="s">
        <v>32</v>
      </c>
      <c r="F559" s="311">
        <v>1.4199999999999999</v>
      </c>
      <c r="G559" s="41"/>
      <c r="H559" s="47"/>
    </row>
    <row r="560" s="2" customFormat="1" ht="16.8" customHeight="1">
      <c r="A560" s="41"/>
      <c r="B560" s="47"/>
      <c r="C560" s="312" t="s">
        <v>4711</v>
      </c>
      <c r="D560" s="41"/>
      <c r="E560" s="41"/>
      <c r="F560" s="41"/>
      <c r="G560" s="41"/>
      <c r="H560" s="47"/>
    </row>
    <row r="561" s="2" customFormat="1" ht="16.8" customHeight="1">
      <c r="A561" s="41"/>
      <c r="B561" s="47"/>
      <c r="C561" s="310" t="s">
        <v>414</v>
      </c>
      <c r="D561" s="310" t="s">
        <v>4792</v>
      </c>
      <c r="E561" s="19" t="s">
        <v>271</v>
      </c>
      <c r="F561" s="311">
        <v>1.4199999999999999</v>
      </c>
      <c r="G561" s="41"/>
      <c r="H561" s="47"/>
    </row>
    <row r="562" s="2" customFormat="1" ht="16.8" customHeight="1">
      <c r="A562" s="41"/>
      <c r="B562" s="47"/>
      <c r="C562" s="310" t="s">
        <v>421</v>
      </c>
      <c r="D562" s="310" t="s">
        <v>4793</v>
      </c>
      <c r="E562" s="19" t="s">
        <v>271</v>
      </c>
      <c r="F562" s="311">
        <v>1.4199999999999999</v>
      </c>
      <c r="G562" s="41"/>
      <c r="H562" s="47"/>
    </row>
    <row r="563" s="2" customFormat="1" ht="16.8" customHeight="1">
      <c r="A563" s="41"/>
      <c r="B563" s="47"/>
      <c r="C563" s="306" t="s">
        <v>441</v>
      </c>
      <c r="D563" s="307" t="s">
        <v>441</v>
      </c>
      <c r="E563" s="308" t="s">
        <v>32</v>
      </c>
      <c r="F563" s="309">
        <v>0.056000000000000001</v>
      </c>
      <c r="G563" s="41"/>
      <c r="H563" s="47"/>
    </row>
    <row r="564" s="2" customFormat="1" ht="16.8" customHeight="1">
      <c r="A564" s="41"/>
      <c r="B564" s="47"/>
      <c r="C564" s="310" t="s">
        <v>441</v>
      </c>
      <c r="D564" s="310" t="s">
        <v>1440</v>
      </c>
      <c r="E564" s="19" t="s">
        <v>32</v>
      </c>
      <c r="F564" s="311">
        <v>0.056000000000000001</v>
      </c>
      <c r="G564" s="41"/>
      <c r="H564" s="47"/>
    </row>
    <row r="565" s="2" customFormat="1" ht="16.8" customHeight="1">
      <c r="A565" s="41"/>
      <c r="B565" s="47"/>
      <c r="C565" s="312" t="s">
        <v>4711</v>
      </c>
      <c r="D565" s="41"/>
      <c r="E565" s="41"/>
      <c r="F565" s="41"/>
      <c r="G565" s="41"/>
      <c r="H565" s="47"/>
    </row>
    <row r="566" s="2" customFormat="1" ht="16.8" customHeight="1">
      <c r="A566" s="41"/>
      <c r="B566" s="47"/>
      <c r="C566" s="310" t="s">
        <v>437</v>
      </c>
      <c r="D566" s="310" t="s">
        <v>4743</v>
      </c>
      <c r="E566" s="19" t="s">
        <v>339</v>
      </c>
      <c r="F566" s="311">
        <v>0.056000000000000001</v>
      </c>
      <c r="G566" s="41"/>
      <c r="H566" s="47"/>
    </row>
    <row r="567" s="2" customFormat="1" ht="16.8" customHeight="1">
      <c r="A567" s="41"/>
      <c r="B567" s="47"/>
      <c r="C567" s="310" t="s">
        <v>432</v>
      </c>
      <c r="D567" s="310" t="s">
        <v>4744</v>
      </c>
      <c r="E567" s="19" t="s">
        <v>339</v>
      </c>
      <c r="F567" s="311">
        <v>0.056000000000000001</v>
      </c>
      <c r="G567" s="41"/>
      <c r="H567" s="47"/>
    </row>
    <row r="568" s="2" customFormat="1" ht="16.8" customHeight="1">
      <c r="A568" s="41"/>
      <c r="B568" s="47"/>
      <c r="C568" s="306" t="s">
        <v>454</v>
      </c>
      <c r="D568" s="307" t="s">
        <v>454</v>
      </c>
      <c r="E568" s="308" t="s">
        <v>32</v>
      </c>
      <c r="F568" s="309">
        <v>4</v>
      </c>
      <c r="G568" s="41"/>
      <c r="H568" s="47"/>
    </row>
    <row r="569" s="2" customFormat="1" ht="16.8" customHeight="1">
      <c r="A569" s="41"/>
      <c r="B569" s="47"/>
      <c r="C569" s="310" t="s">
        <v>454</v>
      </c>
      <c r="D569" s="310" t="s">
        <v>1284</v>
      </c>
      <c r="E569" s="19" t="s">
        <v>32</v>
      </c>
      <c r="F569" s="311">
        <v>4</v>
      </c>
      <c r="G569" s="41"/>
      <c r="H569" s="47"/>
    </row>
    <row r="570" s="2" customFormat="1" ht="16.8" customHeight="1">
      <c r="A570" s="41"/>
      <c r="B570" s="47"/>
      <c r="C570" s="306" t="s">
        <v>213</v>
      </c>
      <c r="D570" s="307" t="s">
        <v>213</v>
      </c>
      <c r="E570" s="308" t="s">
        <v>32</v>
      </c>
      <c r="F570" s="309">
        <v>111.8</v>
      </c>
      <c r="G570" s="41"/>
      <c r="H570" s="47"/>
    </row>
    <row r="571" s="2" customFormat="1" ht="16.8" customHeight="1">
      <c r="A571" s="41"/>
      <c r="B571" s="47"/>
      <c r="C571" s="310" t="s">
        <v>213</v>
      </c>
      <c r="D571" s="310" t="s">
        <v>4794</v>
      </c>
      <c r="E571" s="19" t="s">
        <v>32</v>
      </c>
      <c r="F571" s="311">
        <v>111.8</v>
      </c>
      <c r="G571" s="41"/>
      <c r="H571" s="47"/>
    </row>
    <row r="572" s="2" customFormat="1" ht="16.8" customHeight="1">
      <c r="A572" s="41"/>
      <c r="B572" s="47"/>
      <c r="C572" s="306" t="s">
        <v>462</v>
      </c>
      <c r="D572" s="307" t="s">
        <v>462</v>
      </c>
      <c r="E572" s="308" t="s">
        <v>32</v>
      </c>
      <c r="F572" s="309">
        <v>1.2709999999999999</v>
      </c>
      <c r="G572" s="41"/>
      <c r="H572" s="47"/>
    </row>
    <row r="573" s="2" customFormat="1" ht="16.8" customHeight="1">
      <c r="A573" s="41"/>
      <c r="B573" s="47"/>
      <c r="C573" s="310" t="s">
        <v>462</v>
      </c>
      <c r="D573" s="310" t="s">
        <v>1444</v>
      </c>
      <c r="E573" s="19" t="s">
        <v>32</v>
      </c>
      <c r="F573" s="311">
        <v>1.2709999999999999</v>
      </c>
      <c r="G573" s="41"/>
      <c r="H573" s="47"/>
    </row>
    <row r="574" s="2" customFormat="1" ht="16.8" customHeight="1">
      <c r="A574" s="41"/>
      <c r="B574" s="47"/>
      <c r="C574" s="306" t="s">
        <v>470</v>
      </c>
      <c r="D574" s="307" t="s">
        <v>470</v>
      </c>
      <c r="E574" s="308" t="s">
        <v>32</v>
      </c>
      <c r="F574" s="309">
        <v>3.0499999999999998</v>
      </c>
      <c r="G574" s="41"/>
      <c r="H574" s="47"/>
    </row>
    <row r="575" s="2" customFormat="1" ht="16.8" customHeight="1">
      <c r="A575" s="41"/>
      <c r="B575" s="47"/>
      <c r="C575" s="310" t="s">
        <v>470</v>
      </c>
      <c r="D575" s="310" t="s">
        <v>1446</v>
      </c>
      <c r="E575" s="19" t="s">
        <v>32</v>
      </c>
      <c r="F575" s="311">
        <v>3.0499999999999998</v>
      </c>
      <c r="G575" s="41"/>
      <c r="H575" s="47"/>
    </row>
    <row r="576" s="2" customFormat="1" ht="16.8" customHeight="1">
      <c r="A576" s="41"/>
      <c r="B576" s="47"/>
      <c r="C576" s="312" t="s">
        <v>4711</v>
      </c>
      <c r="D576" s="41"/>
      <c r="E576" s="41"/>
      <c r="F576" s="41"/>
      <c r="G576" s="41"/>
      <c r="H576" s="47"/>
    </row>
    <row r="577" s="2" customFormat="1" ht="16.8" customHeight="1">
      <c r="A577" s="41"/>
      <c r="B577" s="47"/>
      <c r="C577" s="310" t="s">
        <v>467</v>
      </c>
      <c r="D577" s="310" t="s">
        <v>468</v>
      </c>
      <c r="E577" s="19" t="s">
        <v>339</v>
      </c>
      <c r="F577" s="311">
        <v>3.0499999999999998</v>
      </c>
      <c r="G577" s="41"/>
      <c r="H577" s="47"/>
    </row>
    <row r="578" s="2" customFormat="1" ht="16.8" customHeight="1">
      <c r="A578" s="41"/>
      <c r="B578" s="47"/>
      <c r="C578" s="310" t="s">
        <v>555</v>
      </c>
      <c r="D578" s="310" t="s">
        <v>556</v>
      </c>
      <c r="E578" s="19" t="s">
        <v>339</v>
      </c>
      <c r="F578" s="311">
        <v>7.9459999999999997</v>
      </c>
      <c r="G578" s="41"/>
      <c r="H578" s="47"/>
    </row>
    <row r="579" s="2" customFormat="1" ht="16.8" customHeight="1">
      <c r="A579" s="41"/>
      <c r="B579" s="47"/>
      <c r="C579" s="306" t="s">
        <v>476</v>
      </c>
      <c r="D579" s="307" t="s">
        <v>476</v>
      </c>
      <c r="E579" s="308" t="s">
        <v>32</v>
      </c>
      <c r="F579" s="309">
        <v>4.8959999999999999</v>
      </c>
      <c r="G579" s="41"/>
      <c r="H579" s="47"/>
    </row>
    <row r="580" s="2" customFormat="1" ht="16.8" customHeight="1">
      <c r="A580" s="41"/>
      <c r="B580" s="47"/>
      <c r="C580" s="310" t="s">
        <v>476</v>
      </c>
      <c r="D580" s="310" t="s">
        <v>1290</v>
      </c>
      <c r="E580" s="19" t="s">
        <v>32</v>
      </c>
      <c r="F580" s="311">
        <v>4.8959999999999999</v>
      </c>
      <c r="G580" s="41"/>
      <c r="H580" s="47"/>
    </row>
    <row r="581" s="2" customFormat="1" ht="16.8" customHeight="1">
      <c r="A581" s="41"/>
      <c r="B581" s="47"/>
      <c r="C581" s="312" t="s">
        <v>4711</v>
      </c>
      <c r="D581" s="41"/>
      <c r="E581" s="41"/>
      <c r="F581" s="41"/>
      <c r="G581" s="41"/>
      <c r="H581" s="47"/>
    </row>
    <row r="582" s="2" customFormat="1" ht="16.8" customHeight="1">
      <c r="A582" s="41"/>
      <c r="B582" s="47"/>
      <c r="C582" s="310" t="s">
        <v>473</v>
      </c>
      <c r="D582" s="310" t="s">
        <v>474</v>
      </c>
      <c r="E582" s="19" t="s">
        <v>339</v>
      </c>
      <c r="F582" s="311">
        <v>4.8959999999999999</v>
      </c>
      <c r="G582" s="41"/>
      <c r="H582" s="47"/>
    </row>
    <row r="583" s="2" customFormat="1" ht="16.8" customHeight="1">
      <c r="A583" s="41"/>
      <c r="B583" s="47"/>
      <c r="C583" s="310" t="s">
        <v>555</v>
      </c>
      <c r="D583" s="310" t="s">
        <v>556</v>
      </c>
      <c r="E583" s="19" t="s">
        <v>339</v>
      </c>
      <c r="F583" s="311">
        <v>7.9459999999999997</v>
      </c>
      <c r="G583" s="41"/>
      <c r="H583" s="47"/>
    </row>
    <row r="584" s="2" customFormat="1" ht="16.8" customHeight="1">
      <c r="A584" s="41"/>
      <c r="B584" s="47"/>
      <c r="C584" s="306" t="s">
        <v>216</v>
      </c>
      <c r="D584" s="307" t="s">
        <v>216</v>
      </c>
      <c r="E584" s="308" t="s">
        <v>32</v>
      </c>
      <c r="F584" s="309">
        <v>342.5</v>
      </c>
      <c r="G584" s="41"/>
      <c r="H584" s="47"/>
    </row>
    <row r="585" s="2" customFormat="1" ht="16.8" customHeight="1">
      <c r="A585" s="41"/>
      <c r="B585" s="47"/>
      <c r="C585" s="310" t="s">
        <v>216</v>
      </c>
      <c r="D585" s="310" t="s">
        <v>1368</v>
      </c>
      <c r="E585" s="19" t="s">
        <v>32</v>
      </c>
      <c r="F585" s="311">
        <v>342.5</v>
      </c>
      <c r="G585" s="41"/>
      <c r="H585" s="47"/>
    </row>
    <row r="586" s="2" customFormat="1" ht="16.8" customHeight="1">
      <c r="A586" s="41"/>
      <c r="B586" s="47"/>
      <c r="C586" s="312" t="s">
        <v>4711</v>
      </c>
      <c r="D586" s="41"/>
      <c r="E586" s="41"/>
      <c r="F586" s="41"/>
      <c r="G586" s="41"/>
      <c r="H586" s="47"/>
    </row>
    <row r="587" s="2" customFormat="1" ht="16.8" customHeight="1">
      <c r="A587" s="41"/>
      <c r="B587" s="47"/>
      <c r="C587" s="310" t="s">
        <v>490</v>
      </c>
      <c r="D587" s="310" t="s">
        <v>4795</v>
      </c>
      <c r="E587" s="19" t="s">
        <v>327</v>
      </c>
      <c r="F587" s="311">
        <v>394.34500000000003</v>
      </c>
      <c r="G587" s="41"/>
      <c r="H587" s="47"/>
    </row>
    <row r="588" s="2" customFormat="1" ht="16.8" customHeight="1">
      <c r="A588" s="41"/>
      <c r="B588" s="47"/>
      <c r="C588" s="306" t="s">
        <v>502</v>
      </c>
      <c r="D588" s="307" t="s">
        <v>502</v>
      </c>
      <c r="E588" s="308" t="s">
        <v>32</v>
      </c>
      <c r="F588" s="309">
        <v>10.5</v>
      </c>
      <c r="G588" s="41"/>
      <c r="H588" s="47"/>
    </row>
    <row r="589" s="2" customFormat="1" ht="16.8" customHeight="1">
      <c r="A589" s="41"/>
      <c r="B589" s="47"/>
      <c r="C589" s="310" t="s">
        <v>502</v>
      </c>
      <c r="D589" s="310" t="s">
        <v>1371</v>
      </c>
      <c r="E589" s="19" t="s">
        <v>32</v>
      </c>
      <c r="F589" s="311">
        <v>10.5</v>
      </c>
      <c r="G589" s="41"/>
      <c r="H589" s="47"/>
    </row>
    <row r="590" s="2" customFormat="1" ht="16.8" customHeight="1">
      <c r="A590" s="41"/>
      <c r="B590" s="47"/>
      <c r="C590" s="306" t="s">
        <v>508</v>
      </c>
      <c r="D590" s="307" t="s">
        <v>508</v>
      </c>
      <c r="E590" s="308" t="s">
        <v>32</v>
      </c>
      <c r="F590" s="309">
        <v>10.800000000000001</v>
      </c>
      <c r="G590" s="41"/>
      <c r="H590" s="47"/>
    </row>
    <row r="591" s="2" customFormat="1" ht="16.8" customHeight="1">
      <c r="A591" s="41"/>
      <c r="B591" s="47"/>
      <c r="C591" s="310" t="s">
        <v>508</v>
      </c>
      <c r="D591" s="310" t="s">
        <v>1453</v>
      </c>
      <c r="E591" s="19" t="s">
        <v>32</v>
      </c>
      <c r="F591" s="311">
        <v>10.800000000000001</v>
      </c>
      <c r="G591" s="41"/>
      <c r="H591" s="47"/>
    </row>
    <row r="592" s="2" customFormat="1" ht="16.8" customHeight="1">
      <c r="A592" s="41"/>
      <c r="B592" s="47"/>
      <c r="C592" s="306" t="s">
        <v>528</v>
      </c>
      <c r="D592" s="307" t="s">
        <v>528</v>
      </c>
      <c r="E592" s="308" t="s">
        <v>32</v>
      </c>
      <c r="F592" s="309">
        <v>18.260000000000002</v>
      </c>
      <c r="G592" s="41"/>
      <c r="H592" s="47"/>
    </row>
    <row r="593" s="2" customFormat="1" ht="16.8" customHeight="1">
      <c r="A593" s="41"/>
      <c r="B593" s="47"/>
      <c r="C593" s="310" t="s">
        <v>528</v>
      </c>
      <c r="D593" s="310" t="s">
        <v>1377</v>
      </c>
      <c r="E593" s="19" t="s">
        <v>32</v>
      </c>
      <c r="F593" s="311">
        <v>18.260000000000002</v>
      </c>
      <c r="G593" s="41"/>
      <c r="H593" s="47"/>
    </row>
    <row r="594" s="2" customFormat="1" ht="16.8" customHeight="1">
      <c r="A594" s="41"/>
      <c r="B594" s="47"/>
      <c r="C594" s="306" t="s">
        <v>299</v>
      </c>
      <c r="D594" s="307" t="s">
        <v>299</v>
      </c>
      <c r="E594" s="308" t="s">
        <v>32</v>
      </c>
      <c r="F594" s="309">
        <v>9</v>
      </c>
      <c r="G594" s="41"/>
      <c r="H594" s="47"/>
    </row>
    <row r="595" s="2" customFormat="1" ht="16.8" customHeight="1">
      <c r="A595" s="41"/>
      <c r="B595" s="47"/>
      <c r="C595" s="310" t="s">
        <v>299</v>
      </c>
      <c r="D595" s="310" t="s">
        <v>1243</v>
      </c>
      <c r="E595" s="19" t="s">
        <v>32</v>
      </c>
      <c r="F595" s="311">
        <v>9</v>
      </c>
      <c r="G595" s="41"/>
      <c r="H595" s="47"/>
    </row>
    <row r="596" s="2" customFormat="1" ht="16.8" customHeight="1">
      <c r="A596" s="41"/>
      <c r="B596" s="47"/>
      <c r="C596" s="306" t="s">
        <v>539</v>
      </c>
      <c r="D596" s="307" t="s">
        <v>539</v>
      </c>
      <c r="E596" s="308" t="s">
        <v>32</v>
      </c>
      <c r="F596" s="309">
        <v>2</v>
      </c>
      <c r="G596" s="41"/>
      <c r="H596" s="47"/>
    </row>
    <row r="597" s="2" customFormat="1" ht="16.8" customHeight="1">
      <c r="A597" s="41"/>
      <c r="B597" s="47"/>
      <c r="C597" s="310" t="s">
        <v>539</v>
      </c>
      <c r="D597" s="310" t="s">
        <v>86</v>
      </c>
      <c r="E597" s="19" t="s">
        <v>32</v>
      </c>
      <c r="F597" s="311">
        <v>2</v>
      </c>
      <c r="G597" s="41"/>
      <c r="H597" s="47"/>
    </row>
    <row r="598" s="2" customFormat="1" ht="16.8" customHeight="1">
      <c r="A598" s="41"/>
      <c r="B598" s="47"/>
      <c r="C598" s="306" t="s">
        <v>552</v>
      </c>
      <c r="D598" s="307" t="s">
        <v>552</v>
      </c>
      <c r="E598" s="308" t="s">
        <v>32</v>
      </c>
      <c r="F598" s="309">
        <v>228.672</v>
      </c>
      <c r="G598" s="41"/>
      <c r="H598" s="47"/>
    </row>
    <row r="599" s="2" customFormat="1" ht="16.8" customHeight="1">
      <c r="A599" s="41"/>
      <c r="B599" s="47"/>
      <c r="C599" s="310" t="s">
        <v>552</v>
      </c>
      <c r="D599" s="310" t="s">
        <v>1382</v>
      </c>
      <c r="E599" s="19" t="s">
        <v>32</v>
      </c>
      <c r="F599" s="311">
        <v>228.672</v>
      </c>
      <c r="G599" s="41"/>
      <c r="H599" s="47"/>
    </row>
    <row r="600" s="2" customFormat="1" ht="16.8" customHeight="1">
      <c r="A600" s="41"/>
      <c r="B600" s="47"/>
      <c r="C600" s="306" t="s">
        <v>559</v>
      </c>
      <c r="D600" s="307" t="s">
        <v>559</v>
      </c>
      <c r="E600" s="308" t="s">
        <v>32</v>
      </c>
      <c r="F600" s="309">
        <v>7.9459999999999997</v>
      </c>
      <c r="G600" s="41"/>
      <c r="H600" s="47"/>
    </row>
    <row r="601" s="2" customFormat="1" ht="16.8" customHeight="1">
      <c r="A601" s="41"/>
      <c r="B601" s="47"/>
      <c r="C601" s="310" t="s">
        <v>559</v>
      </c>
      <c r="D601" s="310" t="s">
        <v>1384</v>
      </c>
      <c r="E601" s="19" t="s">
        <v>32</v>
      </c>
      <c r="F601" s="311">
        <v>7.9459999999999997</v>
      </c>
      <c r="G601" s="41"/>
      <c r="H601" s="47"/>
    </row>
    <row r="602" s="2" customFormat="1" ht="16.8" customHeight="1">
      <c r="A602" s="41"/>
      <c r="B602" s="47"/>
      <c r="C602" s="306" t="s">
        <v>218</v>
      </c>
      <c r="D602" s="307" t="s">
        <v>218</v>
      </c>
      <c r="E602" s="308" t="s">
        <v>32</v>
      </c>
      <c r="F602" s="309">
        <v>13.545999999999999</v>
      </c>
      <c r="G602" s="41"/>
      <c r="H602" s="47"/>
    </row>
    <row r="603" s="2" customFormat="1" ht="16.8" customHeight="1">
      <c r="A603" s="41"/>
      <c r="B603" s="47"/>
      <c r="C603" s="310" t="s">
        <v>218</v>
      </c>
      <c r="D603" s="310" t="s">
        <v>1403</v>
      </c>
      <c r="E603" s="19" t="s">
        <v>32</v>
      </c>
      <c r="F603" s="311">
        <v>13.545999999999999</v>
      </c>
      <c r="G603" s="41"/>
      <c r="H603" s="47"/>
    </row>
    <row r="604" s="2" customFormat="1" ht="16.8" customHeight="1">
      <c r="A604" s="41"/>
      <c r="B604" s="47"/>
      <c r="C604" s="306" t="s">
        <v>317</v>
      </c>
      <c r="D604" s="307" t="s">
        <v>317</v>
      </c>
      <c r="E604" s="308" t="s">
        <v>32</v>
      </c>
      <c r="F604" s="309">
        <v>76.066000000000002</v>
      </c>
      <c r="G604" s="41"/>
      <c r="H604" s="47"/>
    </row>
    <row r="605" s="2" customFormat="1" ht="16.8" customHeight="1">
      <c r="A605" s="41"/>
      <c r="B605" s="47"/>
      <c r="C605" s="310" t="s">
        <v>317</v>
      </c>
      <c r="D605" s="310" t="s">
        <v>1405</v>
      </c>
      <c r="E605" s="19" t="s">
        <v>32</v>
      </c>
      <c r="F605" s="311">
        <v>76.066000000000002</v>
      </c>
      <c r="G605" s="41"/>
      <c r="H605" s="47"/>
    </row>
    <row r="606" s="2" customFormat="1" ht="16.8" customHeight="1">
      <c r="A606" s="41"/>
      <c r="B606" s="47"/>
      <c r="C606" s="306" t="s">
        <v>1593</v>
      </c>
      <c r="D606" s="307" t="s">
        <v>1593</v>
      </c>
      <c r="E606" s="308" t="s">
        <v>32</v>
      </c>
      <c r="F606" s="309">
        <v>1286.3</v>
      </c>
      <c r="G606" s="41"/>
      <c r="H606" s="47"/>
    </row>
    <row r="607" s="2" customFormat="1" ht="16.8" customHeight="1">
      <c r="A607" s="41"/>
      <c r="B607" s="47"/>
      <c r="C607" s="310" t="s">
        <v>1593</v>
      </c>
      <c r="D607" s="310" t="s">
        <v>4786</v>
      </c>
      <c r="E607" s="19" t="s">
        <v>32</v>
      </c>
      <c r="F607" s="311">
        <v>1286.3</v>
      </c>
      <c r="G607" s="41"/>
      <c r="H607" s="47"/>
    </row>
    <row r="608" s="2" customFormat="1" ht="16.8" customHeight="1">
      <c r="A608" s="41"/>
      <c r="B608" s="47"/>
      <c r="C608" s="306" t="s">
        <v>4038</v>
      </c>
      <c r="D608" s="307" t="s">
        <v>4038</v>
      </c>
      <c r="E608" s="308" t="s">
        <v>32</v>
      </c>
      <c r="F608" s="309">
        <v>425.89999999999998</v>
      </c>
      <c r="G608" s="41"/>
      <c r="H608" s="47"/>
    </row>
    <row r="609" s="2" customFormat="1" ht="16.8" customHeight="1">
      <c r="A609" s="41"/>
      <c r="B609" s="47"/>
      <c r="C609" s="310" t="s">
        <v>4038</v>
      </c>
      <c r="D609" s="310" t="s">
        <v>4796</v>
      </c>
      <c r="E609" s="19" t="s">
        <v>32</v>
      </c>
      <c r="F609" s="311">
        <v>425.89999999999998</v>
      </c>
      <c r="G609" s="41"/>
      <c r="H609" s="47"/>
    </row>
    <row r="610" s="2" customFormat="1" ht="16.8" customHeight="1">
      <c r="A610" s="41"/>
      <c r="B610" s="47"/>
      <c r="C610" s="306" t="s">
        <v>220</v>
      </c>
      <c r="D610" s="307" t="s">
        <v>220</v>
      </c>
      <c r="E610" s="308" t="s">
        <v>32</v>
      </c>
      <c r="F610" s="309">
        <v>0.625</v>
      </c>
      <c r="G610" s="41"/>
      <c r="H610" s="47"/>
    </row>
    <row r="611" s="2" customFormat="1" ht="16.8" customHeight="1">
      <c r="A611" s="41"/>
      <c r="B611" s="47"/>
      <c r="C611" s="310" t="s">
        <v>220</v>
      </c>
      <c r="D611" s="310" t="s">
        <v>4773</v>
      </c>
      <c r="E611" s="19" t="s">
        <v>32</v>
      </c>
      <c r="F611" s="311">
        <v>0.625</v>
      </c>
      <c r="G611" s="41"/>
      <c r="H611" s="47"/>
    </row>
    <row r="612" s="2" customFormat="1" ht="16.8" customHeight="1">
      <c r="A612" s="41"/>
      <c r="B612" s="47"/>
      <c r="C612" s="306" t="s">
        <v>222</v>
      </c>
      <c r="D612" s="307" t="s">
        <v>222</v>
      </c>
      <c r="E612" s="308" t="s">
        <v>32</v>
      </c>
      <c r="F612" s="309">
        <v>51.844999999999999</v>
      </c>
      <c r="G612" s="41"/>
      <c r="H612" s="47"/>
    </row>
    <row r="613" s="2" customFormat="1" ht="16.8" customHeight="1">
      <c r="A613" s="41"/>
      <c r="B613" s="47"/>
      <c r="C613" s="310" t="s">
        <v>222</v>
      </c>
      <c r="D613" s="310" t="s">
        <v>1450</v>
      </c>
      <c r="E613" s="19" t="s">
        <v>32</v>
      </c>
      <c r="F613" s="311">
        <v>51.844999999999999</v>
      </c>
      <c r="G613" s="41"/>
      <c r="H613" s="47"/>
    </row>
    <row r="614" s="2" customFormat="1" ht="16.8" customHeight="1">
      <c r="A614" s="41"/>
      <c r="B614" s="47"/>
      <c r="C614" s="312" t="s">
        <v>4711</v>
      </c>
      <c r="D614" s="41"/>
      <c r="E614" s="41"/>
      <c r="F614" s="41"/>
      <c r="G614" s="41"/>
      <c r="H614" s="47"/>
    </row>
    <row r="615" s="2" customFormat="1" ht="16.8" customHeight="1">
      <c r="A615" s="41"/>
      <c r="B615" s="47"/>
      <c r="C615" s="310" t="s">
        <v>490</v>
      </c>
      <c r="D615" s="310" t="s">
        <v>4795</v>
      </c>
      <c r="E615" s="19" t="s">
        <v>327</v>
      </c>
      <c r="F615" s="311">
        <v>394.34500000000003</v>
      </c>
      <c r="G615" s="41"/>
      <c r="H615" s="47"/>
    </row>
    <row r="616" s="2" customFormat="1" ht="16.8" customHeight="1">
      <c r="A616" s="41"/>
      <c r="B616" s="47"/>
      <c r="C616" s="306" t="s">
        <v>1595</v>
      </c>
      <c r="D616" s="307" t="s">
        <v>1595</v>
      </c>
      <c r="E616" s="308" t="s">
        <v>32</v>
      </c>
      <c r="F616" s="309">
        <v>5110.8000000000002</v>
      </c>
      <c r="G616" s="41"/>
      <c r="H616" s="47"/>
    </row>
    <row r="617" s="2" customFormat="1" ht="16.8" customHeight="1">
      <c r="A617" s="41"/>
      <c r="B617" s="47"/>
      <c r="C617" s="310" t="s">
        <v>1595</v>
      </c>
      <c r="D617" s="310" t="s">
        <v>4797</v>
      </c>
      <c r="E617" s="19" t="s">
        <v>32</v>
      </c>
      <c r="F617" s="311">
        <v>5110.8000000000002</v>
      </c>
      <c r="G617" s="41"/>
      <c r="H617" s="47"/>
    </row>
    <row r="618" s="2" customFormat="1" ht="16.8" customHeight="1">
      <c r="A618" s="41"/>
      <c r="B618" s="47"/>
      <c r="C618" s="306" t="s">
        <v>4721</v>
      </c>
      <c r="D618" s="307" t="s">
        <v>4721</v>
      </c>
      <c r="E618" s="308" t="s">
        <v>32</v>
      </c>
      <c r="F618" s="309">
        <v>0</v>
      </c>
      <c r="G618" s="41"/>
      <c r="H618" s="47"/>
    </row>
    <row r="619" s="2" customFormat="1" ht="16.8" customHeight="1">
      <c r="A619" s="41"/>
      <c r="B619" s="47"/>
      <c r="C619" s="310" t="s">
        <v>4721</v>
      </c>
      <c r="D619" s="310" t="s">
        <v>4722</v>
      </c>
      <c r="E619" s="19" t="s">
        <v>32</v>
      </c>
      <c r="F619" s="311">
        <v>0</v>
      </c>
      <c r="G619" s="41"/>
      <c r="H619" s="47"/>
    </row>
    <row r="620" s="2" customFormat="1" ht="16.8" customHeight="1">
      <c r="A620" s="41"/>
      <c r="B620" s="47"/>
      <c r="C620" s="306" t="s">
        <v>225</v>
      </c>
      <c r="D620" s="307" t="s">
        <v>225</v>
      </c>
      <c r="E620" s="308" t="s">
        <v>32</v>
      </c>
      <c r="F620" s="309">
        <v>0</v>
      </c>
      <c r="G620" s="41"/>
      <c r="H620" s="47"/>
    </row>
    <row r="621" s="2" customFormat="1" ht="16.8" customHeight="1">
      <c r="A621" s="41"/>
      <c r="B621" s="47"/>
      <c r="C621" s="310" t="s">
        <v>225</v>
      </c>
      <c r="D621" s="310" t="s">
        <v>4775</v>
      </c>
      <c r="E621" s="19" t="s">
        <v>32</v>
      </c>
      <c r="F621" s="311">
        <v>0</v>
      </c>
      <c r="G621" s="41"/>
      <c r="H621" s="47"/>
    </row>
    <row r="622" s="2" customFormat="1" ht="16.8" customHeight="1">
      <c r="A622" s="41"/>
      <c r="B622" s="47"/>
      <c r="C622" s="306" t="s">
        <v>496</v>
      </c>
      <c r="D622" s="307" t="s">
        <v>496</v>
      </c>
      <c r="E622" s="308" t="s">
        <v>32</v>
      </c>
      <c r="F622" s="309">
        <v>394.34500000000003</v>
      </c>
      <c r="G622" s="41"/>
      <c r="H622" s="47"/>
    </row>
    <row r="623" s="2" customFormat="1" ht="16.8" customHeight="1">
      <c r="A623" s="41"/>
      <c r="B623" s="47"/>
      <c r="C623" s="310" t="s">
        <v>496</v>
      </c>
      <c r="D623" s="310" t="s">
        <v>497</v>
      </c>
      <c r="E623" s="19" t="s">
        <v>32</v>
      </c>
      <c r="F623" s="311">
        <v>394.34500000000003</v>
      </c>
      <c r="G623" s="41"/>
      <c r="H623" s="47"/>
    </row>
    <row r="624" s="2" customFormat="1" ht="16.8" customHeight="1">
      <c r="A624" s="41"/>
      <c r="B624" s="47"/>
      <c r="C624" s="312" t="s">
        <v>4711</v>
      </c>
      <c r="D624" s="41"/>
      <c r="E624" s="41"/>
      <c r="F624" s="41"/>
      <c r="G624" s="41"/>
      <c r="H624" s="47"/>
    </row>
    <row r="625" s="2" customFormat="1" ht="16.8" customHeight="1">
      <c r="A625" s="41"/>
      <c r="B625" s="47"/>
      <c r="C625" s="310" t="s">
        <v>490</v>
      </c>
      <c r="D625" s="310" t="s">
        <v>4795</v>
      </c>
      <c r="E625" s="19" t="s">
        <v>327</v>
      </c>
      <c r="F625" s="311">
        <v>394.34500000000003</v>
      </c>
      <c r="G625" s="41"/>
      <c r="H625" s="47"/>
    </row>
    <row r="626" s="2" customFormat="1" ht="16.8" customHeight="1">
      <c r="A626" s="41"/>
      <c r="B626" s="47"/>
      <c r="C626" s="310" t="s">
        <v>511</v>
      </c>
      <c r="D626" s="310" t="s">
        <v>4798</v>
      </c>
      <c r="E626" s="19" t="s">
        <v>327</v>
      </c>
      <c r="F626" s="311">
        <v>394.34500000000003</v>
      </c>
      <c r="G626" s="41"/>
      <c r="H626" s="47"/>
    </row>
    <row r="627" s="2" customFormat="1" ht="16.8" customHeight="1">
      <c r="A627" s="41"/>
      <c r="B627" s="47"/>
      <c r="C627" s="306" t="s">
        <v>1597</v>
      </c>
      <c r="D627" s="307" t="s">
        <v>1597</v>
      </c>
      <c r="E627" s="308" t="s">
        <v>32</v>
      </c>
      <c r="F627" s="309">
        <v>184.62000000000001</v>
      </c>
      <c r="G627" s="41"/>
      <c r="H627" s="47"/>
    </row>
    <row r="628" s="2" customFormat="1" ht="16.8" customHeight="1">
      <c r="A628" s="41"/>
      <c r="B628" s="47"/>
      <c r="C628" s="310" t="s">
        <v>1597</v>
      </c>
      <c r="D628" s="310" t="s">
        <v>4799</v>
      </c>
      <c r="E628" s="19" t="s">
        <v>32</v>
      </c>
      <c r="F628" s="311">
        <v>184.62000000000001</v>
      </c>
      <c r="G628" s="41"/>
      <c r="H628" s="47"/>
    </row>
    <row r="629" s="2" customFormat="1" ht="16.8" customHeight="1">
      <c r="A629" s="41"/>
      <c r="B629" s="47"/>
      <c r="C629" s="306" t="s">
        <v>1599</v>
      </c>
      <c r="D629" s="307" t="s">
        <v>1599</v>
      </c>
      <c r="E629" s="308" t="s">
        <v>32</v>
      </c>
      <c r="F629" s="309">
        <v>0</v>
      </c>
      <c r="G629" s="41"/>
      <c r="H629" s="47"/>
    </row>
    <row r="630" s="2" customFormat="1" ht="16.8" customHeight="1">
      <c r="A630" s="41"/>
      <c r="B630" s="47"/>
      <c r="C630" s="310" t="s">
        <v>1599</v>
      </c>
      <c r="D630" s="310" t="s">
        <v>4777</v>
      </c>
      <c r="E630" s="19" t="s">
        <v>32</v>
      </c>
      <c r="F630" s="311">
        <v>0</v>
      </c>
      <c r="G630" s="41"/>
      <c r="H630" s="47"/>
    </row>
    <row r="631" s="2" customFormat="1" ht="26.4" customHeight="1">
      <c r="A631" s="41"/>
      <c r="B631" s="47"/>
      <c r="C631" s="305" t="s">
        <v>4800</v>
      </c>
      <c r="D631" s="305" t="s">
        <v>122</v>
      </c>
      <c r="E631" s="41"/>
      <c r="F631" s="41"/>
      <c r="G631" s="41"/>
      <c r="H631" s="47"/>
    </row>
    <row r="632" s="2" customFormat="1" ht="16.8" customHeight="1">
      <c r="A632" s="41"/>
      <c r="B632" s="47"/>
      <c r="C632" s="306" t="s">
        <v>277</v>
      </c>
      <c r="D632" s="307" t="s">
        <v>277</v>
      </c>
      <c r="E632" s="308" t="s">
        <v>32</v>
      </c>
      <c r="F632" s="309">
        <v>19.050000000000001</v>
      </c>
      <c r="G632" s="41"/>
      <c r="H632" s="47"/>
    </row>
    <row r="633" s="2" customFormat="1" ht="16.8" customHeight="1">
      <c r="A633" s="41"/>
      <c r="B633" s="47"/>
      <c r="C633" s="310" t="s">
        <v>277</v>
      </c>
      <c r="D633" s="310" t="s">
        <v>1471</v>
      </c>
      <c r="E633" s="19" t="s">
        <v>32</v>
      </c>
      <c r="F633" s="311">
        <v>19.050000000000001</v>
      </c>
      <c r="G633" s="41"/>
      <c r="H633" s="47"/>
    </row>
    <row r="634" s="2" customFormat="1" ht="16.8" customHeight="1">
      <c r="A634" s="41"/>
      <c r="B634" s="47"/>
      <c r="C634" s="306" t="s">
        <v>648</v>
      </c>
      <c r="D634" s="307" t="s">
        <v>648</v>
      </c>
      <c r="E634" s="308" t="s">
        <v>32</v>
      </c>
      <c r="F634" s="309">
        <v>29.449999999999999</v>
      </c>
      <c r="G634" s="41"/>
      <c r="H634" s="47"/>
    </row>
    <row r="635" s="2" customFormat="1" ht="16.8" customHeight="1">
      <c r="A635" s="41"/>
      <c r="B635" s="47"/>
      <c r="C635" s="310" t="s">
        <v>648</v>
      </c>
      <c r="D635" s="310" t="s">
        <v>1487</v>
      </c>
      <c r="E635" s="19" t="s">
        <v>32</v>
      </c>
      <c r="F635" s="311">
        <v>29.449999999999999</v>
      </c>
      <c r="G635" s="41"/>
      <c r="H635" s="47"/>
    </row>
    <row r="636" s="2" customFormat="1" ht="16.8" customHeight="1">
      <c r="A636" s="41"/>
      <c r="B636" s="47"/>
      <c r="C636" s="306" t="s">
        <v>211</v>
      </c>
      <c r="D636" s="307" t="s">
        <v>211</v>
      </c>
      <c r="E636" s="308" t="s">
        <v>32</v>
      </c>
      <c r="F636" s="309">
        <v>10.1</v>
      </c>
      <c r="G636" s="41"/>
      <c r="H636" s="47"/>
    </row>
    <row r="637" s="2" customFormat="1" ht="16.8" customHeight="1">
      <c r="A637" s="41"/>
      <c r="B637" s="47"/>
      <c r="C637" s="310" t="s">
        <v>211</v>
      </c>
      <c r="D637" s="310" t="s">
        <v>1489</v>
      </c>
      <c r="E637" s="19" t="s">
        <v>32</v>
      </c>
      <c r="F637" s="311">
        <v>10.1</v>
      </c>
      <c r="G637" s="41"/>
      <c r="H637" s="47"/>
    </row>
    <row r="638" s="2" customFormat="1" ht="16.8" customHeight="1">
      <c r="A638" s="41"/>
      <c r="B638" s="47"/>
      <c r="C638" s="306" t="s">
        <v>562</v>
      </c>
      <c r="D638" s="307" t="s">
        <v>562</v>
      </c>
      <c r="E638" s="308" t="s">
        <v>32</v>
      </c>
      <c r="F638" s="309">
        <v>236.25</v>
      </c>
      <c r="G638" s="41"/>
      <c r="H638" s="47"/>
    </row>
    <row r="639" s="2" customFormat="1" ht="16.8" customHeight="1">
      <c r="A639" s="41"/>
      <c r="B639" s="47"/>
      <c r="C639" s="310" t="s">
        <v>562</v>
      </c>
      <c r="D639" s="310" t="s">
        <v>1494</v>
      </c>
      <c r="E639" s="19" t="s">
        <v>32</v>
      </c>
      <c r="F639" s="311">
        <v>236.25</v>
      </c>
      <c r="G639" s="41"/>
      <c r="H639" s="47"/>
    </row>
    <row r="640" s="2" customFormat="1" ht="16.8" customHeight="1">
      <c r="A640" s="41"/>
      <c r="B640" s="47"/>
      <c r="C640" s="306" t="s">
        <v>375</v>
      </c>
      <c r="D640" s="307" t="s">
        <v>375</v>
      </c>
      <c r="E640" s="308" t="s">
        <v>32</v>
      </c>
      <c r="F640" s="309">
        <v>210</v>
      </c>
      <c r="G640" s="41"/>
      <c r="H640" s="47"/>
    </row>
    <row r="641" s="2" customFormat="1" ht="16.8" customHeight="1">
      <c r="A641" s="41"/>
      <c r="B641" s="47"/>
      <c r="C641" s="310" t="s">
        <v>375</v>
      </c>
      <c r="D641" s="310" t="s">
        <v>1498</v>
      </c>
      <c r="E641" s="19" t="s">
        <v>32</v>
      </c>
      <c r="F641" s="311">
        <v>210</v>
      </c>
      <c r="G641" s="41"/>
      <c r="H641" s="47"/>
    </row>
    <row r="642" s="2" customFormat="1" ht="16.8" customHeight="1">
      <c r="A642" s="41"/>
      <c r="B642" s="47"/>
      <c r="C642" s="306" t="s">
        <v>382</v>
      </c>
      <c r="D642" s="307" t="s">
        <v>382</v>
      </c>
      <c r="E642" s="308" t="s">
        <v>32</v>
      </c>
      <c r="F642" s="309">
        <v>1.1659999999999999</v>
      </c>
      <c r="G642" s="41"/>
      <c r="H642" s="47"/>
    </row>
    <row r="643" s="2" customFormat="1" ht="16.8" customHeight="1">
      <c r="A643" s="41"/>
      <c r="B643" s="47"/>
      <c r="C643" s="310" t="s">
        <v>382</v>
      </c>
      <c r="D643" s="310" t="s">
        <v>1501</v>
      </c>
      <c r="E643" s="19" t="s">
        <v>32</v>
      </c>
      <c r="F643" s="311">
        <v>1.1659999999999999</v>
      </c>
      <c r="G643" s="41"/>
      <c r="H643" s="47"/>
    </row>
    <row r="644" s="2" customFormat="1" ht="16.8" customHeight="1">
      <c r="A644" s="41"/>
      <c r="B644" s="47"/>
      <c r="C644" s="306" t="s">
        <v>719</v>
      </c>
      <c r="D644" s="307" t="s">
        <v>719</v>
      </c>
      <c r="E644" s="308" t="s">
        <v>32</v>
      </c>
      <c r="F644" s="309">
        <v>24.5</v>
      </c>
      <c r="G644" s="41"/>
      <c r="H644" s="47"/>
    </row>
    <row r="645" s="2" customFormat="1" ht="16.8" customHeight="1">
      <c r="A645" s="41"/>
      <c r="B645" s="47"/>
      <c r="C645" s="310" t="s">
        <v>719</v>
      </c>
      <c r="D645" s="310" t="s">
        <v>1503</v>
      </c>
      <c r="E645" s="19" t="s">
        <v>32</v>
      </c>
      <c r="F645" s="311">
        <v>24.5</v>
      </c>
      <c r="G645" s="41"/>
      <c r="H645" s="47"/>
    </row>
    <row r="646" s="2" customFormat="1" ht="16.8" customHeight="1">
      <c r="A646" s="41"/>
      <c r="B646" s="47"/>
      <c r="C646" s="306" t="s">
        <v>284</v>
      </c>
      <c r="D646" s="307" t="s">
        <v>284</v>
      </c>
      <c r="E646" s="308" t="s">
        <v>32</v>
      </c>
      <c r="F646" s="309">
        <v>28.949999999999999</v>
      </c>
      <c r="G646" s="41"/>
      <c r="H646" s="47"/>
    </row>
    <row r="647" s="2" customFormat="1" ht="16.8" customHeight="1">
      <c r="A647" s="41"/>
      <c r="B647" s="47"/>
      <c r="C647" s="310" t="s">
        <v>284</v>
      </c>
      <c r="D647" s="310" t="s">
        <v>1473</v>
      </c>
      <c r="E647" s="19" t="s">
        <v>32</v>
      </c>
      <c r="F647" s="311">
        <v>28.949999999999999</v>
      </c>
      <c r="G647" s="41"/>
      <c r="H647" s="47"/>
    </row>
    <row r="648" s="2" customFormat="1" ht="16.8" customHeight="1">
      <c r="A648" s="41"/>
      <c r="B648" s="47"/>
      <c r="C648" s="306" t="s">
        <v>725</v>
      </c>
      <c r="D648" s="307" t="s">
        <v>725</v>
      </c>
      <c r="E648" s="308" t="s">
        <v>32</v>
      </c>
      <c r="F648" s="309">
        <v>24.5</v>
      </c>
      <c r="G648" s="41"/>
      <c r="H648" s="47"/>
    </row>
    <row r="649" s="2" customFormat="1" ht="16.8" customHeight="1">
      <c r="A649" s="41"/>
      <c r="B649" s="47"/>
      <c r="C649" s="310" t="s">
        <v>725</v>
      </c>
      <c r="D649" s="310" t="s">
        <v>1503</v>
      </c>
      <c r="E649" s="19" t="s">
        <v>32</v>
      </c>
      <c r="F649" s="311">
        <v>24.5</v>
      </c>
      <c r="G649" s="41"/>
      <c r="H649" s="47"/>
    </row>
    <row r="650" s="2" customFormat="1" ht="16.8" customHeight="1">
      <c r="A650" s="41"/>
      <c r="B650" s="47"/>
      <c r="C650" s="306" t="s">
        <v>399</v>
      </c>
      <c r="D650" s="307" t="s">
        <v>399</v>
      </c>
      <c r="E650" s="308" t="s">
        <v>32</v>
      </c>
      <c r="F650" s="309">
        <v>5.8899999999999997</v>
      </c>
      <c r="G650" s="41"/>
      <c r="H650" s="47"/>
    </row>
    <row r="651" s="2" customFormat="1" ht="16.8" customHeight="1">
      <c r="A651" s="41"/>
      <c r="B651" s="47"/>
      <c r="C651" s="310" t="s">
        <v>399</v>
      </c>
      <c r="D651" s="310" t="s">
        <v>1506</v>
      </c>
      <c r="E651" s="19" t="s">
        <v>32</v>
      </c>
      <c r="F651" s="311">
        <v>5.8899999999999997</v>
      </c>
      <c r="G651" s="41"/>
      <c r="H651" s="47"/>
    </row>
    <row r="652" s="2" customFormat="1" ht="16.8" customHeight="1">
      <c r="A652" s="41"/>
      <c r="B652" s="47"/>
      <c r="C652" s="306" t="s">
        <v>1086</v>
      </c>
      <c r="D652" s="307" t="s">
        <v>1086</v>
      </c>
      <c r="E652" s="308" t="s">
        <v>32</v>
      </c>
      <c r="F652" s="309">
        <v>1.8500000000000001</v>
      </c>
      <c r="G652" s="41"/>
      <c r="H652" s="47"/>
    </row>
    <row r="653" s="2" customFormat="1" ht="16.8" customHeight="1">
      <c r="A653" s="41"/>
      <c r="B653" s="47"/>
      <c r="C653" s="310" t="s">
        <v>1086</v>
      </c>
      <c r="D653" s="310" t="s">
        <v>1509</v>
      </c>
      <c r="E653" s="19" t="s">
        <v>32</v>
      </c>
      <c r="F653" s="311">
        <v>1.8500000000000001</v>
      </c>
      <c r="G653" s="41"/>
      <c r="H653" s="47"/>
    </row>
    <row r="654" s="2" customFormat="1" ht="16.8" customHeight="1">
      <c r="A654" s="41"/>
      <c r="B654" s="47"/>
      <c r="C654" s="312" t="s">
        <v>4711</v>
      </c>
      <c r="D654" s="41"/>
      <c r="E654" s="41"/>
      <c r="F654" s="41"/>
      <c r="G654" s="41"/>
      <c r="H654" s="47"/>
    </row>
    <row r="655" s="2" customFormat="1" ht="16.8" customHeight="1">
      <c r="A655" s="41"/>
      <c r="B655" s="47"/>
      <c r="C655" s="310" t="s">
        <v>391</v>
      </c>
      <c r="D655" s="310" t="s">
        <v>4740</v>
      </c>
      <c r="E655" s="19" t="s">
        <v>288</v>
      </c>
      <c r="F655" s="311">
        <v>1.8500000000000001</v>
      </c>
      <c r="G655" s="41"/>
      <c r="H655" s="47"/>
    </row>
    <row r="656" s="2" customFormat="1" ht="16.8" customHeight="1">
      <c r="A656" s="41"/>
      <c r="B656" s="47"/>
      <c r="C656" s="310" t="s">
        <v>731</v>
      </c>
      <c r="D656" s="310" t="s">
        <v>4739</v>
      </c>
      <c r="E656" s="19" t="s">
        <v>288</v>
      </c>
      <c r="F656" s="311">
        <v>1.8500000000000001</v>
      </c>
      <c r="G656" s="41"/>
      <c r="H656" s="47"/>
    </row>
    <row r="657" s="2" customFormat="1" ht="16.8" customHeight="1">
      <c r="A657" s="41"/>
      <c r="B657" s="47"/>
      <c r="C657" s="306" t="s">
        <v>418</v>
      </c>
      <c r="D657" s="307" t="s">
        <v>418</v>
      </c>
      <c r="E657" s="308" t="s">
        <v>32</v>
      </c>
      <c r="F657" s="309">
        <v>1.8100000000000001</v>
      </c>
      <c r="G657" s="41"/>
      <c r="H657" s="47"/>
    </row>
    <row r="658" s="2" customFormat="1" ht="16.8" customHeight="1">
      <c r="A658" s="41"/>
      <c r="B658" s="47"/>
      <c r="C658" s="310" t="s">
        <v>418</v>
      </c>
      <c r="D658" s="310" t="s">
        <v>1511</v>
      </c>
      <c r="E658" s="19" t="s">
        <v>32</v>
      </c>
      <c r="F658" s="311">
        <v>1.8100000000000001</v>
      </c>
      <c r="G658" s="41"/>
      <c r="H658" s="47"/>
    </row>
    <row r="659" s="2" customFormat="1" ht="16.8" customHeight="1">
      <c r="A659" s="41"/>
      <c r="B659" s="47"/>
      <c r="C659" s="312" t="s">
        <v>4711</v>
      </c>
      <c r="D659" s="41"/>
      <c r="E659" s="41"/>
      <c r="F659" s="41"/>
      <c r="G659" s="41"/>
      <c r="H659" s="47"/>
    </row>
    <row r="660" s="2" customFormat="1" ht="16.8" customHeight="1">
      <c r="A660" s="41"/>
      <c r="B660" s="47"/>
      <c r="C660" s="310" t="s">
        <v>402</v>
      </c>
      <c r="D660" s="310" t="s">
        <v>4741</v>
      </c>
      <c r="E660" s="19" t="s">
        <v>288</v>
      </c>
      <c r="F660" s="311">
        <v>1.8100000000000001</v>
      </c>
      <c r="G660" s="41"/>
      <c r="H660" s="47"/>
    </row>
    <row r="661" s="2" customFormat="1" ht="16.8" customHeight="1">
      <c r="A661" s="41"/>
      <c r="B661" s="47"/>
      <c r="C661" s="310" t="s">
        <v>409</v>
      </c>
      <c r="D661" s="310" t="s">
        <v>4742</v>
      </c>
      <c r="E661" s="19" t="s">
        <v>288</v>
      </c>
      <c r="F661" s="311">
        <v>1.8100000000000001</v>
      </c>
      <c r="G661" s="41"/>
      <c r="H661" s="47"/>
    </row>
    <row r="662" s="2" customFormat="1" ht="16.8" customHeight="1">
      <c r="A662" s="41"/>
      <c r="B662" s="47"/>
      <c r="C662" s="306" t="s">
        <v>441</v>
      </c>
      <c r="D662" s="307" t="s">
        <v>441</v>
      </c>
      <c r="E662" s="308" t="s">
        <v>32</v>
      </c>
      <c r="F662" s="309">
        <v>0.053999999999999999</v>
      </c>
      <c r="G662" s="41"/>
      <c r="H662" s="47"/>
    </row>
    <row r="663" s="2" customFormat="1" ht="16.8" customHeight="1">
      <c r="A663" s="41"/>
      <c r="B663" s="47"/>
      <c r="C663" s="310" t="s">
        <v>441</v>
      </c>
      <c r="D663" s="310" t="s">
        <v>1515</v>
      </c>
      <c r="E663" s="19" t="s">
        <v>32</v>
      </c>
      <c r="F663" s="311">
        <v>0.053999999999999999</v>
      </c>
      <c r="G663" s="41"/>
      <c r="H663" s="47"/>
    </row>
    <row r="664" s="2" customFormat="1" ht="16.8" customHeight="1">
      <c r="A664" s="41"/>
      <c r="B664" s="47"/>
      <c r="C664" s="306" t="s">
        <v>454</v>
      </c>
      <c r="D664" s="307" t="s">
        <v>454</v>
      </c>
      <c r="E664" s="308" t="s">
        <v>32</v>
      </c>
      <c r="F664" s="309">
        <v>51.435000000000002</v>
      </c>
      <c r="G664" s="41"/>
      <c r="H664" s="47"/>
    </row>
    <row r="665" s="2" customFormat="1" ht="16.8" customHeight="1">
      <c r="A665" s="41"/>
      <c r="B665" s="47"/>
      <c r="C665" s="310" t="s">
        <v>454</v>
      </c>
      <c r="D665" s="310" t="s">
        <v>1518</v>
      </c>
      <c r="E665" s="19" t="s">
        <v>32</v>
      </c>
      <c r="F665" s="311">
        <v>51.435000000000002</v>
      </c>
      <c r="G665" s="41"/>
      <c r="H665" s="47"/>
    </row>
    <row r="666" s="2" customFormat="1" ht="16.8" customHeight="1">
      <c r="A666" s="41"/>
      <c r="B666" s="47"/>
      <c r="C666" s="306" t="s">
        <v>213</v>
      </c>
      <c r="D666" s="307" t="s">
        <v>213</v>
      </c>
      <c r="E666" s="308" t="s">
        <v>32</v>
      </c>
      <c r="F666" s="309">
        <v>19.050000000000001</v>
      </c>
      <c r="G666" s="41"/>
      <c r="H666" s="47"/>
    </row>
    <row r="667" s="2" customFormat="1" ht="16.8" customHeight="1">
      <c r="A667" s="41"/>
      <c r="B667" s="47"/>
      <c r="C667" s="310" t="s">
        <v>213</v>
      </c>
      <c r="D667" s="310" t="s">
        <v>1475</v>
      </c>
      <c r="E667" s="19" t="s">
        <v>32</v>
      </c>
      <c r="F667" s="311">
        <v>19.050000000000001</v>
      </c>
      <c r="G667" s="41"/>
      <c r="H667" s="47"/>
    </row>
    <row r="668" s="2" customFormat="1" ht="16.8" customHeight="1">
      <c r="A668" s="41"/>
      <c r="B668" s="47"/>
      <c r="C668" s="306" t="s">
        <v>603</v>
      </c>
      <c r="D668" s="307" t="s">
        <v>603</v>
      </c>
      <c r="E668" s="308" t="s">
        <v>32</v>
      </c>
      <c r="F668" s="309">
        <v>1501.3599999999999</v>
      </c>
      <c r="G668" s="41"/>
      <c r="H668" s="47"/>
    </row>
    <row r="669" s="2" customFormat="1" ht="16.8" customHeight="1">
      <c r="A669" s="41"/>
      <c r="B669" s="47"/>
      <c r="C669" s="310" t="s">
        <v>603</v>
      </c>
      <c r="D669" s="310" t="s">
        <v>1478</v>
      </c>
      <c r="E669" s="19" t="s">
        <v>32</v>
      </c>
      <c r="F669" s="311">
        <v>1501.3599999999999</v>
      </c>
      <c r="G669" s="41"/>
      <c r="H669" s="47"/>
    </row>
    <row r="670" s="2" customFormat="1" ht="16.8" customHeight="1">
      <c r="A670" s="41"/>
      <c r="B670" s="47"/>
      <c r="C670" s="306" t="s">
        <v>218</v>
      </c>
      <c r="D670" s="307" t="s">
        <v>218</v>
      </c>
      <c r="E670" s="308" t="s">
        <v>32</v>
      </c>
      <c r="F670" s="309">
        <v>28.574999999999999</v>
      </c>
      <c r="G670" s="41"/>
      <c r="H670" s="47"/>
    </row>
    <row r="671" s="2" customFormat="1" ht="16.8" customHeight="1">
      <c r="A671" s="41"/>
      <c r="B671" s="47"/>
      <c r="C671" s="310" t="s">
        <v>218</v>
      </c>
      <c r="D671" s="310" t="s">
        <v>1480</v>
      </c>
      <c r="E671" s="19" t="s">
        <v>32</v>
      </c>
      <c r="F671" s="311">
        <v>28.574999999999999</v>
      </c>
      <c r="G671" s="41"/>
      <c r="H671" s="47"/>
    </row>
    <row r="672" s="2" customFormat="1" ht="16.8" customHeight="1">
      <c r="A672" s="41"/>
      <c r="B672" s="47"/>
      <c r="C672" s="312" t="s">
        <v>4711</v>
      </c>
      <c r="D672" s="41"/>
      <c r="E672" s="41"/>
      <c r="F672" s="41"/>
      <c r="G672" s="41"/>
      <c r="H672" s="47"/>
    </row>
    <row r="673" s="2" customFormat="1" ht="16.8" customHeight="1">
      <c r="A673" s="41"/>
      <c r="B673" s="47"/>
      <c r="C673" s="310" t="s">
        <v>605</v>
      </c>
      <c r="D673" s="310" t="s">
        <v>606</v>
      </c>
      <c r="E673" s="19" t="s">
        <v>288</v>
      </c>
      <c r="F673" s="311">
        <v>28.574999999999999</v>
      </c>
      <c r="G673" s="41"/>
      <c r="H673" s="47"/>
    </row>
    <row r="674" s="2" customFormat="1">
      <c r="A674" s="41"/>
      <c r="B674" s="47"/>
      <c r="C674" s="310" t="s">
        <v>346</v>
      </c>
      <c r="D674" s="310" t="s">
        <v>4712</v>
      </c>
      <c r="E674" s="19" t="s">
        <v>288</v>
      </c>
      <c r="F674" s="311">
        <v>28.574999999999999</v>
      </c>
      <c r="G674" s="41"/>
      <c r="H674" s="47"/>
    </row>
    <row r="675" s="2" customFormat="1" ht="16.8" customHeight="1">
      <c r="A675" s="41"/>
      <c r="B675" s="47"/>
      <c r="C675" s="310" t="s">
        <v>619</v>
      </c>
      <c r="D675" s="310" t="s">
        <v>4747</v>
      </c>
      <c r="E675" s="19" t="s">
        <v>288</v>
      </c>
      <c r="F675" s="311">
        <v>28.574999999999999</v>
      </c>
      <c r="G675" s="41"/>
      <c r="H675" s="47"/>
    </row>
    <row r="676" s="2" customFormat="1" ht="16.8" customHeight="1">
      <c r="A676" s="41"/>
      <c r="B676" s="47"/>
      <c r="C676" s="310" t="s">
        <v>1257</v>
      </c>
      <c r="D676" s="310" t="s">
        <v>4713</v>
      </c>
      <c r="E676" s="19" t="s">
        <v>288</v>
      </c>
      <c r="F676" s="311">
        <v>28.574999999999999</v>
      </c>
      <c r="G676" s="41"/>
      <c r="H676" s="47"/>
    </row>
    <row r="677" s="2" customFormat="1" ht="16.8" customHeight="1">
      <c r="A677" s="41"/>
      <c r="B677" s="47"/>
      <c r="C677" s="310" t="s">
        <v>548</v>
      </c>
      <c r="D677" s="310" t="s">
        <v>4729</v>
      </c>
      <c r="E677" s="19" t="s">
        <v>339</v>
      </c>
      <c r="F677" s="311">
        <v>51.435000000000002</v>
      </c>
      <c r="G677" s="41"/>
      <c r="H677" s="47"/>
    </row>
    <row r="678" s="2" customFormat="1" ht="26.4" customHeight="1">
      <c r="A678" s="41"/>
      <c r="B678" s="47"/>
      <c r="C678" s="305" t="s">
        <v>4801</v>
      </c>
      <c r="D678" s="305" t="s">
        <v>125</v>
      </c>
      <c r="E678" s="41"/>
      <c r="F678" s="41"/>
      <c r="G678" s="41"/>
      <c r="H678" s="47"/>
    </row>
    <row r="679" s="2" customFormat="1" ht="16.8" customHeight="1">
      <c r="A679" s="41"/>
      <c r="B679" s="47"/>
      <c r="C679" s="306" t="s">
        <v>1008</v>
      </c>
      <c r="D679" s="307" t="s">
        <v>1008</v>
      </c>
      <c r="E679" s="308" t="s">
        <v>32</v>
      </c>
      <c r="F679" s="309">
        <v>6</v>
      </c>
      <c r="G679" s="41"/>
      <c r="H679" s="47"/>
    </row>
    <row r="680" s="2" customFormat="1" ht="16.8" customHeight="1">
      <c r="A680" s="41"/>
      <c r="B680" s="47"/>
      <c r="C680" s="310" t="s">
        <v>32</v>
      </c>
      <c r="D680" s="310" t="s">
        <v>1675</v>
      </c>
      <c r="E680" s="19" t="s">
        <v>32</v>
      </c>
      <c r="F680" s="311">
        <v>0</v>
      </c>
      <c r="G680" s="41"/>
      <c r="H680" s="47"/>
    </row>
    <row r="681" s="2" customFormat="1" ht="16.8" customHeight="1">
      <c r="A681" s="41"/>
      <c r="B681" s="47"/>
      <c r="C681" s="310" t="s">
        <v>1008</v>
      </c>
      <c r="D681" s="310" t="s">
        <v>1676</v>
      </c>
      <c r="E681" s="19" t="s">
        <v>32</v>
      </c>
      <c r="F681" s="311">
        <v>6</v>
      </c>
      <c r="G681" s="41"/>
      <c r="H681" s="47"/>
    </row>
    <row r="682" s="2" customFormat="1" ht="16.8" customHeight="1">
      <c r="A682" s="41"/>
      <c r="B682" s="47"/>
      <c r="C682" s="306" t="s">
        <v>2124</v>
      </c>
      <c r="D682" s="307" t="s">
        <v>2124</v>
      </c>
      <c r="E682" s="308" t="s">
        <v>32</v>
      </c>
      <c r="F682" s="309">
        <v>3.2559999999999998</v>
      </c>
      <c r="G682" s="41"/>
      <c r="H682" s="47"/>
    </row>
    <row r="683" s="2" customFormat="1" ht="16.8" customHeight="1">
      <c r="A683" s="41"/>
      <c r="B683" s="47"/>
      <c r="C683" s="310" t="s">
        <v>32</v>
      </c>
      <c r="D683" s="310" t="s">
        <v>2122</v>
      </c>
      <c r="E683" s="19" t="s">
        <v>32</v>
      </c>
      <c r="F683" s="311">
        <v>0</v>
      </c>
      <c r="G683" s="41"/>
      <c r="H683" s="47"/>
    </row>
    <row r="684" s="2" customFormat="1" ht="16.8" customHeight="1">
      <c r="A684" s="41"/>
      <c r="B684" s="47"/>
      <c r="C684" s="310" t="s">
        <v>32</v>
      </c>
      <c r="D684" s="310" t="s">
        <v>2123</v>
      </c>
      <c r="E684" s="19" t="s">
        <v>32</v>
      </c>
      <c r="F684" s="311">
        <v>0</v>
      </c>
      <c r="G684" s="41"/>
      <c r="H684" s="47"/>
    </row>
    <row r="685" s="2" customFormat="1" ht="16.8" customHeight="1">
      <c r="A685" s="41"/>
      <c r="B685" s="47"/>
      <c r="C685" s="310" t="s">
        <v>2124</v>
      </c>
      <c r="D685" s="310" t="s">
        <v>2125</v>
      </c>
      <c r="E685" s="19" t="s">
        <v>32</v>
      </c>
      <c r="F685" s="311">
        <v>3.2559999999999998</v>
      </c>
      <c r="G685" s="41"/>
      <c r="H685" s="47"/>
    </row>
    <row r="686" s="2" customFormat="1" ht="16.8" customHeight="1">
      <c r="A686" s="41"/>
      <c r="B686" s="47"/>
      <c r="C686" s="306" t="s">
        <v>1519</v>
      </c>
      <c r="D686" s="307" t="s">
        <v>1519</v>
      </c>
      <c r="E686" s="308" t="s">
        <v>32</v>
      </c>
      <c r="F686" s="309">
        <v>3.2559999999999998</v>
      </c>
      <c r="G686" s="41"/>
      <c r="H686" s="47"/>
    </row>
    <row r="687" s="2" customFormat="1" ht="16.8" customHeight="1">
      <c r="A687" s="41"/>
      <c r="B687" s="47"/>
      <c r="C687" s="310" t="s">
        <v>32</v>
      </c>
      <c r="D687" s="310" t="s">
        <v>2122</v>
      </c>
      <c r="E687" s="19" t="s">
        <v>32</v>
      </c>
      <c r="F687" s="311">
        <v>0</v>
      </c>
      <c r="G687" s="41"/>
      <c r="H687" s="47"/>
    </row>
    <row r="688" s="2" customFormat="1" ht="16.8" customHeight="1">
      <c r="A688" s="41"/>
      <c r="B688" s="47"/>
      <c r="C688" s="310" t="s">
        <v>32</v>
      </c>
      <c r="D688" s="310" t="s">
        <v>2138</v>
      </c>
      <c r="E688" s="19" t="s">
        <v>32</v>
      </c>
      <c r="F688" s="311">
        <v>0</v>
      </c>
      <c r="G688" s="41"/>
      <c r="H688" s="47"/>
    </row>
    <row r="689" s="2" customFormat="1" ht="16.8" customHeight="1">
      <c r="A689" s="41"/>
      <c r="B689" s="47"/>
      <c r="C689" s="310" t="s">
        <v>1519</v>
      </c>
      <c r="D689" s="310" t="s">
        <v>2125</v>
      </c>
      <c r="E689" s="19" t="s">
        <v>32</v>
      </c>
      <c r="F689" s="311">
        <v>3.2559999999999998</v>
      </c>
      <c r="G689" s="41"/>
      <c r="H689" s="47"/>
    </row>
    <row r="690" s="2" customFormat="1" ht="16.8" customHeight="1">
      <c r="A690" s="41"/>
      <c r="B690" s="47"/>
      <c r="C690" s="312" t="s">
        <v>4711</v>
      </c>
      <c r="D690" s="41"/>
      <c r="E690" s="41"/>
      <c r="F690" s="41"/>
      <c r="G690" s="41"/>
      <c r="H690" s="47"/>
    </row>
    <row r="691" s="2" customFormat="1" ht="16.8" customHeight="1">
      <c r="A691" s="41"/>
      <c r="B691" s="47"/>
      <c r="C691" s="310" t="s">
        <v>2135</v>
      </c>
      <c r="D691" s="310" t="s">
        <v>2136</v>
      </c>
      <c r="E691" s="19" t="s">
        <v>271</v>
      </c>
      <c r="F691" s="311">
        <v>41.328000000000003</v>
      </c>
      <c r="G691" s="41"/>
      <c r="H691" s="47"/>
    </row>
    <row r="692" s="2" customFormat="1" ht="16.8" customHeight="1">
      <c r="A692" s="41"/>
      <c r="B692" s="47"/>
      <c r="C692" s="306" t="s">
        <v>2155</v>
      </c>
      <c r="D692" s="307" t="s">
        <v>2155</v>
      </c>
      <c r="E692" s="308" t="s">
        <v>32</v>
      </c>
      <c r="F692" s="309">
        <v>16</v>
      </c>
      <c r="G692" s="41"/>
      <c r="H692" s="47"/>
    </row>
    <row r="693" s="2" customFormat="1" ht="16.8" customHeight="1">
      <c r="A693" s="41"/>
      <c r="B693" s="47"/>
      <c r="C693" s="310" t="s">
        <v>32</v>
      </c>
      <c r="D693" s="310" t="s">
        <v>2154</v>
      </c>
      <c r="E693" s="19" t="s">
        <v>32</v>
      </c>
      <c r="F693" s="311">
        <v>0</v>
      </c>
      <c r="G693" s="41"/>
      <c r="H693" s="47"/>
    </row>
    <row r="694" s="2" customFormat="1" ht="16.8" customHeight="1">
      <c r="A694" s="41"/>
      <c r="B694" s="47"/>
      <c r="C694" s="310" t="s">
        <v>2155</v>
      </c>
      <c r="D694" s="310" t="s">
        <v>2156</v>
      </c>
      <c r="E694" s="19" t="s">
        <v>32</v>
      </c>
      <c r="F694" s="311">
        <v>16</v>
      </c>
      <c r="G694" s="41"/>
      <c r="H694" s="47"/>
    </row>
    <row r="695" s="2" customFormat="1" ht="16.8" customHeight="1">
      <c r="A695" s="41"/>
      <c r="B695" s="47"/>
      <c r="C695" s="306" t="s">
        <v>1682</v>
      </c>
      <c r="D695" s="307" t="s">
        <v>1682</v>
      </c>
      <c r="E695" s="308" t="s">
        <v>32</v>
      </c>
      <c r="F695" s="309">
        <v>3.6000000000000001</v>
      </c>
      <c r="G695" s="41"/>
      <c r="H695" s="47"/>
    </row>
    <row r="696" s="2" customFormat="1" ht="16.8" customHeight="1">
      <c r="A696" s="41"/>
      <c r="B696" s="47"/>
      <c r="C696" s="310" t="s">
        <v>32</v>
      </c>
      <c r="D696" s="310" t="s">
        <v>1681</v>
      </c>
      <c r="E696" s="19" t="s">
        <v>32</v>
      </c>
      <c r="F696" s="311">
        <v>0</v>
      </c>
      <c r="G696" s="41"/>
      <c r="H696" s="47"/>
    </row>
    <row r="697" s="2" customFormat="1" ht="16.8" customHeight="1">
      <c r="A697" s="41"/>
      <c r="B697" s="47"/>
      <c r="C697" s="310" t="s">
        <v>1682</v>
      </c>
      <c r="D697" s="310" t="s">
        <v>1683</v>
      </c>
      <c r="E697" s="19" t="s">
        <v>32</v>
      </c>
      <c r="F697" s="311">
        <v>3.6000000000000001</v>
      </c>
      <c r="G697" s="41"/>
      <c r="H697" s="47"/>
    </row>
    <row r="698" s="2" customFormat="1" ht="16.8" customHeight="1">
      <c r="A698" s="41"/>
      <c r="B698" s="47"/>
      <c r="C698" s="306" t="s">
        <v>648</v>
      </c>
      <c r="D698" s="307" t="s">
        <v>648</v>
      </c>
      <c r="E698" s="308" t="s">
        <v>32</v>
      </c>
      <c r="F698" s="309">
        <v>14.4</v>
      </c>
      <c r="G698" s="41"/>
      <c r="H698" s="47"/>
    </row>
    <row r="699" s="2" customFormat="1" ht="16.8" customHeight="1">
      <c r="A699" s="41"/>
      <c r="B699" s="47"/>
      <c r="C699" s="310" t="s">
        <v>32</v>
      </c>
      <c r="D699" s="310" t="s">
        <v>1681</v>
      </c>
      <c r="E699" s="19" t="s">
        <v>32</v>
      </c>
      <c r="F699" s="311">
        <v>0</v>
      </c>
      <c r="G699" s="41"/>
      <c r="H699" s="47"/>
    </row>
    <row r="700" s="2" customFormat="1" ht="16.8" customHeight="1">
      <c r="A700" s="41"/>
      <c r="B700" s="47"/>
      <c r="C700" s="310" t="s">
        <v>648</v>
      </c>
      <c r="D700" s="310" t="s">
        <v>1688</v>
      </c>
      <c r="E700" s="19" t="s">
        <v>32</v>
      </c>
      <c r="F700" s="311">
        <v>14.4</v>
      </c>
      <c r="G700" s="41"/>
      <c r="H700" s="47"/>
    </row>
    <row r="701" s="2" customFormat="1" ht="16.8" customHeight="1">
      <c r="A701" s="41"/>
      <c r="B701" s="47"/>
      <c r="C701" s="306" t="s">
        <v>562</v>
      </c>
      <c r="D701" s="307" t="s">
        <v>562</v>
      </c>
      <c r="E701" s="308" t="s">
        <v>32</v>
      </c>
      <c r="F701" s="309">
        <v>0.35999999999999999</v>
      </c>
      <c r="G701" s="41"/>
      <c r="H701" s="47"/>
    </row>
    <row r="702" s="2" customFormat="1" ht="16.8" customHeight="1">
      <c r="A702" s="41"/>
      <c r="B702" s="47"/>
      <c r="C702" s="310" t="s">
        <v>32</v>
      </c>
      <c r="D702" s="310" t="s">
        <v>1681</v>
      </c>
      <c r="E702" s="19" t="s">
        <v>32</v>
      </c>
      <c r="F702" s="311">
        <v>0</v>
      </c>
      <c r="G702" s="41"/>
      <c r="H702" s="47"/>
    </row>
    <row r="703" s="2" customFormat="1" ht="16.8" customHeight="1">
      <c r="A703" s="41"/>
      <c r="B703" s="47"/>
      <c r="C703" s="310" t="s">
        <v>32</v>
      </c>
      <c r="D703" s="310" t="s">
        <v>1697</v>
      </c>
      <c r="E703" s="19" t="s">
        <v>32</v>
      </c>
      <c r="F703" s="311">
        <v>0</v>
      </c>
      <c r="G703" s="41"/>
      <c r="H703" s="47"/>
    </row>
    <row r="704" s="2" customFormat="1" ht="16.8" customHeight="1">
      <c r="A704" s="41"/>
      <c r="B704" s="47"/>
      <c r="C704" s="310" t="s">
        <v>562</v>
      </c>
      <c r="D704" s="310" t="s">
        <v>1698</v>
      </c>
      <c r="E704" s="19" t="s">
        <v>32</v>
      </c>
      <c r="F704" s="311">
        <v>0.35999999999999999</v>
      </c>
      <c r="G704" s="41"/>
      <c r="H704" s="47"/>
    </row>
    <row r="705" s="2" customFormat="1" ht="16.8" customHeight="1">
      <c r="A705" s="41"/>
      <c r="B705" s="47"/>
      <c r="C705" s="306" t="s">
        <v>375</v>
      </c>
      <c r="D705" s="307" t="s">
        <v>375</v>
      </c>
      <c r="E705" s="308" t="s">
        <v>32</v>
      </c>
      <c r="F705" s="309">
        <v>8.25</v>
      </c>
      <c r="G705" s="41"/>
      <c r="H705" s="47"/>
    </row>
    <row r="706" s="2" customFormat="1" ht="16.8" customHeight="1">
      <c r="A706" s="41"/>
      <c r="B706" s="47"/>
      <c r="C706" s="310" t="s">
        <v>375</v>
      </c>
      <c r="D706" s="310" t="s">
        <v>1703</v>
      </c>
      <c r="E706" s="19" t="s">
        <v>32</v>
      </c>
      <c r="F706" s="311">
        <v>8.25</v>
      </c>
      <c r="G706" s="41"/>
      <c r="H706" s="47"/>
    </row>
    <row r="707" s="2" customFormat="1" ht="16.8" customHeight="1">
      <c r="A707" s="41"/>
      <c r="B707" s="47"/>
      <c r="C707" s="312" t="s">
        <v>4711</v>
      </c>
      <c r="D707" s="41"/>
      <c r="E707" s="41"/>
      <c r="F707" s="41"/>
      <c r="G707" s="41"/>
      <c r="H707" s="47"/>
    </row>
    <row r="708" s="2" customFormat="1" ht="16.8" customHeight="1">
      <c r="A708" s="41"/>
      <c r="B708" s="47"/>
      <c r="C708" s="310" t="s">
        <v>1699</v>
      </c>
      <c r="D708" s="310" t="s">
        <v>4802</v>
      </c>
      <c r="E708" s="19" t="s">
        <v>271</v>
      </c>
      <c r="F708" s="311">
        <v>8.25</v>
      </c>
      <c r="G708" s="41"/>
      <c r="H708" s="47"/>
    </row>
    <row r="709" s="2" customFormat="1" ht="16.8" customHeight="1">
      <c r="A709" s="41"/>
      <c r="B709" s="47"/>
      <c r="C709" s="310" t="s">
        <v>1704</v>
      </c>
      <c r="D709" s="310" t="s">
        <v>4803</v>
      </c>
      <c r="E709" s="19" t="s">
        <v>271</v>
      </c>
      <c r="F709" s="311">
        <v>8.25</v>
      </c>
      <c r="G709" s="41"/>
      <c r="H709" s="47"/>
    </row>
    <row r="710" s="2" customFormat="1" ht="16.8" customHeight="1">
      <c r="A710" s="41"/>
      <c r="B710" s="47"/>
      <c r="C710" s="306" t="s">
        <v>1086</v>
      </c>
      <c r="D710" s="307" t="s">
        <v>1086</v>
      </c>
      <c r="E710" s="308" t="s">
        <v>32</v>
      </c>
      <c r="F710" s="309">
        <v>5.5</v>
      </c>
      <c r="G710" s="41"/>
      <c r="H710" s="47"/>
    </row>
    <row r="711" s="2" customFormat="1" ht="16.8" customHeight="1">
      <c r="A711" s="41"/>
      <c r="B711" s="47"/>
      <c r="C711" s="310" t="s">
        <v>1086</v>
      </c>
      <c r="D711" s="310" t="s">
        <v>1726</v>
      </c>
      <c r="E711" s="19" t="s">
        <v>32</v>
      </c>
      <c r="F711" s="311">
        <v>5.5</v>
      </c>
      <c r="G711" s="41"/>
      <c r="H711" s="47"/>
    </row>
    <row r="712" s="2" customFormat="1" ht="16.8" customHeight="1">
      <c r="A712" s="41"/>
      <c r="B712" s="47"/>
      <c r="C712" s="306" t="s">
        <v>846</v>
      </c>
      <c r="D712" s="307" t="s">
        <v>846</v>
      </c>
      <c r="E712" s="308" t="s">
        <v>32</v>
      </c>
      <c r="F712" s="309">
        <v>7.3979999999999997</v>
      </c>
      <c r="G712" s="41"/>
      <c r="H712" s="47"/>
    </row>
    <row r="713" s="2" customFormat="1" ht="16.8" customHeight="1">
      <c r="A713" s="41"/>
      <c r="B713" s="47"/>
      <c r="C713" s="310" t="s">
        <v>32</v>
      </c>
      <c r="D713" s="310" t="s">
        <v>4755</v>
      </c>
      <c r="E713" s="19" t="s">
        <v>32</v>
      </c>
      <c r="F713" s="311">
        <v>0</v>
      </c>
      <c r="G713" s="41"/>
      <c r="H713" s="47"/>
    </row>
    <row r="714" s="2" customFormat="1" ht="16.8" customHeight="1">
      <c r="A714" s="41"/>
      <c r="B714" s="47"/>
      <c r="C714" s="310" t="s">
        <v>846</v>
      </c>
      <c r="D714" s="310" t="s">
        <v>4804</v>
      </c>
      <c r="E714" s="19" t="s">
        <v>32</v>
      </c>
      <c r="F714" s="311">
        <v>7.3979999999999997</v>
      </c>
      <c r="G714" s="41"/>
      <c r="H714" s="47"/>
    </row>
    <row r="715" s="2" customFormat="1" ht="16.8" customHeight="1">
      <c r="A715" s="41"/>
      <c r="B715" s="47"/>
      <c r="C715" s="306" t="s">
        <v>2473</v>
      </c>
      <c r="D715" s="307" t="s">
        <v>2473</v>
      </c>
      <c r="E715" s="308" t="s">
        <v>32</v>
      </c>
      <c r="F715" s="309">
        <v>51</v>
      </c>
      <c r="G715" s="41"/>
      <c r="H715" s="47"/>
    </row>
    <row r="716" s="2" customFormat="1" ht="16.8" customHeight="1">
      <c r="A716" s="41"/>
      <c r="B716" s="47"/>
      <c r="C716" s="310" t="s">
        <v>32</v>
      </c>
      <c r="D716" s="310" t="s">
        <v>4755</v>
      </c>
      <c r="E716" s="19" t="s">
        <v>32</v>
      </c>
      <c r="F716" s="311">
        <v>0</v>
      </c>
      <c r="G716" s="41"/>
      <c r="H716" s="47"/>
    </row>
    <row r="717" s="2" customFormat="1" ht="16.8" customHeight="1">
      <c r="A717" s="41"/>
      <c r="B717" s="47"/>
      <c r="C717" s="310" t="s">
        <v>2473</v>
      </c>
      <c r="D717" s="310" t="s">
        <v>4805</v>
      </c>
      <c r="E717" s="19" t="s">
        <v>32</v>
      </c>
      <c r="F717" s="311">
        <v>51</v>
      </c>
      <c r="G717" s="41"/>
      <c r="H717" s="47"/>
    </row>
    <row r="718" s="2" customFormat="1" ht="16.8" customHeight="1">
      <c r="A718" s="41"/>
      <c r="B718" s="47"/>
      <c r="C718" s="306" t="s">
        <v>213</v>
      </c>
      <c r="D718" s="307" t="s">
        <v>213</v>
      </c>
      <c r="E718" s="308" t="s">
        <v>32</v>
      </c>
      <c r="F718" s="309">
        <v>50</v>
      </c>
      <c r="G718" s="41"/>
      <c r="H718" s="47"/>
    </row>
    <row r="719" s="2" customFormat="1" ht="16.8" customHeight="1">
      <c r="A719" s="41"/>
      <c r="B719" s="47"/>
      <c r="C719" s="310" t="s">
        <v>32</v>
      </c>
      <c r="D719" s="310" t="s">
        <v>1561</v>
      </c>
      <c r="E719" s="19" t="s">
        <v>32</v>
      </c>
      <c r="F719" s="311">
        <v>0</v>
      </c>
      <c r="G719" s="41"/>
      <c r="H719" s="47"/>
    </row>
    <row r="720" s="2" customFormat="1" ht="16.8" customHeight="1">
      <c r="A720" s="41"/>
      <c r="B720" s="47"/>
      <c r="C720" s="310" t="s">
        <v>213</v>
      </c>
      <c r="D720" s="310" t="s">
        <v>1562</v>
      </c>
      <c r="E720" s="19" t="s">
        <v>32</v>
      </c>
      <c r="F720" s="311">
        <v>50</v>
      </c>
      <c r="G720" s="41"/>
      <c r="H720" s="47"/>
    </row>
    <row r="721" s="2" customFormat="1" ht="16.8" customHeight="1">
      <c r="A721" s="41"/>
      <c r="B721" s="47"/>
      <c r="C721" s="306" t="s">
        <v>462</v>
      </c>
      <c r="D721" s="307" t="s">
        <v>462</v>
      </c>
      <c r="E721" s="308" t="s">
        <v>32</v>
      </c>
      <c r="F721" s="309">
        <v>5.5</v>
      </c>
      <c r="G721" s="41"/>
      <c r="H721" s="47"/>
    </row>
    <row r="722" s="2" customFormat="1" ht="16.8" customHeight="1">
      <c r="A722" s="41"/>
      <c r="B722" s="47"/>
      <c r="C722" s="310" t="s">
        <v>462</v>
      </c>
      <c r="D722" s="310" t="s">
        <v>1587</v>
      </c>
      <c r="E722" s="19" t="s">
        <v>32</v>
      </c>
      <c r="F722" s="311">
        <v>5.5</v>
      </c>
      <c r="G722" s="41"/>
      <c r="H722" s="47"/>
    </row>
    <row r="723" s="2" customFormat="1" ht="16.8" customHeight="1">
      <c r="A723" s="41"/>
      <c r="B723" s="47"/>
      <c r="C723" s="306" t="s">
        <v>1197</v>
      </c>
      <c r="D723" s="307" t="s">
        <v>1197</v>
      </c>
      <c r="E723" s="308" t="s">
        <v>32</v>
      </c>
      <c r="F723" s="309">
        <v>1.77</v>
      </c>
      <c r="G723" s="41"/>
      <c r="H723" s="47"/>
    </row>
    <row r="724" s="2" customFormat="1" ht="16.8" customHeight="1">
      <c r="A724" s="41"/>
      <c r="B724" s="47"/>
      <c r="C724" s="310" t="s">
        <v>32</v>
      </c>
      <c r="D724" s="310" t="s">
        <v>1748</v>
      </c>
      <c r="E724" s="19" t="s">
        <v>32</v>
      </c>
      <c r="F724" s="311">
        <v>0</v>
      </c>
      <c r="G724" s="41"/>
      <c r="H724" s="47"/>
    </row>
    <row r="725" s="2" customFormat="1" ht="16.8" customHeight="1">
      <c r="A725" s="41"/>
      <c r="B725" s="47"/>
      <c r="C725" s="310" t="s">
        <v>1197</v>
      </c>
      <c r="D725" s="310" t="s">
        <v>1749</v>
      </c>
      <c r="E725" s="19" t="s">
        <v>32</v>
      </c>
      <c r="F725" s="311">
        <v>1.77</v>
      </c>
      <c r="G725" s="41"/>
      <c r="H725" s="47"/>
    </row>
    <row r="726" s="2" customFormat="1" ht="16.8" customHeight="1">
      <c r="A726" s="41"/>
      <c r="B726" s="47"/>
      <c r="C726" s="306" t="s">
        <v>216</v>
      </c>
      <c r="D726" s="307" t="s">
        <v>216</v>
      </c>
      <c r="E726" s="308" t="s">
        <v>32</v>
      </c>
      <c r="F726" s="309">
        <v>19.899999999999999</v>
      </c>
      <c r="G726" s="41"/>
      <c r="H726" s="47"/>
    </row>
    <row r="727" s="2" customFormat="1" ht="16.8" customHeight="1">
      <c r="A727" s="41"/>
      <c r="B727" s="47"/>
      <c r="C727" s="310" t="s">
        <v>32</v>
      </c>
      <c r="D727" s="310" t="s">
        <v>1748</v>
      </c>
      <c r="E727" s="19" t="s">
        <v>32</v>
      </c>
      <c r="F727" s="311">
        <v>0</v>
      </c>
      <c r="G727" s="41"/>
      <c r="H727" s="47"/>
    </row>
    <row r="728" s="2" customFormat="1" ht="16.8" customHeight="1">
      <c r="A728" s="41"/>
      <c r="B728" s="47"/>
      <c r="C728" s="310" t="s">
        <v>216</v>
      </c>
      <c r="D728" s="310" t="s">
        <v>1768</v>
      </c>
      <c r="E728" s="19" t="s">
        <v>32</v>
      </c>
      <c r="F728" s="311">
        <v>19.899999999999999</v>
      </c>
      <c r="G728" s="41"/>
      <c r="H728" s="47"/>
    </row>
    <row r="729" s="2" customFormat="1" ht="16.8" customHeight="1">
      <c r="A729" s="41"/>
      <c r="B729" s="47"/>
      <c r="C729" s="306" t="s">
        <v>502</v>
      </c>
      <c r="D729" s="307" t="s">
        <v>502</v>
      </c>
      <c r="E729" s="308" t="s">
        <v>32</v>
      </c>
      <c r="F729" s="309">
        <v>3</v>
      </c>
      <c r="G729" s="41"/>
      <c r="H729" s="47"/>
    </row>
    <row r="730" s="2" customFormat="1" ht="16.8" customHeight="1">
      <c r="A730" s="41"/>
      <c r="B730" s="47"/>
      <c r="C730" s="310" t="s">
        <v>32</v>
      </c>
      <c r="D730" s="310" t="s">
        <v>1777</v>
      </c>
      <c r="E730" s="19" t="s">
        <v>32</v>
      </c>
      <c r="F730" s="311">
        <v>0</v>
      </c>
      <c r="G730" s="41"/>
      <c r="H730" s="47"/>
    </row>
    <row r="731" s="2" customFormat="1" ht="16.8" customHeight="1">
      <c r="A731" s="41"/>
      <c r="B731" s="47"/>
      <c r="C731" s="310" t="s">
        <v>502</v>
      </c>
      <c r="D731" s="310" t="s">
        <v>1778</v>
      </c>
      <c r="E731" s="19" t="s">
        <v>32</v>
      </c>
      <c r="F731" s="311">
        <v>3</v>
      </c>
      <c r="G731" s="41"/>
      <c r="H731" s="47"/>
    </row>
    <row r="732" s="2" customFormat="1" ht="16.8" customHeight="1">
      <c r="A732" s="41"/>
      <c r="B732" s="47"/>
      <c r="C732" s="306" t="s">
        <v>508</v>
      </c>
      <c r="D732" s="307" t="s">
        <v>508</v>
      </c>
      <c r="E732" s="308" t="s">
        <v>32</v>
      </c>
      <c r="F732" s="309">
        <v>135.023</v>
      </c>
      <c r="G732" s="41"/>
      <c r="H732" s="47"/>
    </row>
    <row r="733" s="2" customFormat="1" ht="16.8" customHeight="1">
      <c r="A733" s="41"/>
      <c r="B733" s="47"/>
      <c r="C733" s="310" t="s">
        <v>32</v>
      </c>
      <c r="D733" s="310" t="s">
        <v>1789</v>
      </c>
      <c r="E733" s="19" t="s">
        <v>32</v>
      </c>
      <c r="F733" s="311">
        <v>0</v>
      </c>
      <c r="G733" s="41"/>
      <c r="H733" s="47"/>
    </row>
    <row r="734" s="2" customFormat="1" ht="16.8" customHeight="1">
      <c r="A734" s="41"/>
      <c r="B734" s="47"/>
      <c r="C734" s="310" t="s">
        <v>32</v>
      </c>
      <c r="D734" s="310" t="s">
        <v>1790</v>
      </c>
      <c r="E734" s="19" t="s">
        <v>32</v>
      </c>
      <c r="F734" s="311">
        <v>0</v>
      </c>
      <c r="G734" s="41"/>
      <c r="H734" s="47"/>
    </row>
    <row r="735" s="2" customFormat="1" ht="16.8" customHeight="1">
      <c r="A735" s="41"/>
      <c r="B735" s="47"/>
      <c r="C735" s="310" t="s">
        <v>508</v>
      </c>
      <c r="D735" s="310" t="s">
        <v>1791</v>
      </c>
      <c r="E735" s="19" t="s">
        <v>32</v>
      </c>
      <c r="F735" s="311">
        <v>135.023</v>
      </c>
      <c r="G735" s="41"/>
      <c r="H735" s="47"/>
    </row>
    <row r="736" s="2" customFormat="1" ht="16.8" customHeight="1">
      <c r="A736" s="41"/>
      <c r="B736" s="47"/>
      <c r="C736" s="306" t="s">
        <v>1807</v>
      </c>
      <c r="D736" s="307" t="s">
        <v>1807</v>
      </c>
      <c r="E736" s="308" t="s">
        <v>32</v>
      </c>
      <c r="F736" s="309">
        <v>15.42</v>
      </c>
      <c r="G736" s="41"/>
      <c r="H736" s="47"/>
    </row>
    <row r="737" s="2" customFormat="1" ht="16.8" customHeight="1">
      <c r="A737" s="41"/>
      <c r="B737" s="47"/>
      <c r="C737" s="310" t="s">
        <v>32</v>
      </c>
      <c r="D737" s="310" t="s">
        <v>1806</v>
      </c>
      <c r="E737" s="19" t="s">
        <v>32</v>
      </c>
      <c r="F737" s="311">
        <v>0</v>
      </c>
      <c r="G737" s="41"/>
      <c r="H737" s="47"/>
    </row>
    <row r="738" s="2" customFormat="1" ht="16.8" customHeight="1">
      <c r="A738" s="41"/>
      <c r="B738" s="47"/>
      <c r="C738" s="310" t="s">
        <v>1807</v>
      </c>
      <c r="D738" s="310" t="s">
        <v>1808</v>
      </c>
      <c r="E738" s="19" t="s">
        <v>32</v>
      </c>
      <c r="F738" s="311">
        <v>15.42</v>
      </c>
      <c r="G738" s="41"/>
      <c r="H738" s="47"/>
    </row>
    <row r="739" s="2" customFormat="1" ht="16.8" customHeight="1">
      <c r="A739" s="41"/>
      <c r="B739" s="47"/>
      <c r="C739" s="306" t="s">
        <v>2623</v>
      </c>
      <c r="D739" s="307" t="s">
        <v>2623</v>
      </c>
      <c r="E739" s="308" t="s">
        <v>32</v>
      </c>
      <c r="F739" s="309">
        <v>1</v>
      </c>
      <c r="G739" s="41"/>
      <c r="H739" s="47"/>
    </row>
    <row r="740" s="2" customFormat="1" ht="16.8" customHeight="1">
      <c r="A740" s="41"/>
      <c r="B740" s="47"/>
      <c r="C740" s="310" t="s">
        <v>32</v>
      </c>
      <c r="D740" s="310" t="s">
        <v>1748</v>
      </c>
      <c r="E740" s="19" t="s">
        <v>32</v>
      </c>
      <c r="F740" s="311">
        <v>0</v>
      </c>
      <c r="G740" s="41"/>
      <c r="H740" s="47"/>
    </row>
    <row r="741" s="2" customFormat="1" ht="16.8" customHeight="1">
      <c r="A741" s="41"/>
      <c r="B741" s="47"/>
      <c r="C741" s="310" t="s">
        <v>2623</v>
      </c>
      <c r="D741" s="310" t="s">
        <v>1830</v>
      </c>
      <c r="E741" s="19" t="s">
        <v>32</v>
      </c>
      <c r="F741" s="311">
        <v>1</v>
      </c>
      <c r="G741" s="41"/>
      <c r="H741" s="47"/>
    </row>
    <row r="742" s="2" customFormat="1" ht="16.8" customHeight="1">
      <c r="A742" s="41"/>
      <c r="B742" s="47"/>
      <c r="C742" s="306" t="s">
        <v>552</v>
      </c>
      <c r="D742" s="307" t="s">
        <v>552</v>
      </c>
      <c r="E742" s="308" t="s">
        <v>32</v>
      </c>
      <c r="F742" s="309">
        <v>1</v>
      </c>
      <c r="G742" s="41"/>
      <c r="H742" s="47"/>
    </row>
    <row r="743" s="2" customFormat="1" ht="16.8" customHeight="1">
      <c r="A743" s="41"/>
      <c r="B743" s="47"/>
      <c r="C743" s="310" t="s">
        <v>32</v>
      </c>
      <c r="D743" s="310" t="s">
        <v>1748</v>
      </c>
      <c r="E743" s="19" t="s">
        <v>32</v>
      </c>
      <c r="F743" s="311">
        <v>0</v>
      </c>
      <c r="G743" s="41"/>
      <c r="H743" s="47"/>
    </row>
    <row r="744" s="2" customFormat="1" ht="16.8" customHeight="1">
      <c r="A744" s="41"/>
      <c r="B744" s="47"/>
      <c r="C744" s="310" t="s">
        <v>552</v>
      </c>
      <c r="D744" s="310" t="s">
        <v>1830</v>
      </c>
      <c r="E744" s="19" t="s">
        <v>32</v>
      </c>
      <c r="F744" s="311">
        <v>1</v>
      </c>
      <c r="G744" s="41"/>
      <c r="H744" s="47"/>
    </row>
    <row r="745" s="2" customFormat="1" ht="16.8" customHeight="1">
      <c r="A745" s="41"/>
      <c r="B745" s="47"/>
      <c r="C745" s="306" t="s">
        <v>4806</v>
      </c>
      <c r="D745" s="307" t="s">
        <v>4806</v>
      </c>
      <c r="E745" s="308" t="s">
        <v>32</v>
      </c>
      <c r="F745" s="309">
        <v>5.1980000000000004</v>
      </c>
      <c r="G745" s="41"/>
      <c r="H745" s="47"/>
    </row>
    <row r="746" s="2" customFormat="1" ht="16.8" customHeight="1">
      <c r="A746" s="41"/>
      <c r="B746" s="47"/>
      <c r="C746" s="310" t="s">
        <v>32</v>
      </c>
      <c r="D746" s="310" t="s">
        <v>1748</v>
      </c>
      <c r="E746" s="19" t="s">
        <v>32</v>
      </c>
      <c r="F746" s="311">
        <v>0</v>
      </c>
      <c r="G746" s="41"/>
      <c r="H746" s="47"/>
    </row>
    <row r="747" s="2" customFormat="1" ht="16.8" customHeight="1">
      <c r="A747" s="41"/>
      <c r="B747" s="47"/>
      <c r="C747" s="310" t="s">
        <v>4806</v>
      </c>
      <c r="D747" s="310" t="s">
        <v>4807</v>
      </c>
      <c r="E747" s="19" t="s">
        <v>32</v>
      </c>
      <c r="F747" s="311">
        <v>5.1980000000000004</v>
      </c>
      <c r="G747" s="41"/>
      <c r="H747" s="47"/>
    </row>
    <row r="748" s="2" customFormat="1" ht="16.8" customHeight="1">
      <c r="A748" s="41"/>
      <c r="B748" s="47"/>
      <c r="C748" s="306" t="s">
        <v>1839</v>
      </c>
      <c r="D748" s="307" t="s">
        <v>1839</v>
      </c>
      <c r="E748" s="308" t="s">
        <v>32</v>
      </c>
      <c r="F748" s="309">
        <v>0.33000000000000002</v>
      </c>
      <c r="G748" s="41"/>
      <c r="H748" s="47"/>
    </row>
    <row r="749" s="2" customFormat="1" ht="16.8" customHeight="1">
      <c r="A749" s="41"/>
      <c r="B749" s="47"/>
      <c r="C749" s="310" t="s">
        <v>32</v>
      </c>
      <c r="D749" s="310" t="s">
        <v>1748</v>
      </c>
      <c r="E749" s="19" t="s">
        <v>32</v>
      </c>
      <c r="F749" s="311">
        <v>0</v>
      </c>
      <c r="G749" s="41"/>
      <c r="H749" s="47"/>
    </row>
    <row r="750" s="2" customFormat="1" ht="16.8" customHeight="1">
      <c r="A750" s="41"/>
      <c r="B750" s="47"/>
      <c r="C750" s="310" t="s">
        <v>1839</v>
      </c>
      <c r="D750" s="310" t="s">
        <v>1840</v>
      </c>
      <c r="E750" s="19" t="s">
        <v>32</v>
      </c>
      <c r="F750" s="311">
        <v>0.33000000000000002</v>
      </c>
      <c r="G750" s="41"/>
      <c r="H750" s="47"/>
    </row>
    <row r="751" s="2" customFormat="1" ht="16.8" customHeight="1">
      <c r="A751" s="41"/>
      <c r="B751" s="47"/>
      <c r="C751" s="306" t="s">
        <v>603</v>
      </c>
      <c r="D751" s="307" t="s">
        <v>603</v>
      </c>
      <c r="E751" s="308" t="s">
        <v>32</v>
      </c>
      <c r="F751" s="309">
        <v>601.58000000000004</v>
      </c>
      <c r="G751" s="41"/>
      <c r="H751" s="47"/>
    </row>
    <row r="752" s="2" customFormat="1" ht="16.8" customHeight="1">
      <c r="A752" s="41"/>
      <c r="B752" s="47"/>
      <c r="C752" s="310" t="s">
        <v>603</v>
      </c>
      <c r="D752" s="310" t="s">
        <v>1564</v>
      </c>
      <c r="E752" s="19" t="s">
        <v>32</v>
      </c>
      <c r="F752" s="311">
        <v>601.58000000000004</v>
      </c>
      <c r="G752" s="41"/>
      <c r="H752" s="47"/>
    </row>
    <row r="753" s="2" customFormat="1" ht="16.8" customHeight="1">
      <c r="A753" s="41"/>
      <c r="B753" s="47"/>
      <c r="C753" s="306" t="s">
        <v>1522</v>
      </c>
      <c r="D753" s="307" t="s">
        <v>1522</v>
      </c>
      <c r="E753" s="308" t="s">
        <v>32</v>
      </c>
      <c r="F753" s="309">
        <v>4.7000000000000002</v>
      </c>
      <c r="G753" s="41"/>
      <c r="H753" s="47"/>
    </row>
    <row r="754" s="2" customFormat="1" ht="16.8" customHeight="1">
      <c r="A754" s="41"/>
      <c r="B754" s="47"/>
      <c r="C754" s="310" t="s">
        <v>32</v>
      </c>
      <c r="D754" s="310" t="s">
        <v>1085</v>
      </c>
      <c r="E754" s="19" t="s">
        <v>32</v>
      </c>
      <c r="F754" s="311">
        <v>0</v>
      </c>
      <c r="G754" s="41"/>
      <c r="H754" s="47"/>
    </row>
    <row r="755" s="2" customFormat="1" ht="16.8" customHeight="1">
      <c r="A755" s="41"/>
      <c r="B755" s="47"/>
      <c r="C755" s="310" t="s">
        <v>1522</v>
      </c>
      <c r="D755" s="310" t="s">
        <v>1852</v>
      </c>
      <c r="E755" s="19" t="s">
        <v>32</v>
      </c>
      <c r="F755" s="311">
        <v>4.7000000000000002</v>
      </c>
      <c r="G755" s="41"/>
      <c r="H755" s="47"/>
    </row>
    <row r="756" s="2" customFormat="1" ht="16.8" customHeight="1">
      <c r="A756" s="41"/>
      <c r="B756" s="47"/>
      <c r="C756" s="312" t="s">
        <v>4711</v>
      </c>
      <c r="D756" s="41"/>
      <c r="E756" s="41"/>
      <c r="F756" s="41"/>
      <c r="G756" s="41"/>
      <c r="H756" s="47"/>
    </row>
    <row r="757" s="2" customFormat="1" ht="16.8" customHeight="1">
      <c r="A757" s="41"/>
      <c r="B757" s="47"/>
      <c r="C757" s="310" t="s">
        <v>1082</v>
      </c>
      <c r="D757" s="310" t="s">
        <v>1850</v>
      </c>
      <c r="E757" s="19" t="s">
        <v>336</v>
      </c>
      <c r="F757" s="311">
        <v>18.472999999999999</v>
      </c>
      <c r="G757" s="41"/>
      <c r="H757" s="47"/>
    </row>
    <row r="758" s="2" customFormat="1" ht="16.8" customHeight="1">
      <c r="A758" s="41"/>
      <c r="B758" s="47"/>
      <c r="C758" s="306" t="s">
        <v>3287</v>
      </c>
      <c r="D758" s="307" t="s">
        <v>3287</v>
      </c>
      <c r="E758" s="308" t="s">
        <v>32</v>
      </c>
      <c r="F758" s="309">
        <v>1</v>
      </c>
      <c r="G758" s="41"/>
      <c r="H758" s="47"/>
    </row>
    <row r="759" s="2" customFormat="1" ht="16.8" customHeight="1">
      <c r="A759" s="41"/>
      <c r="B759" s="47"/>
      <c r="C759" s="310" t="s">
        <v>32</v>
      </c>
      <c r="D759" s="310" t="s">
        <v>1085</v>
      </c>
      <c r="E759" s="19" t="s">
        <v>32</v>
      </c>
      <c r="F759" s="311">
        <v>0</v>
      </c>
      <c r="G759" s="41"/>
      <c r="H759" s="47"/>
    </row>
    <row r="760" s="2" customFormat="1" ht="16.8" customHeight="1">
      <c r="A760" s="41"/>
      <c r="B760" s="47"/>
      <c r="C760" s="310" t="s">
        <v>3287</v>
      </c>
      <c r="D760" s="310" t="s">
        <v>4808</v>
      </c>
      <c r="E760" s="19" t="s">
        <v>32</v>
      </c>
      <c r="F760" s="311">
        <v>1</v>
      </c>
      <c r="G760" s="41"/>
      <c r="H760" s="47"/>
    </row>
    <row r="761" s="2" customFormat="1" ht="16.8" customHeight="1">
      <c r="A761" s="41"/>
      <c r="B761" s="47"/>
      <c r="C761" s="306" t="s">
        <v>3508</v>
      </c>
      <c r="D761" s="307" t="s">
        <v>3508</v>
      </c>
      <c r="E761" s="308" t="s">
        <v>32</v>
      </c>
      <c r="F761" s="309">
        <v>1</v>
      </c>
      <c r="G761" s="41"/>
      <c r="H761" s="47"/>
    </row>
    <row r="762" s="2" customFormat="1" ht="16.8" customHeight="1">
      <c r="A762" s="41"/>
      <c r="B762" s="47"/>
      <c r="C762" s="310" t="s">
        <v>32</v>
      </c>
      <c r="D762" s="310" t="s">
        <v>1085</v>
      </c>
      <c r="E762" s="19" t="s">
        <v>32</v>
      </c>
      <c r="F762" s="311">
        <v>0</v>
      </c>
      <c r="G762" s="41"/>
      <c r="H762" s="47"/>
    </row>
    <row r="763" s="2" customFormat="1" ht="16.8" customHeight="1">
      <c r="A763" s="41"/>
      <c r="B763" s="47"/>
      <c r="C763" s="310" t="s">
        <v>3508</v>
      </c>
      <c r="D763" s="310" t="s">
        <v>4809</v>
      </c>
      <c r="E763" s="19" t="s">
        <v>32</v>
      </c>
      <c r="F763" s="311">
        <v>1</v>
      </c>
      <c r="G763" s="41"/>
      <c r="H763" s="47"/>
    </row>
    <row r="764" s="2" customFormat="1" ht="16.8" customHeight="1">
      <c r="A764" s="41"/>
      <c r="B764" s="47"/>
      <c r="C764" s="306" t="s">
        <v>3115</v>
      </c>
      <c r="D764" s="307" t="s">
        <v>3115</v>
      </c>
      <c r="E764" s="308" t="s">
        <v>32</v>
      </c>
      <c r="F764" s="309">
        <v>1</v>
      </c>
      <c r="G764" s="41"/>
      <c r="H764" s="47"/>
    </row>
    <row r="765" s="2" customFormat="1" ht="16.8" customHeight="1">
      <c r="A765" s="41"/>
      <c r="B765" s="47"/>
      <c r="C765" s="310" t="s">
        <v>32</v>
      </c>
      <c r="D765" s="310" t="s">
        <v>1085</v>
      </c>
      <c r="E765" s="19" t="s">
        <v>32</v>
      </c>
      <c r="F765" s="311">
        <v>0</v>
      </c>
      <c r="G765" s="41"/>
      <c r="H765" s="47"/>
    </row>
    <row r="766" s="2" customFormat="1" ht="16.8" customHeight="1">
      <c r="A766" s="41"/>
      <c r="B766" s="47"/>
      <c r="C766" s="310" t="s">
        <v>3115</v>
      </c>
      <c r="D766" s="310" t="s">
        <v>4809</v>
      </c>
      <c r="E766" s="19" t="s">
        <v>32</v>
      </c>
      <c r="F766" s="311">
        <v>1</v>
      </c>
      <c r="G766" s="41"/>
      <c r="H766" s="47"/>
    </row>
    <row r="767" s="2" customFormat="1" ht="16.8" customHeight="1">
      <c r="A767" s="41"/>
      <c r="B767" s="47"/>
      <c r="C767" s="306" t="s">
        <v>3288</v>
      </c>
      <c r="D767" s="307" t="s">
        <v>3288</v>
      </c>
      <c r="E767" s="308" t="s">
        <v>32</v>
      </c>
      <c r="F767" s="309">
        <v>1</v>
      </c>
      <c r="G767" s="41"/>
      <c r="H767" s="47"/>
    </row>
    <row r="768" s="2" customFormat="1" ht="16.8" customHeight="1">
      <c r="A768" s="41"/>
      <c r="B768" s="47"/>
      <c r="C768" s="310" t="s">
        <v>32</v>
      </c>
      <c r="D768" s="310" t="s">
        <v>1085</v>
      </c>
      <c r="E768" s="19" t="s">
        <v>32</v>
      </c>
      <c r="F768" s="311">
        <v>0</v>
      </c>
      <c r="G768" s="41"/>
      <c r="H768" s="47"/>
    </row>
    <row r="769" s="2" customFormat="1" ht="16.8" customHeight="1">
      <c r="A769" s="41"/>
      <c r="B769" s="47"/>
      <c r="C769" s="310" t="s">
        <v>3288</v>
      </c>
      <c r="D769" s="310" t="s">
        <v>4809</v>
      </c>
      <c r="E769" s="19" t="s">
        <v>32</v>
      </c>
      <c r="F769" s="311">
        <v>1</v>
      </c>
      <c r="G769" s="41"/>
      <c r="H769" s="47"/>
    </row>
    <row r="770" s="2" customFormat="1" ht="16.8" customHeight="1">
      <c r="A770" s="41"/>
      <c r="B770" s="47"/>
      <c r="C770" s="306" t="s">
        <v>4810</v>
      </c>
      <c r="D770" s="307" t="s">
        <v>4810</v>
      </c>
      <c r="E770" s="308" t="s">
        <v>32</v>
      </c>
      <c r="F770" s="309">
        <v>1</v>
      </c>
      <c r="G770" s="41"/>
      <c r="H770" s="47"/>
    </row>
    <row r="771" s="2" customFormat="1" ht="16.8" customHeight="1">
      <c r="A771" s="41"/>
      <c r="B771" s="47"/>
      <c r="C771" s="310" t="s">
        <v>4810</v>
      </c>
      <c r="D771" s="310" t="s">
        <v>4811</v>
      </c>
      <c r="E771" s="19" t="s">
        <v>32</v>
      </c>
      <c r="F771" s="311">
        <v>1</v>
      </c>
      <c r="G771" s="41"/>
      <c r="H771" s="47"/>
    </row>
    <row r="772" s="2" customFormat="1" ht="16.8" customHeight="1">
      <c r="A772" s="41"/>
      <c r="B772" s="47"/>
      <c r="C772" s="306" t="s">
        <v>1881</v>
      </c>
      <c r="D772" s="307" t="s">
        <v>1881</v>
      </c>
      <c r="E772" s="308" t="s">
        <v>32</v>
      </c>
      <c r="F772" s="309">
        <v>3.75</v>
      </c>
      <c r="G772" s="41"/>
      <c r="H772" s="47"/>
    </row>
    <row r="773" s="2" customFormat="1" ht="16.8" customHeight="1">
      <c r="A773" s="41"/>
      <c r="B773" s="47"/>
      <c r="C773" s="310" t="s">
        <v>32</v>
      </c>
      <c r="D773" s="310" t="s">
        <v>1748</v>
      </c>
      <c r="E773" s="19" t="s">
        <v>32</v>
      </c>
      <c r="F773" s="311">
        <v>0</v>
      </c>
      <c r="G773" s="41"/>
      <c r="H773" s="47"/>
    </row>
    <row r="774" s="2" customFormat="1" ht="16.8" customHeight="1">
      <c r="A774" s="41"/>
      <c r="B774" s="47"/>
      <c r="C774" s="310" t="s">
        <v>1881</v>
      </c>
      <c r="D774" s="310" t="s">
        <v>1882</v>
      </c>
      <c r="E774" s="19" t="s">
        <v>32</v>
      </c>
      <c r="F774" s="311">
        <v>3.75</v>
      </c>
      <c r="G774" s="41"/>
      <c r="H774" s="47"/>
    </row>
    <row r="775" s="2" customFormat="1" ht="16.8" customHeight="1">
      <c r="A775" s="41"/>
      <c r="B775" s="47"/>
      <c r="C775" s="306" t="s">
        <v>218</v>
      </c>
      <c r="D775" s="307" t="s">
        <v>218</v>
      </c>
      <c r="E775" s="308" t="s">
        <v>32</v>
      </c>
      <c r="F775" s="309">
        <v>1927.155</v>
      </c>
      <c r="G775" s="41"/>
      <c r="H775" s="47"/>
    </row>
    <row r="776" s="2" customFormat="1" ht="16.8" customHeight="1">
      <c r="A776" s="41"/>
      <c r="B776" s="47"/>
      <c r="C776" s="310" t="s">
        <v>218</v>
      </c>
      <c r="D776" s="310" t="s">
        <v>1580</v>
      </c>
      <c r="E776" s="19" t="s">
        <v>32</v>
      </c>
      <c r="F776" s="311">
        <v>1927.155</v>
      </c>
      <c r="G776" s="41"/>
      <c r="H776" s="47"/>
    </row>
    <row r="777" s="2" customFormat="1" ht="16.8" customHeight="1">
      <c r="A777" s="41"/>
      <c r="B777" s="47"/>
      <c r="C777" s="306" t="s">
        <v>1900</v>
      </c>
      <c r="D777" s="307" t="s">
        <v>1900</v>
      </c>
      <c r="E777" s="308" t="s">
        <v>32</v>
      </c>
      <c r="F777" s="309">
        <v>4</v>
      </c>
      <c r="G777" s="41"/>
      <c r="H777" s="47"/>
    </row>
    <row r="778" s="2" customFormat="1" ht="16.8" customHeight="1">
      <c r="A778" s="41"/>
      <c r="B778" s="47"/>
      <c r="C778" s="310" t="s">
        <v>32</v>
      </c>
      <c r="D778" s="310" t="s">
        <v>1085</v>
      </c>
      <c r="E778" s="19" t="s">
        <v>32</v>
      </c>
      <c r="F778" s="311">
        <v>0</v>
      </c>
      <c r="G778" s="41"/>
      <c r="H778" s="47"/>
    </row>
    <row r="779" s="2" customFormat="1" ht="16.8" customHeight="1">
      <c r="A779" s="41"/>
      <c r="B779" s="47"/>
      <c r="C779" s="310" t="s">
        <v>1900</v>
      </c>
      <c r="D779" s="310" t="s">
        <v>1901</v>
      </c>
      <c r="E779" s="19" t="s">
        <v>32</v>
      </c>
      <c r="F779" s="311">
        <v>4</v>
      </c>
      <c r="G779" s="41"/>
      <c r="H779" s="47"/>
    </row>
    <row r="780" s="2" customFormat="1" ht="16.8" customHeight="1">
      <c r="A780" s="41"/>
      <c r="B780" s="47"/>
      <c r="C780" s="306" t="s">
        <v>1905</v>
      </c>
      <c r="D780" s="307" t="s">
        <v>1905</v>
      </c>
      <c r="E780" s="308" t="s">
        <v>32</v>
      </c>
      <c r="F780" s="309">
        <v>1</v>
      </c>
      <c r="G780" s="41"/>
      <c r="H780" s="47"/>
    </row>
    <row r="781" s="2" customFormat="1" ht="16.8" customHeight="1">
      <c r="A781" s="41"/>
      <c r="B781" s="47"/>
      <c r="C781" s="310" t="s">
        <v>32</v>
      </c>
      <c r="D781" s="310" t="s">
        <v>1085</v>
      </c>
      <c r="E781" s="19" t="s">
        <v>32</v>
      </c>
      <c r="F781" s="311">
        <v>0</v>
      </c>
      <c r="G781" s="41"/>
      <c r="H781" s="47"/>
    </row>
    <row r="782" s="2" customFormat="1" ht="16.8" customHeight="1">
      <c r="A782" s="41"/>
      <c r="B782" s="47"/>
      <c r="C782" s="310" t="s">
        <v>1905</v>
      </c>
      <c r="D782" s="310" t="s">
        <v>1906</v>
      </c>
      <c r="E782" s="19" t="s">
        <v>32</v>
      </c>
      <c r="F782" s="311">
        <v>1</v>
      </c>
      <c r="G782" s="41"/>
      <c r="H782" s="47"/>
    </row>
    <row r="783" s="2" customFormat="1" ht="16.8" customHeight="1">
      <c r="A783" s="41"/>
      <c r="B783" s="47"/>
      <c r="C783" s="306" t="s">
        <v>1912</v>
      </c>
      <c r="D783" s="307" t="s">
        <v>1912</v>
      </c>
      <c r="E783" s="308" t="s">
        <v>32</v>
      </c>
      <c r="F783" s="309">
        <v>1</v>
      </c>
      <c r="G783" s="41"/>
      <c r="H783" s="47"/>
    </row>
    <row r="784" s="2" customFormat="1" ht="16.8" customHeight="1">
      <c r="A784" s="41"/>
      <c r="B784" s="47"/>
      <c r="C784" s="310" t="s">
        <v>32</v>
      </c>
      <c r="D784" s="310" t="s">
        <v>1085</v>
      </c>
      <c r="E784" s="19" t="s">
        <v>32</v>
      </c>
      <c r="F784" s="311">
        <v>0</v>
      </c>
      <c r="G784" s="41"/>
      <c r="H784" s="47"/>
    </row>
    <row r="785" s="2" customFormat="1" ht="16.8" customHeight="1">
      <c r="A785" s="41"/>
      <c r="B785" s="47"/>
      <c r="C785" s="310" t="s">
        <v>1912</v>
      </c>
      <c r="D785" s="310" t="s">
        <v>1908</v>
      </c>
      <c r="E785" s="19" t="s">
        <v>32</v>
      </c>
      <c r="F785" s="311">
        <v>1</v>
      </c>
      <c r="G785" s="41"/>
      <c r="H785" s="47"/>
    </row>
    <row r="786" s="2" customFormat="1" ht="16.8" customHeight="1">
      <c r="A786" s="41"/>
      <c r="B786" s="47"/>
      <c r="C786" s="306" t="s">
        <v>1917</v>
      </c>
      <c r="D786" s="307" t="s">
        <v>1917</v>
      </c>
      <c r="E786" s="308" t="s">
        <v>32</v>
      </c>
      <c r="F786" s="309">
        <v>4</v>
      </c>
      <c r="G786" s="41"/>
      <c r="H786" s="47"/>
    </row>
    <row r="787" s="2" customFormat="1" ht="16.8" customHeight="1">
      <c r="A787" s="41"/>
      <c r="B787" s="47"/>
      <c r="C787" s="310" t="s">
        <v>32</v>
      </c>
      <c r="D787" s="310" t="s">
        <v>1085</v>
      </c>
      <c r="E787" s="19" t="s">
        <v>32</v>
      </c>
      <c r="F787" s="311">
        <v>0</v>
      </c>
      <c r="G787" s="41"/>
      <c r="H787" s="47"/>
    </row>
    <row r="788" s="2" customFormat="1" ht="16.8" customHeight="1">
      <c r="A788" s="41"/>
      <c r="B788" s="47"/>
      <c r="C788" s="310" t="s">
        <v>1917</v>
      </c>
      <c r="D788" s="310" t="s">
        <v>1918</v>
      </c>
      <c r="E788" s="19" t="s">
        <v>32</v>
      </c>
      <c r="F788" s="311">
        <v>4</v>
      </c>
      <c r="G788" s="41"/>
      <c r="H788" s="47"/>
    </row>
    <row r="789" s="2" customFormat="1" ht="16.8" customHeight="1">
      <c r="A789" s="41"/>
      <c r="B789" s="47"/>
      <c r="C789" s="306" t="s">
        <v>4369</v>
      </c>
      <c r="D789" s="307" t="s">
        <v>4369</v>
      </c>
      <c r="E789" s="308" t="s">
        <v>32</v>
      </c>
      <c r="F789" s="309">
        <v>5</v>
      </c>
      <c r="G789" s="41"/>
      <c r="H789" s="47"/>
    </row>
    <row r="790" s="2" customFormat="1" ht="16.8" customHeight="1">
      <c r="A790" s="41"/>
      <c r="B790" s="47"/>
      <c r="C790" s="310" t="s">
        <v>32</v>
      </c>
      <c r="D790" s="310" t="s">
        <v>1085</v>
      </c>
      <c r="E790" s="19" t="s">
        <v>32</v>
      </c>
      <c r="F790" s="311">
        <v>0</v>
      </c>
      <c r="G790" s="41"/>
      <c r="H790" s="47"/>
    </row>
    <row r="791" s="2" customFormat="1" ht="16.8" customHeight="1">
      <c r="A791" s="41"/>
      <c r="B791" s="47"/>
      <c r="C791" s="310" t="s">
        <v>4369</v>
      </c>
      <c r="D791" s="310" t="s">
        <v>4812</v>
      </c>
      <c r="E791" s="19" t="s">
        <v>32</v>
      </c>
      <c r="F791" s="311">
        <v>5</v>
      </c>
      <c r="G791" s="41"/>
      <c r="H791" s="47"/>
    </row>
    <row r="792" s="2" customFormat="1" ht="16.8" customHeight="1">
      <c r="A792" s="41"/>
      <c r="B792" s="47"/>
      <c r="C792" s="306" t="s">
        <v>3292</v>
      </c>
      <c r="D792" s="307" t="s">
        <v>3292</v>
      </c>
      <c r="E792" s="308" t="s">
        <v>32</v>
      </c>
      <c r="F792" s="309">
        <v>4</v>
      </c>
      <c r="G792" s="41"/>
      <c r="H792" s="47"/>
    </row>
    <row r="793" s="2" customFormat="1" ht="16.8" customHeight="1">
      <c r="A793" s="41"/>
      <c r="B793" s="47"/>
      <c r="C793" s="310" t="s">
        <v>32</v>
      </c>
      <c r="D793" s="310" t="s">
        <v>1085</v>
      </c>
      <c r="E793" s="19" t="s">
        <v>32</v>
      </c>
      <c r="F793" s="311">
        <v>0</v>
      </c>
      <c r="G793" s="41"/>
      <c r="H793" s="47"/>
    </row>
    <row r="794" s="2" customFormat="1" ht="16.8" customHeight="1">
      <c r="A794" s="41"/>
      <c r="B794" s="47"/>
      <c r="C794" s="310" t="s">
        <v>3292</v>
      </c>
      <c r="D794" s="310" t="s">
        <v>1901</v>
      </c>
      <c r="E794" s="19" t="s">
        <v>32</v>
      </c>
      <c r="F794" s="311">
        <v>4</v>
      </c>
      <c r="G794" s="41"/>
      <c r="H794" s="47"/>
    </row>
    <row r="795" s="2" customFormat="1" ht="16.8" customHeight="1">
      <c r="A795" s="41"/>
      <c r="B795" s="47"/>
      <c r="C795" s="306" t="s">
        <v>1938</v>
      </c>
      <c r="D795" s="307" t="s">
        <v>1938</v>
      </c>
      <c r="E795" s="308" t="s">
        <v>32</v>
      </c>
      <c r="F795" s="309">
        <v>1</v>
      </c>
      <c r="G795" s="41"/>
      <c r="H795" s="47"/>
    </row>
    <row r="796" s="2" customFormat="1" ht="16.8" customHeight="1">
      <c r="A796" s="41"/>
      <c r="B796" s="47"/>
      <c r="C796" s="310" t="s">
        <v>32</v>
      </c>
      <c r="D796" s="310" t="s">
        <v>1085</v>
      </c>
      <c r="E796" s="19" t="s">
        <v>32</v>
      </c>
      <c r="F796" s="311">
        <v>0</v>
      </c>
      <c r="G796" s="41"/>
      <c r="H796" s="47"/>
    </row>
    <row r="797" s="2" customFormat="1" ht="16.8" customHeight="1">
      <c r="A797" s="41"/>
      <c r="B797" s="47"/>
      <c r="C797" s="310" t="s">
        <v>1938</v>
      </c>
      <c r="D797" s="310" t="s">
        <v>1906</v>
      </c>
      <c r="E797" s="19" t="s">
        <v>32</v>
      </c>
      <c r="F797" s="311">
        <v>1</v>
      </c>
      <c r="G797" s="41"/>
      <c r="H797" s="47"/>
    </row>
    <row r="798" s="2" customFormat="1" ht="16.8" customHeight="1">
      <c r="A798" s="41"/>
      <c r="B798" s="47"/>
      <c r="C798" s="306" t="s">
        <v>1946</v>
      </c>
      <c r="D798" s="307" t="s">
        <v>1946</v>
      </c>
      <c r="E798" s="308" t="s">
        <v>32</v>
      </c>
      <c r="F798" s="309">
        <v>1</v>
      </c>
      <c r="G798" s="41"/>
      <c r="H798" s="47"/>
    </row>
    <row r="799" s="2" customFormat="1" ht="16.8" customHeight="1">
      <c r="A799" s="41"/>
      <c r="B799" s="47"/>
      <c r="C799" s="310" t="s">
        <v>32</v>
      </c>
      <c r="D799" s="310" t="s">
        <v>1085</v>
      </c>
      <c r="E799" s="19" t="s">
        <v>32</v>
      </c>
      <c r="F799" s="311">
        <v>0</v>
      </c>
      <c r="G799" s="41"/>
      <c r="H799" s="47"/>
    </row>
    <row r="800" s="2" customFormat="1" ht="16.8" customHeight="1">
      <c r="A800" s="41"/>
      <c r="B800" s="47"/>
      <c r="C800" s="310" t="s">
        <v>1946</v>
      </c>
      <c r="D800" s="310" t="s">
        <v>1947</v>
      </c>
      <c r="E800" s="19" t="s">
        <v>32</v>
      </c>
      <c r="F800" s="311">
        <v>1</v>
      </c>
      <c r="G800" s="41"/>
      <c r="H800" s="47"/>
    </row>
    <row r="801" s="2" customFormat="1" ht="16.8" customHeight="1">
      <c r="A801" s="41"/>
      <c r="B801" s="47"/>
      <c r="C801" s="306" t="s">
        <v>1957</v>
      </c>
      <c r="D801" s="307" t="s">
        <v>1957</v>
      </c>
      <c r="E801" s="308" t="s">
        <v>32</v>
      </c>
      <c r="F801" s="309">
        <v>1</v>
      </c>
      <c r="G801" s="41"/>
      <c r="H801" s="47"/>
    </row>
    <row r="802" s="2" customFormat="1" ht="16.8" customHeight="1">
      <c r="A802" s="41"/>
      <c r="B802" s="47"/>
      <c r="C802" s="310" t="s">
        <v>32</v>
      </c>
      <c r="D802" s="310" t="s">
        <v>1085</v>
      </c>
      <c r="E802" s="19" t="s">
        <v>32</v>
      </c>
      <c r="F802" s="311">
        <v>0</v>
      </c>
      <c r="G802" s="41"/>
      <c r="H802" s="47"/>
    </row>
    <row r="803" s="2" customFormat="1" ht="16.8" customHeight="1">
      <c r="A803" s="41"/>
      <c r="B803" s="47"/>
      <c r="C803" s="310" t="s">
        <v>1957</v>
      </c>
      <c r="D803" s="310" t="s">
        <v>1906</v>
      </c>
      <c r="E803" s="19" t="s">
        <v>32</v>
      </c>
      <c r="F803" s="311">
        <v>1</v>
      </c>
      <c r="G803" s="41"/>
      <c r="H803" s="47"/>
    </row>
    <row r="804" s="2" customFormat="1" ht="16.8" customHeight="1">
      <c r="A804" s="41"/>
      <c r="B804" s="47"/>
      <c r="C804" s="306" t="s">
        <v>1967</v>
      </c>
      <c r="D804" s="307" t="s">
        <v>1967</v>
      </c>
      <c r="E804" s="308" t="s">
        <v>32</v>
      </c>
      <c r="F804" s="309">
        <v>1</v>
      </c>
      <c r="G804" s="41"/>
      <c r="H804" s="47"/>
    </row>
    <row r="805" s="2" customFormat="1" ht="16.8" customHeight="1">
      <c r="A805" s="41"/>
      <c r="B805" s="47"/>
      <c r="C805" s="310" t="s">
        <v>1967</v>
      </c>
      <c r="D805" s="310" t="s">
        <v>84</v>
      </c>
      <c r="E805" s="19" t="s">
        <v>32</v>
      </c>
      <c r="F805" s="311">
        <v>1</v>
      </c>
      <c r="G805" s="41"/>
      <c r="H805" s="47"/>
    </row>
    <row r="806" s="2" customFormat="1" ht="16.8" customHeight="1">
      <c r="A806" s="41"/>
      <c r="B806" s="47"/>
      <c r="C806" s="306" t="s">
        <v>1974</v>
      </c>
      <c r="D806" s="307" t="s">
        <v>1974</v>
      </c>
      <c r="E806" s="308" t="s">
        <v>32</v>
      </c>
      <c r="F806" s="309">
        <v>8</v>
      </c>
      <c r="G806" s="41"/>
      <c r="H806" s="47"/>
    </row>
    <row r="807" s="2" customFormat="1" ht="16.8" customHeight="1">
      <c r="A807" s="41"/>
      <c r="B807" s="47"/>
      <c r="C807" s="310" t="s">
        <v>32</v>
      </c>
      <c r="D807" s="310" t="s">
        <v>1973</v>
      </c>
      <c r="E807" s="19" t="s">
        <v>32</v>
      </c>
      <c r="F807" s="311">
        <v>0</v>
      </c>
      <c r="G807" s="41"/>
      <c r="H807" s="47"/>
    </row>
    <row r="808" s="2" customFormat="1" ht="16.8" customHeight="1">
      <c r="A808" s="41"/>
      <c r="B808" s="47"/>
      <c r="C808" s="310" t="s">
        <v>1974</v>
      </c>
      <c r="D808" s="310" t="s">
        <v>1975</v>
      </c>
      <c r="E808" s="19" t="s">
        <v>32</v>
      </c>
      <c r="F808" s="311">
        <v>8</v>
      </c>
      <c r="G808" s="41"/>
      <c r="H808" s="47"/>
    </row>
    <row r="809" s="2" customFormat="1" ht="16.8" customHeight="1">
      <c r="A809" s="41"/>
      <c r="B809" s="47"/>
      <c r="C809" s="306" t="s">
        <v>1989</v>
      </c>
      <c r="D809" s="307" t="s">
        <v>1989</v>
      </c>
      <c r="E809" s="308" t="s">
        <v>32</v>
      </c>
      <c r="F809" s="309">
        <v>3</v>
      </c>
      <c r="G809" s="41"/>
      <c r="H809" s="47"/>
    </row>
    <row r="810" s="2" customFormat="1" ht="16.8" customHeight="1">
      <c r="A810" s="41"/>
      <c r="B810" s="47"/>
      <c r="C810" s="310" t="s">
        <v>32</v>
      </c>
      <c r="D810" s="310" t="s">
        <v>1973</v>
      </c>
      <c r="E810" s="19" t="s">
        <v>32</v>
      </c>
      <c r="F810" s="311">
        <v>0</v>
      </c>
      <c r="G810" s="41"/>
      <c r="H810" s="47"/>
    </row>
    <row r="811" s="2" customFormat="1" ht="16.8" customHeight="1">
      <c r="A811" s="41"/>
      <c r="B811" s="47"/>
      <c r="C811" s="310" t="s">
        <v>1989</v>
      </c>
      <c r="D811" s="310" t="s">
        <v>1990</v>
      </c>
      <c r="E811" s="19" t="s">
        <v>32</v>
      </c>
      <c r="F811" s="311">
        <v>3</v>
      </c>
      <c r="G811" s="41"/>
      <c r="H811" s="47"/>
    </row>
    <row r="812" s="2" customFormat="1" ht="16.8" customHeight="1">
      <c r="A812" s="41"/>
      <c r="B812" s="47"/>
      <c r="C812" s="306" t="s">
        <v>2001</v>
      </c>
      <c r="D812" s="307" t="s">
        <v>2001</v>
      </c>
      <c r="E812" s="308" t="s">
        <v>32</v>
      </c>
      <c r="F812" s="309">
        <v>0.443</v>
      </c>
      <c r="G812" s="41"/>
      <c r="H812" s="47"/>
    </row>
    <row r="813" s="2" customFormat="1" ht="16.8" customHeight="1">
      <c r="A813" s="41"/>
      <c r="B813" s="47"/>
      <c r="C813" s="310" t="s">
        <v>32</v>
      </c>
      <c r="D813" s="310" t="s">
        <v>1973</v>
      </c>
      <c r="E813" s="19" t="s">
        <v>32</v>
      </c>
      <c r="F813" s="311">
        <v>0</v>
      </c>
      <c r="G813" s="41"/>
      <c r="H813" s="47"/>
    </row>
    <row r="814" s="2" customFormat="1" ht="16.8" customHeight="1">
      <c r="A814" s="41"/>
      <c r="B814" s="47"/>
      <c r="C814" s="310" t="s">
        <v>2001</v>
      </c>
      <c r="D814" s="310" t="s">
        <v>2002</v>
      </c>
      <c r="E814" s="19" t="s">
        <v>32</v>
      </c>
      <c r="F814" s="311">
        <v>0.443</v>
      </c>
      <c r="G814" s="41"/>
      <c r="H814" s="47"/>
    </row>
    <row r="815" s="2" customFormat="1" ht="16.8" customHeight="1">
      <c r="A815" s="41"/>
      <c r="B815" s="47"/>
      <c r="C815" s="306" t="s">
        <v>2030</v>
      </c>
      <c r="D815" s="307" t="s">
        <v>2030</v>
      </c>
      <c r="E815" s="308" t="s">
        <v>32</v>
      </c>
      <c r="F815" s="309">
        <v>5.5</v>
      </c>
      <c r="G815" s="41"/>
      <c r="H815" s="47"/>
    </row>
    <row r="816" s="2" customFormat="1" ht="16.8" customHeight="1">
      <c r="A816" s="41"/>
      <c r="B816" s="47"/>
      <c r="C816" s="310" t="s">
        <v>32</v>
      </c>
      <c r="D816" s="310" t="s">
        <v>1195</v>
      </c>
      <c r="E816" s="19" t="s">
        <v>32</v>
      </c>
      <c r="F816" s="311">
        <v>0</v>
      </c>
      <c r="G816" s="41"/>
      <c r="H816" s="47"/>
    </row>
    <row r="817" s="2" customFormat="1" ht="16.8" customHeight="1">
      <c r="A817" s="41"/>
      <c r="B817" s="47"/>
      <c r="C817" s="310" t="s">
        <v>32</v>
      </c>
      <c r="D817" s="310" t="s">
        <v>1196</v>
      </c>
      <c r="E817" s="19" t="s">
        <v>32</v>
      </c>
      <c r="F817" s="311">
        <v>0</v>
      </c>
      <c r="G817" s="41"/>
      <c r="H817" s="47"/>
    </row>
    <row r="818" s="2" customFormat="1" ht="16.8" customHeight="1">
      <c r="A818" s="41"/>
      <c r="B818" s="47"/>
      <c r="C818" s="310" t="s">
        <v>2030</v>
      </c>
      <c r="D818" s="310" t="s">
        <v>2031</v>
      </c>
      <c r="E818" s="19" t="s">
        <v>32</v>
      </c>
      <c r="F818" s="311">
        <v>5.5</v>
      </c>
      <c r="G818" s="41"/>
      <c r="H818" s="47"/>
    </row>
    <row r="819" s="2" customFormat="1" ht="16.8" customHeight="1">
      <c r="A819" s="41"/>
      <c r="B819" s="47"/>
      <c r="C819" s="306" t="s">
        <v>1586</v>
      </c>
      <c r="D819" s="307" t="s">
        <v>1586</v>
      </c>
      <c r="E819" s="308" t="s">
        <v>32</v>
      </c>
      <c r="F819" s="309">
        <v>5.5</v>
      </c>
      <c r="G819" s="41"/>
      <c r="H819" s="47"/>
    </row>
    <row r="820" s="2" customFormat="1" ht="16.8" customHeight="1">
      <c r="A820" s="41"/>
      <c r="B820" s="47"/>
      <c r="C820" s="310" t="s">
        <v>1586</v>
      </c>
      <c r="D820" s="310" t="s">
        <v>1587</v>
      </c>
      <c r="E820" s="19" t="s">
        <v>32</v>
      </c>
      <c r="F820" s="311">
        <v>5.5</v>
      </c>
      <c r="G820" s="41"/>
      <c r="H820" s="47"/>
    </row>
    <row r="821" s="2" customFormat="1" ht="16.8" customHeight="1">
      <c r="A821" s="41"/>
      <c r="B821" s="47"/>
      <c r="C821" s="306" t="s">
        <v>2046</v>
      </c>
      <c r="D821" s="307" t="s">
        <v>2046</v>
      </c>
      <c r="E821" s="308" t="s">
        <v>32</v>
      </c>
      <c r="F821" s="309">
        <v>19</v>
      </c>
      <c r="G821" s="41"/>
      <c r="H821" s="47"/>
    </row>
    <row r="822" s="2" customFormat="1" ht="16.8" customHeight="1">
      <c r="A822" s="41"/>
      <c r="B822" s="47"/>
      <c r="C822" s="310" t="s">
        <v>32</v>
      </c>
      <c r="D822" s="310" t="s">
        <v>2045</v>
      </c>
      <c r="E822" s="19" t="s">
        <v>32</v>
      </c>
      <c r="F822" s="311">
        <v>0</v>
      </c>
      <c r="G822" s="41"/>
      <c r="H822" s="47"/>
    </row>
    <row r="823" s="2" customFormat="1" ht="16.8" customHeight="1">
      <c r="A823" s="41"/>
      <c r="B823" s="47"/>
      <c r="C823" s="310" t="s">
        <v>2046</v>
      </c>
      <c r="D823" s="310" t="s">
        <v>2047</v>
      </c>
      <c r="E823" s="19" t="s">
        <v>32</v>
      </c>
      <c r="F823" s="311">
        <v>19</v>
      </c>
      <c r="G823" s="41"/>
      <c r="H823" s="47"/>
    </row>
    <row r="824" s="2" customFormat="1" ht="16.8" customHeight="1">
      <c r="A824" s="41"/>
      <c r="B824" s="47"/>
      <c r="C824" s="306" t="s">
        <v>4813</v>
      </c>
      <c r="D824" s="307" t="s">
        <v>4813</v>
      </c>
      <c r="E824" s="308" t="s">
        <v>32</v>
      </c>
      <c r="F824" s="309">
        <v>3.6000000000000001</v>
      </c>
      <c r="G824" s="41"/>
      <c r="H824" s="47"/>
    </row>
    <row r="825" s="2" customFormat="1" ht="16.8" customHeight="1">
      <c r="A825" s="41"/>
      <c r="B825" s="47"/>
      <c r="C825" s="310" t="s">
        <v>32</v>
      </c>
      <c r="D825" s="310" t="s">
        <v>4814</v>
      </c>
      <c r="E825" s="19" t="s">
        <v>32</v>
      </c>
      <c r="F825" s="311">
        <v>0</v>
      </c>
      <c r="G825" s="41"/>
      <c r="H825" s="47"/>
    </row>
    <row r="826" s="2" customFormat="1" ht="16.8" customHeight="1">
      <c r="A826" s="41"/>
      <c r="B826" s="47"/>
      <c r="C826" s="310" t="s">
        <v>4813</v>
      </c>
      <c r="D826" s="310" t="s">
        <v>1683</v>
      </c>
      <c r="E826" s="19" t="s">
        <v>32</v>
      </c>
      <c r="F826" s="311">
        <v>3.6000000000000001</v>
      </c>
      <c r="G826" s="41"/>
      <c r="H826" s="47"/>
    </row>
    <row r="827" s="2" customFormat="1" ht="16.8" customHeight="1">
      <c r="A827" s="41"/>
      <c r="B827" s="47"/>
      <c r="C827" s="306" t="s">
        <v>2060</v>
      </c>
      <c r="D827" s="307" t="s">
        <v>2060</v>
      </c>
      <c r="E827" s="308" t="s">
        <v>32</v>
      </c>
      <c r="F827" s="309">
        <v>6</v>
      </c>
      <c r="G827" s="41"/>
      <c r="H827" s="47"/>
    </row>
    <row r="828" s="2" customFormat="1" ht="16.8" customHeight="1">
      <c r="A828" s="41"/>
      <c r="B828" s="47"/>
      <c r="C828" s="310" t="s">
        <v>32</v>
      </c>
      <c r="D828" s="310" t="s">
        <v>2059</v>
      </c>
      <c r="E828" s="19" t="s">
        <v>32</v>
      </c>
      <c r="F828" s="311">
        <v>0</v>
      </c>
      <c r="G828" s="41"/>
      <c r="H828" s="47"/>
    </row>
    <row r="829" s="2" customFormat="1" ht="16.8" customHeight="1">
      <c r="A829" s="41"/>
      <c r="B829" s="47"/>
      <c r="C829" s="310" t="s">
        <v>2060</v>
      </c>
      <c r="D829" s="310" t="s">
        <v>1676</v>
      </c>
      <c r="E829" s="19" t="s">
        <v>32</v>
      </c>
      <c r="F829" s="311">
        <v>6</v>
      </c>
      <c r="G829" s="41"/>
      <c r="H829" s="47"/>
    </row>
    <row r="830" s="2" customFormat="1" ht="16.8" customHeight="1">
      <c r="A830" s="41"/>
      <c r="B830" s="47"/>
      <c r="C830" s="306" t="s">
        <v>4815</v>
      </c>
      <c r="D830" s="307" t="s">
        <v>4815</v>
      </c>
      <c r="E830" s="308" t="s">
        <v>32</v>
      </c>
      <c r="F830" s="309">
        <v>31.882000000000001</v>
      </c>
      <c r="G830" s="41"/>
      <c r="H830" s="47"/>
    </row>
    <row r="831" s="2" customFormat="1" ht="16.8" customHeight="1">
      <c r="A831" s="41"/>
      <c r="B831" s="47"/>
      <c r="C831" s="310" t="s">
        <v>4815</v>
      </c>
      <c r="D831" s="310" t="s">
        <v>1525</v>
      </c>
      <c r="E831" s="19" t="s">
        <v>32</v>
      </c>
      <c r="F831" s="311">
        <v>31.882000000000001</v>
      </c>
      <c r="G831" s="41"/>
      <c r="H831" s="47"/>
    </row>
    <row r="832" s="2" customFormat="1" ht="16.8" customHeight="1">
      <c r="A832" s="41"/>
      <c r="B832" s="47"/>
      <c r="C832" s="306" t="s">
        <v>1524</v>
      </c>
      <c r="D832" s="307" t="s">
        <v>1524</v>
      </c>
      <c r="E832" s="308" t="s">
        <v>32</v>
      </c>
      <c r="F832" s="309">
        <v>31.882000000000001</v>
      </c>
      <c r="G832" s="41"/>
      <c r="H832" s="47"/>
    </row>
    <row r="833" s="2" customFormat="1" ht="16.8" customHeight="1">
      <c r="A833" s="41"/>
      <c r="B833" s="47"/>
      <c r="C833" s="310" t="s">
        <v>1524</v>
      </c>
      <c r="D833" s="310" t="s">
        <v>1525</v>
      </c>
      <c r="E833" s="19" t="s">
        <v>32</v>
      </c>
      <c r="F833" s="311">
        <v>31.882000000000001</v>
      </c>
      <c r="G833" s="41"/>
      <c r="H833" s="47"/>
    </row>
    <row r="834" s="2" customFormat="1" ht="16.8" customHeight="1">
      <c r="A834" s="41"/>
      <c r="B834" s="47"/>
      <c r="C834" s="312" t="s">
        <v>4711</v>
      </c>
      <c r="D834" s="41"/>
      <c r="E834" s="41"/>
      <c r="F834" s="41"/>
      <c r="G834" s="41"/>
      <c r="H834" s="47"/>
    </row>
    <row r="835" s="2" customFormat="1" ht="16.8" customHeight="1">
      <c r="A835" s="41"/>
      <c r="B835" s="47"/>
      <c r="C835" s="310" t="s">
        <v>2071</v>
      </c>
      <c r="D835" s="310" t="s">
        <v>2072</v>
      </c>
      <c r="E835" s="19" t="s">
        <v>339</v>
      </c>
      <c r="F835" s="311">
        <v>0.010999999999999999</v>
      </c>
      <c r="G835" s="41"/>
      <c r="H835" s="47"/>
    </row>
    <row r="836" s="2" customFormat="1" ht="16.8" customHeight="1">
      <c r="A836" s="41"/>
      <c r="B836" s="47"/>
      <c r="C836" s="306" t="s">
        <v>1593</v>
      </c>
      <c r="D836" s="307" t="s">
        <v>1593</v>
      </c>
      <c r="E836" s="308" t="s">
        <v>32</v>
      </c>
      <c r="F836" s="309">
        <v>1.6399999999999999</v>
      </c>
      <c r="G836" s="41"/>
      <c r="H836" s="47"/>
    </row>
    <row r="837" s="2" customFormat="1" ht="16.8" customHeight="1">
      <c r="A837" s="41"/>
      <c r="B837" s="47"/>
      <c r="C837" s="310" t="s">
        <v>1593</v>
      </c>
      <c r="D837" s="310" t="s">
        <v>1594</v>
      </c>
      <c r="E837" s="19" t="s">
        <v>32</v>
      </c>
      <c r="F837" s="311">
        <v>1.6399999999999999</v>
      </c>
      <c r="G837" s="41"/>
      <c r="H837" s="47"/>
    </row>
    <row r="838" s="2" customFormat="1" ht="16.8" customHeight="1">
      <c r="A838" s="41"/>
      <c r="B838" s="47"/>
      <c r="C838" s="306" t="s">
        <v>2794</v>
      </c>
      <c r="D838" s="307" t="s">
        <v>2794</v>
      </c>
      <c r="E838" s="308" t="s">
        <v>32</v>
      </c>
      <c r="F838" s="309">
        <v>5.9409999999999998</v>
      </c>
      <c r="G838" s="41"/>
      <c r="H838" s="47"/>
    </row>
    <row r="839" s="2" customFormat="1" ht="16.8" customHeight="1">
      <c r="A839" s="41"/>
      <c r="B839" s="47"/>
      <c r="C839" s="310" t="s">
        <v>32</v>
      </c>
      <c r="D839" s="310" t="s">
        <v>4816</v>
      </c>
      <c r="E839" s="19" t="s">
        <v>32</v>
      </c>
      <c r="F839" s="311">
        <v>0</v>
      </c>
      <c r="G839" s="41"/>
      <c r="H839" s="47"/>
    </row>
    <row r="840" s="2" customFormat="1" ht="16.8" customHeight="1">
      <c r="A840" s="41"/>
      <c r="B840" s="47"/>
      <c r="C840" s="310" t="s">
        <v>2794</v>
      </c>
      <c r="D840" s="310" t="s">
        <v>4817</v>
      </c>
      <c r="E840" s="19" t="s">
        <v>32</v>
      </c>
      <c r="F840" s="311">
        <v>5.9409999999999998</v>
      </c>
      <c r="G840" s="41"/>
      <c r="H840" s="47"/>
    </row>
    <row r="841" s="2" customFormat="1" ht="16.8" customHeight="1">
      <c r="A841" s="41"/>
      <c r="B841" s="47"/>
      <c r="C841" s="306" t="s">
        <v>1526</v>
      </c>
      <c r="D841" s="307" t="s">
        <v>1526</v>
      </c>
      <c r="E841" s="308" t="s">
        <v>32</v>
      </c>
      <c r="F841" s="309">
        <v>31.882000000000001</v>
      </c>
      <c r="G841" s="41"/>
      <c r="H841" s="47"/>
    </row>
    <row r="842" s="2" customFormat="1" ht="16.8" customHeight="1">
      <c r="A842" s="41"/>
      <c r="B842" s="47"/>
      <c r="C842" s="310" t="s">
        <v>1526</v>
      </c>
      <c r="D842" s="310" t="s">
        <v>1525</v>
      </c>
      <c r="E842" s="19" t="s">
        <v>32</v>
      </c>
      <c r="F842" s="311">
        <v>31.882000000000001</v>
      </c>
      <c r="G842" s="41"/>
      <c r="H842" s="47"/>
    </row>
    <row r="843" s="2" customFormat="1" ht="16.8" customHeight="1">
      <c r="A843" s="41"/>
      <c r="B843" s="47"/>
      <c r="C843" s="312" t="s">
        <v>4711</v>
      </c>
      <c r="D843" s="41"/>
      <c r="E843" s="41"/>
      <c r="F843" s="41"/>
      <c r="G843" s="41"/>
      <c r="H843" s="47"/>
    </row>
    <row r="844" s="2" customFormat="1" ht="16.8" customHeight="1">
      <c r="A844" s="41"/>
      <c r="B844" s="47"/>
      <c r="C844" s="310" t="s">
        <v>2081</v>
      </c>
      <c r="D844" s="310" t="s">
        <v>2082</v>
      </c>
      <c r="E844" s="19" t="s">
        <v>271</v>
      </c>
      <c r="F844" s="311">
        <v>36.664000000000001</v>
      </c>
      <c r="G844" s="41"/>
      <c r="H844" s="47"/>
    </row>
    <row r="845" s="2" customFormat="1" ht="16.8" customHeight="1">
      <c r="A845" s="41"/>
      <c r="B845" s="47"/>
      <c r="C845" s="306" t="s">
        <v>2126</v>
      </c>
      <c r="D845" s="307" t="s">
        <v>2126</v>
      </c>
      <c r="E845" s="308" t="s">
        <v>32</v>
      </c>
      <c r="F845" s="309">
        <v>3.2559999999999998</v>
      </c>
      <c r="G845" s="41"/>
      <c r="H845" s="47"/>
    </row>
    <row r="846" s="2" customFormat="1" ht="16.8" customHeight="1">
      <c r="A846" s="41"/>
      <c r="B846" s="47"/>
      <c r="C846" s="310" t="s">
        <v>2126</v>
      </c>
      <c r="D846" s="310" t="s">
        <v>2127</v>
      </c>
      <c r="E846" s="19" t="s">
        <v>32</v>
      </c>
      <c r="F846" s="311">
        <v>3.2559999999999998</v>
      </c>
      <c r="G846" s="41"/>
      <c r="H846" s="47"/>
    </row>
    <row r="847" s="2" customFormat="1" ht="16.8" customHeight="1">
      <c r="A847" s="41"/>
      <c r="B847" s="47"/>
      <c r="C847" s="306" t="s">
        <v>1527</v>
      </c>
      <c r="D847" s="307" t="s">
        <v>1527</v>
      </c>
      <c r="E847" s="308" t="s">
        <v>32</v>
      </c>
      <c r="F847" s="309">
        <v>3.2559999999999998</v>
      </c>
      <c r="G847" s="41"/>
      <c r="H847" s="47"/>
    </row>
    <row r="848" s="2" customFormat="1" ht="16.8" customHeight="1">
      <c r="A848" s="41"/>
      <c r="B848" s="47"/>
      <c r="C848" s="310" t="s">
        <v>1527</v>
      </c>
      <c r="D848" s="310" t="s">
        <v>2127</v>
      </c>
      <c r="E848" s="19" t="s">
        <v>32</v>
      </c>
      <c r="F848" s="311">
        <v>3.2559999999999998</v>
      </c>
      <c r="G848" s="41"/>
      <c r="H848" s="47"/>
    </row>
    <row r="849" s="2" customFormat="1" ht="16.8" customHeight="1">
      <c r="A849" s="41"/>
      <c r="B849" s="47"/>
      <c r="C849" s="312" t="s">
        <v>4711</v>
      </c>
      <c r="D849" s="41"/>
      <c r="E849" s="41"/>
      <c r="F849" s="41"/>
      <c r="G849" s="41"/>
      <c r="H849" s="47"/>
    </row>
    <row r="850" s="2" customFormat="1" ht="16.8" customHeight="1">
      <c r="A850" s="41"/>
      <c r="B850" s="47"/>
      <c r="C850" s="310" t="s">
        <v>2135</v>
      </c>
      <c r="D850" s="310" t="s">
        <v>2136</v>
      </c>
      <c r="E850" s="19" t="s">
        <v>271</v>
      </c>
      <c r="F850" s="311">
        <v>41.328000000000003</v>
      </c>
      <c r="G850" s="41"/>
      <c r="H850" s="47"/>
    </row>
    <row r="851" s="2" customFormat="1" ht="16.8" customHeight="1">
      <c r="A851" s="41"/>
      <c r="B851" s="47"/>
      <c r="C851" s="306" t="s">
        <v>1528</v>
      </c>
      <c r="D851" s="307" t="s">
        <v>1528</v>
      </c>
      <c r="E851" s="308" t="s">
        <v>32</v>
      </c>
      <c r="F851" s="309">
        <v>1.595</v>
      </c>
      <c r="G851" s="41"/>
      <c r="H851" s="47"/>
    </row>
    <row r="852" s="2" customFormat="1" ht="16.8" customHeight="1">
      <c r="A852" s="41"/>
      <c r="B852" s="47"/>
      <c r="C852" s="310" t="s">
        <v>1528</v>
      </c>
      <c r="D852" s="310" t="s">
        <v>1712</v>
      </c>
      <c r="E852" s="19" t="s">
        <v>32</v>
      </c>
      <c r="F852" s="311">
        <v>1.595</v>
      </c>
      <c r="G852" s="41"/>
      <c r="H852" s="47"/>
    </row>
    <row r="853" s="2" customFormat="1" ht="16.8" customHeight="1">
      <c r="A853" s="41"/>
      <c r="B853" s="47"/>
      <c r="C853" s="312" t="s">
        <v>4711</v>
      </c>
      <c r="D853" s="41"/>
      <c r="E853" s="41"/>
      <c r="F853" s="41"/>
      <c r="G853" s="41"/>
      <c r="H853" s="47"/>
    </row>
    <row r="854" s="2" customFormat="1" ht="16.8" customHeight="1">
      <c r="A854" s="41"/>
      <c r="B854" s="47"/>
      <c r="C854" s="310" t="s">
        <v>1708</v>
      </c>
      <c r="D854" s="310" t="s">
        <v>4818</v>
      </c>
      <c r="E854" s="19" t="s">
        <v>281</v>
      </c>
      <c r="F854" s="311">
        <v>1.595</v>
      </c>
      <c r="G854" s="41"/>
      <c r="H854" s="47"/>
    </row>
    <row r="855" s="2" customFormat="1" ht="16.8" customHeight="1">
      <c r="A855" s="41"/>
      <c r="B855" s="47"/>
      <c r="C855" s="310" t="s">
        <v>973</v>
      </c>
      <c r="D855" s="310" t="s">
        <v>4819</v>
      </c>
      <c r="E855" s="19" t="s">
        <v>288</v>
      </c>
      <c r="F855" s="311">
        <v>1.595</v>
      </c>
      <c r="G855" s="41"/>
      <c r="H855" s="47"/>
    </row>
    <row r="856" s="2" customFormat="1" ht="16.8" customHeight="1">
      <c r="A856" s="41"/>
      <c r="B856" s="47"/>
      <c r="C856" s="306" t="s">
        <v>1530</v>
      </c>
      <c r="D856" s="307" t="s">
        <v>1530</v>
      </c>
      <c r="E856" s="308" t="s">
        <v>32</v>
      </c>
      <c r="F856" s="309">
        <v>11</v>
      </c>
      <c r="G856" s="41"/>
      <c r="H856" s="47"/>
    </row>
    <row r="857" s="2" customFormat="1" ht="16.8" customHeight="1">
      <c r="A857" s="41"/>
      <c r="B857" s="47"/>
      <c r="C857" s="310" t="s">
        <v>1530</v>
      </c>
      <c r="D857" s="310" t="s">
        <v>1716</v>
      </c>
      <c r="E857" s="19" t="s">
        <v>32</v>
      </c>
      <c r="F857" s="311">
        <v>11</v>
      </c>
      <c r="G857" s="41"/>
      <c r="H857" s="47"/>
    </row>
    <row r="858" s="2" customFormat="1" ht="16.8" customHeight="1">
      <c r="A858" s="41"/>
      <c r="B858" s="47"/>
      <c r="C858" s="312" t="s">
        <v>4711</v>
      </c>
      <c r="D858" s="41"/>
      <c r="E858" s="41"/>
      <c r="F858" s="41"/>
      <c r="G858" s="41"/>
      <c r="H858" s="47"/>
    </row>
    <row r="859" s="2" customFormat="1" ht="16.8" customHeight="1">
      <c r="A859" s="41"/>
      <c r="B859" s="47"/>
      <c r="C859" s="310" t="s">
        <v>977</v>
      </c>
      <c r="D859" s="310" t="s">
        <v>4820</v>
      </c>
      <c r="E859" s="19" t="s">
        <v>271</v>
      </c>
      <c r="F859" s="311">
        <v>11</v>
      </c>
      <c r="G859" s="41"/>
      <c r="H859" s="47"/>
    </row>
    <row r="860" s="2" customFormat="1" ht="16.8" customHeight="1">
      <c r="A860" s="41"/>
      <c r="B860" s="47"/>
      <c r="C860" s="310" t="s">
        <v>982</v>
      </c>
      <c r="D860" s="310" t="s">
        <v>4821</v>
      </c>
      <c r="E860" s="19" t="s">
        <v>271</v>
      </c>
      <c r="F860" s="311">
        <v>11</v>
      </c>
      <c r="G860" s="41"/>
      <c r="H860" s="47"/>
    </row>
    <row r="861" s="2" customFormat="1" ht="16.8" customHeight="1">
      <c r="A861" s="41"/>
      <c r="B861" s="47"/>
      <c r="C861" s="306" t="s">
        <v>848</v>
      </c>
      <c r="D861" s="307" t="s">
        <v>848</v>
      </c>
      <c r="E861" s="308" t="s">
        <v>32</v>
      </c>
      <c r="F861" s="309">
        <v>0</v>
      </c>
      <c r="G861" s="41"/>
      <c r="H861" s="47"/>
    </row>
    <row r="862" s="2" customFormat="1" ht="16.8" customHeight="1">
      <c r="A862" s="41"/>
      <c r="B862" s="47"/>
      <c r="C862" s="310" t="s">
        <v>848</v>
      </c>
      <c r="D862" s="310" t="s">
        <v>4822</v>
      </c>
      <c r="E862" s="19" t="s">
        <v>32</v>
      </c>
      <c r="F862" s="311">
        <v>0</v>
      </c>
      <c r="G862" s="41"/>
      <c r="H862" s="47"/>
    </row>
    <row r="863" s="2" customFormat="1" ht="16.8" customHeight="1">
      <c r="A863" s="41"/>
      <c r="B863" s="47"/>
      <c r="C863" s="306" t="s">
        <v>4823</v>
      </c>
      <c r="D863" s="307" t="s">
        <v>4823</v>
      </c>
      <c r="E863" s="308" t="s">
        <v>32</v>
      </c>
      <c r="F863" s="309">
        <v>120</v>
      </c>
      <c r="G863" s="41"/>
      <c r="H863" s="47"/>
    </row>
    <row r="864" s="2" customFormat="1" ht="16.8" customHeight="1">
      <c r="A864" s="41"/>
      <c r="B864" s="47"/>
      <c r="C864" s="310" t="s">
        <v>4823</v>
      </c>
      <c r="D864" s="310" t="s">
        <v>4824</v>
      </c>
      <c r="E864" s="19" t="s">
        <v>32</v>
      </c>
      <c r="F864" s="311">
        <v>120</v>
      </c>
      <c r="G864" s="41"/>
      <c r="H864" s="47"/>
    </row>
    <row r="865" s="2" customFormat="1" ht="16.8" customHeight="1">
      <c r="A865" s="41"/>
      <c r="B865" s="47"/>
      <c r="C865" s="306" t="s">
        <v>1742</v>
      </c>
      <c r="D865" s="307" t="s">
        <v>1742</v>
      </c>
      <c r="E865" s="308" t="s">
        <v>32</v>
      </c>
      <c r="F865" s="309">
        <v>24.75</v>
      </c>
      <c r="G865" s="41"/>
      <c r="H865" s="47"/>
    </row>
    <row r="866" s="2" customFormat="1" ht="16.8" customHeight="1">
      <c r="A866" s="41"/>
      <c r="B866" s="47"/>
      <c r="C866" s="310" t="s">
        <v>32</v>
      </c>
      <c r="D866" s="310" t="s">
        <v>1023</v>
      </c>
      <c r="E866" s="19" t="s">
        <v>32</v>
      </c>
      <c r="F866" s="311">
        <v>0</v>
      </c>
      <c r="G866" s="41"/>
      <c r="H866" s="47"/>
    </row>
    <row r="867" s="2" customFormat="1" ht="16.8" customHeight="1">
      <c r="A867" s="41"/>
      <c r="B867" s="47"/>
      <c r="C867" s="310" t="s">
        <v>1742</v>
      </c>
      <c r="D867" s="310" t="s">
        <v>1743</v>
      </c>
      <c r="E867" s="19" t="s">
        <v>32</v>
      </c>
      <c r="F867" s="311">
        <v>24.75</v>
      </c>
      <c r="G867" s="41"/>
      <c r="H867" s="47"/>
    </row>
    <row r="868" s="2" customFormat="1" ht="16.8" customHeight="1">
      <c r="A868" s="41"/>
      <c r="B868" s="47"/>
      <c r="C868" s="306" t="s">
        <v>1750</v>
      </c>
      <c r="D868" s="307" t="s">
        <v>1750</v>
      </c>
      <c r="E868" s="308" t="s">
        <v>32</v>
      </c>
      <c r="F868" s="309">
        <v>1.77</v>
      </c>
      <c r="G868" s="41"/>
      <c r="H868" s="47"/>
    </row>
    <row r="869" s="2" customFormat="1" ht="16.8" customHeight="1">
      <c r="A869" s="41"/>
      <c r="B869" s="47"/>
      <c r="C869" s="310" t="s">
        <v>1750</v>
      </c>
      <c r="D869" s="310" t="s">
        <v>1751</v>
      </c>
      <c r="E869" s="19" t="s">
        <v>32</v>
      </c>
      <c r="F869" s="311">
        <v>1.77</v>
      </c>
      <c r="G869" s="41"/>
      <c r="H869" s="47"/>
    </row>
    <row r="870" s="2" customFormat="1" ht="16.8" customHeight="1">
      <c r="A870" s="41"/>
      <c r="B870" s="47"/>
      <c r="C870" s="306" t="s">
        <v>222</v>
      </c>
      <c r="D870" s="307" t="s">
        <v>222</v>
      </c>
      <c r="E870" s="308" t="s">
        <v>32</v>
      </c>
      <c r="F870" s="309">
        <v>4.5</v>
      </c>
      <c r="G870" s="41"/>
      <c r="H870" s="47"/>
    </row>
    <row r="871" s="2" customFormat="1" ht="16.8" customHeight="1">
      <c r="A871" s="41"/>
      <c r="B871" s="47"/>
      <c r="C871" s="310" t="s">
        <v>222</v>
      </c>
      <c r="D871" s="310" t="s">
        <v>1769</v>
      </c>
      <c r="E871" s="19" t="s">
        <v>32</v>
      </c>
      <c r="F871" s="311">
        <v>4.5</v>
      </c>
      <c r="G871" s="41"/>
      <c r="H871" s="47"/>
    </row>
    <row r="872" s="2" customFormat="1" ht="16.8" customHeight="1">
      <c r="A872" s="41"/>
      <c r="B872" s="47"/>
      <c r="C872" s="306" t="s">
        <v>1779</v>
      </c>
      <c r="D872" s="307" t="s">
        <v>1779</v>
      </c>
      <c r="E872" s="308" t="s">
        <v>32</v>
      </c>
      <c r="F872" s="309">
        <v>32.5</v>
      </c>
      <c r="G872" s="41"/>
      <c r="H872" s="47"/>
    </row>
    <row r="873" s="2" customFormat="1" ht="16.8" customHeight="1">
      <c r="A873" s="41"/>
      <c r="B873" s="47"/>
      <c r="C873" s="310" t="s">
        <v>1779</v>
      </c>
      <c r="D873" s="310" t="s">
        <v>1780</v>
      </c>
      <c r="E873" s="19" t="s">
        <v>32</v>
      </c>
      <c r="F873" s="311">
        <v>32.5</v>
      </c>
      <c r="G873" s="41"/>
      <c r="H873" s="47"/>
    </row>
    <row r="874" s="2" customFormat="1" ht="16.8" customHeight="1">
      <c r="A874" s="41"/>
      <c r="B874" s="47"/>
      <c r="C874" s="306" t="s">
        <v>1792</v>
      </c>
      <c r="D874" s="307" t="s">
        <v>1792</v>
      </c>
      <c r="E874" s="308" t="s">
        <v>32</v>
      </c>
      <c r="F874" s="309">
        <v>71.200999999999993</v>
      </c>
      <c r="G874" s="41"/>
      <c r="H874" s="47"/>
    </row>
    <row r="875" s="2" customFormat="1" ht="16.8" customHeight="1">
      <c r="A875" s="41"/>
      <c r="B875" s="47"/>
      <c r="C875" s="310" t="s">
        <v>1792</v>
      </c>
      <c r="D875" s="310" t="s">
        <v>1793</v>
      </c>
      <c r="E875" s="19" t="s">
        <v>32</v>
      </c>
      <c r="F875" s="311">
        <v>71.200999999999993</v>
      </c>
      <c r="G875" s="41"/>
      <c r="H875" s="47"/>
    </row>
    <row r="876" s="2" customFormat="1" ht="16.8" customHeight="1">
      <c r="A876" s="41"/>
      <c r="B876" s="47"/>
      <c r="C876" s="306" t="s">
        <v>4825</v>
      </c>
      <c r="D876" s="307" t="s">
        <v>4825</v>
      </c>
      <c r="E876" s="308" t="s">
        <v>32</v>
      </c>
      <c r="F876" s="309">
        <v>0</v>
      </c>
      <c r="G876" s="41"/>
      <c r="H876" s="47"/>
    </row>
    <row r="877" s="2" customFormat="1" ht="16.8" customHeight="1">
      <c r="A877" s="41"/>
      <c r="B877" s="47"/>
      <c r="C877" s="310" t="s">
        <v>4825</v>
      </c>
      <c r="D877" s="310" t="s">
        <v>4826</v>
      </c>
      <c r="E877" s="19" t="s">
        <v>32</v>
      </c>
      <c r="F877" s="311">
        <v>0</v>
      </c>
      <c r="G877" s="41"/>
      <c r="H877" s="47"/>
    </row>
    <row r="878" s="2" customFormat="1" ht="16.8" customHeight="1">
      <c r="A878" s="41"/>
      <c r="B878" s="47"/>
      <c r="C878" s="306" t="s">
        <v>1820</v>
      </c>
      <c r="D878" s="307" t="s">
        <v>1820</v>
      </c>
      <c r="E878" s="308" t="s">
        <v>32</v>
      </c>
      <c r="F878" s="309">
        <v>1</v>
      </c>
      <c r="G878" s="41"/>
      <c r="H878" s="47"/>
    </row>
    <row r="879" s="2" customFormat="1" ht="16.8" customHeight="1">
      <c r="A879" s="41"/>
      <c r="B879" s="47"/>
      <c r="C879" s="310" t="s">
        <v>32</v>
      </c>
      <c r="D879" s="310" t="s">
        <v>1748</v>
      </c>
      <c r="E879" s="19" t="s">
        <v>32</v>
      </c>
      <c r="F879" s="311">
        <v>0</v>
      </c>
      <c r="G879" s="41"/>
      <c r="H879" s="47"/>
    </row>
    <row r="880" s="2" customFormat="1" ht="16.8" customHeight="1">
      <c r="A880" s="41"/>
      <c r="B880" s="47"/>
      <c r="C880" s="310" t="s">
        <v>1820</v>
      </c>
      <c r="D880" s="310" t="s">
        <v>1821</v>
      </c>
      <c r="E880" s="19" t="s">
        <v>32</v>
      </c>
      <c r="F880" s="311">
        <v>1</v>
      </c>
      <c r="G880" s="41"/>
      <c r="H880" s="47"/>
    </row>
    <row r="881" s="2" customFormat="1" ht="16.8" customHeight="1">
      <c r="A881" s="41"/>
      <c r="B881" s="47"/>
      <c r="C881" s="306" t="s">
        <v>2640</v>
      </c>
      <c r="D881" s="307" t="s">
        <v>2640</v>
      </c>
      <c r="E881" s="308" t="s">
        <v>32</v>
      </c>
      <c r="F881" s="309">
        <v>0</v>
      </c>
      <c r="G881" s="41"/>
      <c r="H881" s="47"/>
    </row>
    <row r="882" s="2" customFormat="1" ht="16.8" customHeight="1">
      <c r="A882" s="41"/>
      <c r="B882" s="47"/>
      <c r="C882" s="310" t="s">
        <v>2640</v>
      </c>
      <c r="D882" s="310" t="s">
        <v>4827</v>
      </c>
      <c r="E882" s="19" t="s">
        <v>32</v>
      </c>
      <c r="F882" s="311">
        <v>0</v>
      </c>
      <c r="G882" s="41"/>
      <c r="H882" s="47"/>
    </row>
    <row r="883" s="2" customFormat="1" ht="16.8" customHeight="1">
      <c r="A883" s="41"/>
      <c r="B883" s="47"/>
      <c r="C883" s="306" t="s">
        <v>1565</v>
      </c>
      <c r="D883" s="307" t="s">
        <v>1565</v>
      </c>
      <c r="E883" s="308" t="s">
        <v>32</v>
      </c>
      <c r="F883" s="309">
        <v>111.8</v>
      </c>
      <c r="G883" s="41"/>
      <c r="H883" s="47"/>
    </row>
    <row r="884" s="2" customFormat="1" ht="16.8" customHeight="1">
      <c r="A884" s="41"/>
      <c r="B884" s="47"/>
      <c r="C884" s="310" t="s">
        <v>1565</v>
      </c>
      <c r="D884" s="310" t="s">
        <v>1566</v>
      </c>
      <c r="E884" s="19" t="s">
        <v>32</v>
      </c>
      <c r="F884" s="311">
        <v>111.8</v>
      </c>
      <c r="G884" s="41"/>
      <c r="H884" s="47"/>
    </row>
    <row r="885" s="2" customFormat="1" ht="16.8" customHeight="1">
      <c r="A885" s="41"/>
      <c r="B885" s="47"/>
      <c r="C885" s="306" t="s">
        <v>1531</v>
      </c>
      <c r="D885" s="307" t="s">
        <v>1531</v>
      </c>
      <c r="E885" s="308" t="s">
        <v>32</v>
      </c>
      <c r="F885" s="309">
        <v>6.5</v>
      </c>
      <c r="G885" s="41"/>
      <c r="H885" s="47"/>
    </row>
    <row r="886" s="2" customFormat="1" ht="16.8" customHeight="1">
      <c r="A886" s="41"/>
      <c r="B886" s="47"/>
      <c r="C886" s="310" t="s">
        <v>1531</v>
      </c>
      <c r="D886" s="310" t="s">
        <v>1853</v>
      </c>
      <c r="E886" s="19" t="s">
        <v>32</v>
      </c>
      <c r="F886" s="311">
        <v>6.5</v>
      </c>
      <c r="G886" s="41"/>
      <c r="H886" s="47"/>
    </row>
    <row r="887" s="2" customFormat="1" ht="16.8" customHeight="1">
      <c r="A887" s="41"/>
      <c r="B887" s="47"/>
      <c r="C887" s="312" t="s">
        <v>4711</v>
      </c>
      <c r="D887" s="41"/>
      <c r="E887" s="41"/>
      <c r="F887" s="41"/>
      <c r="G887" s="41"/>
      <c r="H887" s="47"/>
    </row>
    <row r="888" s="2" customFormat="1" ht="16.8" customHeight="1">
      <c r="A888" s="41"/>
      <c r="B888" s="47"/>
      <c r="C888" s="310" t="s">
        <v>1082</v>
      </c>
      <c r="D888" s="310" t="s">
        <v>1850</v>
      </c>
      <c r="E888" s="19" t="s">
        <v>336</v>
      </c>
      <c r="F888" s="311">
        <v>18.472999999999999</v>
      </c>
      <c r="G888" s="41"/>
      <c r="H888" s="47"/>
    </row>
    <row r="889" s="2" customFormat="1" ht="16.8" customHeight="1">
      <c r="A889" s="41"/>
      <c r="B889" s="47"/>
      <c r="C889" s="306" t="s">
        <v>3303</v>
      </c>
      <c r="D889" s="307" t="s">
        <v>3303</v>
      </c>
      <c r="E889" s="308" t="s">
        <v>32</v>
      </c>
      <c r="F889" s="309">
        <v>1</v>
      </c>
      <c r="G889" s="41"/>
      <c r="H889" s="47"/>
    </row>
    <row r="890" s="2" customFormat="1" ht="16.8" customHeight="1">
      <c r="A890" s="41"/>
      <c r="B890" s="47"/>
      <c r="C890" s="310" t="s">
        <v>3303</v>
      </c>
      <c r="D890" s="310" t="s">
        <v>4828</v>
      </c>
      <c r="E890" s="19" t="s">
        <v>32</v>
      </c>
      <c r="F890" s="311">
        <v>1</v>
      </c>
      <c r="G890" s="41"/>
      <c r="H890" s="47"/>
    </row>
    <row r="891" s="2" customFormat="1" ht="16.8" customHeight="1">
      <c r="A891" s="41"/>
      <c r="B891" s="47"/>
      <c r="C891" s="306" t="s">
        <v>3304</v>
      </c>
      <c r="D891" s="307" t="s">
        <v>3304</v>
      </c>
      <c r="E891" s="308" t="s">
        <v>32</v>
      </c>
      <c r="F891" s="309">
        <v>0</v>
      </c>
      <c r="G891" s="41"/>
      <c r="H891" s="47"/>
    </row>
    <row r="892" s="2" customFormat="1" ht="16.8" customHeight="1">
      <c r="A892" s="41"/>
      <c r="B892" s="47"/>
      <c r="C892" s="310" t="s">
        <v>3304</v>
      </c>
      <c r="D892" s="310" t="s">
        <v>4829</v>
      </c>
      <c r="E892" s="19" t="s">
        <v>32</v>
      </c>
      <c r="F892" s="311">
        <v>0</v>
      </c>
      <c r="G892" s="41"/>
      <c r="H892" s="47"/>
    </row>
    <row r="893" s="2" customFormat="1" ht="16.8" customHeight="1">
      <c r="A893" s="41"/>
      <c r="B893" s="47"/>
      <c r="C893" s="306" t="s">
        <v>4830</v>
      </c>
      <c r="D893" s="307" t="s">
        <v>4830</v>
      </c>
      <c r="E893" s="308" t="s">
        <v>32</v>
      </c>
      <c r="F893" s="309">
        <v>0</v>
      </c>
      <c r="G893" s="41"/>
      <c r="H893" s="47"/>
    </row>
    <row r="894" s="2" customFormat="1" ht="16.8" customHeight="1">
      <c r="A894" s="41"/>
      <c r="B894" s="47"/>
      <c r="C894" s="310" t="s">
        <v>4830</v>
      </c>
      <c r="D894" s="310" t="s">
        <v>4831</v>
      </c>
      <c r="E894" s="19" t="s">
        <v>32</v>
      </c>
      <c r="F894" s="311">
        <v>0</v>
      </c>
      <c r="G894" s="41"/>
      <c r="H894" s="47"/>
    </row>
    <row r="895" s="2" customFormat="1" ht="16.8" customHeight="1">
      <c r="A895" s="41"/>
      <c r="B895" s="47"/>
      <c r="C895" s="306" t="s">
        <v>3305</v>
      </c>
      <c r="D895" s="307" t="s">
        <v>3305</v>
      </c>
      <c r="E895" s="308" t="s">
        <v>32</v>
      </c>
      <c r="F895" s="309">
        <v>0</v>
      </c>
      <c r="G895" s="41"/>
      <c r="H895" s="47"/>
    </row>
    <row r="896" s="2" customFormat="1" ht="16.8" customHeight="1">
      <c r="A896" s="41"/>
      <c r="B896" s="47"/>
      <c r="C896" s="310" t="s">
        <v>3305</v>
      </c>
      <c r="D896" s="310" t="s">
        <v>4832</v>
      </c>
      <c r="E896" s="19" t="s">
        <v>32</v>
      </c>
      <c r="F896" s="311">
        <v>0</v>
      </c>
      <c r="G896" s="41"/>
      <c r="H896" s="47"/>
    </row>
    <row r="897" s="2" customFormat="1" ht="16.8" customHeight="1">
      <c r="A897" s="41"/>
      <c r="B897" s="47"/>
      <c r="C897" s="306" t="s">
        <v>4833</v>
      </c>
      <c r="D897" s="307" t="s">
        <v>4833</v>
      </c>
      <c r="E897" s="308" t="s">
        <v>32</v>
      </c>
      <c r="F897" s="309">
        <v>2</v>
      </c>
      <c r="G897" s="41"/>
      <c r="H897" s="47"/>
    </row>
    <row r="898" s="2" customFormat="1" ht="16.8" customHeight="1">
      <c r="A898" s="41"/>
      <c r="B898" s="47"/>
      <c r="C898" s="310" t="s">
        <v>4833</v>
      </c>
      <c r="D898" s="310" t="s">
        <v>4834</v>
      </c>
      <c r="E898" s="19" t="s">
        <v>32</v>
      </c>
      <c r="F898" s="311">
        <v>2</v>
      </c>
      <c r="G898" s="41"/>
      <c r="H898" s="47"/>
    </row>
    <row r="899" s="2" customFormat="1" ht="16.8" customHeight="1">
      <c r="A899" s="41"/>
      <c r="B899" s="47"/>
      <c r="C899" s="306" t="s">
        <v>1883</v>
      </c>
      <c r="D899" s="307" t="s">
        <v>1883</v>
      </c>
      <c r="E899" s="308" t="s">
        <v>32</v>
      </c>
      <c r="F899" s="309">
        <v>3.75</v>
      </c>
      <c r="G899" s="41"/>
      <c r="H899" s="47"/>
    </row>
    <row r="900" s="2" customFormat="1" ht="16.8" customHeight="1">
      <c r="A900" s="41"/>
      <c r="B900" s="47"/>
      <c r="C900" s="310" t="s">
        <v>1883</v>
      </c>
      <c r="D900" s="310" t="s">
        <v>1884</v>
      </c>
      <c r="E900" s="19" t="s">
        <v>32</v>
      </c>
      <c r="F900" s="311">
        <v>3.75</v>
      </c>
      <c r="G900" s="41"/>
      <c r="H900" s="47"/>
    </row>
    <row r="901" s="2" customFormat="1" ht="16.8" customHeight="1">
      <c r="A901" s="41"/>
      <c r="B901" s="47"/>
      <c r="C901" s="306" t="s">
        <v>1907</v>
      </c>
      <c r="D901" s="307" t="s">
        <v>1907</v>
      </c>
      <c r="E901" s="308" t="s">
        <v>32</v>
      </c>
      <c r="F901" s="309">
        <v>1</v>
      </c>
      <c r="G901" s="41"/>
      <c r="H901" s="47"/>
    </row>
    <row r="902" s="2" customFormat="1" ht="16.8" customHeight="1">
      <c r="A902" s="41"/>
      <c r="B902" s="47"/>
      <c r="C902" s="310" t="s">
        <v>1907</v>
      </c>
      <c r="D902" s="310" t="s">
        <v>1908</v>
      </c>
      <c r="E902" s="19" t="s">
        <v>32</v>
      </c>
      <c r="F902" s="311">
        <v>1</v>
      </c>
      <c r="G902" s="41"/>
      <c r="H902" s="47"/>
    </row>
    <row r="903" s="2" customFormat="1" ht="16.8" customHeight="1">
      <c r="A903" s="41"/>
      <c r="B903" s="47"/>
      <c r="C903" s="306" t="s">
        <v>1919</v>
      </c>
      <c r="D903" s="307" t="s">
        <v>1919</v>
      </c>
      <c r="E903" s="308" t="s">
        <v>32</v>
      </c>
      <c r="F903" s="309">
        <v>3</v>
      </c>
      <c r="G903" s="41"/>
      <c r="H903" s="47"/>
    </row>
    <row r="904" s="2" customFormat="1" ht="16.8" customHeight="1">
      <c r="A904" s="41"/>
      <c r="B904" s="47"/>
      <c r="C904" s="310" t="s">
        <v>1919</v>
      </c>
      <c r="D904" s="310" t="s">
        <v>1920</v>
      </c>
      <c r="E904" s="19" t="s">
        <v>32</v>
      </c>
      <c r="F904" s="311">
        <v>3</v>
      </c>
      <c r="G904" s="41"/>
      <c r="H904" s="47"/>
    </row>
    <row r="905" s="2" customFormat="1" ht="16.8" customHeight="1">
      <c r="A905" s="41"/>
      <c r="B905" s="47"/>
      <c r="C905" s="306" t="s">
        <v>4371</v>
      </c>
      <c r="D905" s="307" t="s">
        <v>4371</v>
      </c>
      <c r="E905" s="308" t="s">
        <v>32</v>
      </c>
      <c r="F905" s="309">
        <v>2</v>
      </c>
      <c r="G905" s="41"/>
      <c r="H905" s="47"/>
    </row>
    <row r="906" s="2" customFormat="1" ht="16.8" customHeight="1">
      <c r="A906" s="41"/>
      <c r="B906" s="47"/>
      <c r="C906" s="310" t="s">
        <v>4371</v>
      </c>
      <c r="D906" s="310" t="s">
        <v>4835</v>
      </c>
      <c r="E906" s="19" t="s">
        <v>32</v>
      </c>
      <c r="F906" s="311">
        <v>2</v>
      </c>
      <c r="G906" s="41"/>
      <c r="H906" s="47"/>
    </row>
    <row r="907" s="2" customFormat="1" ht="16.8" customHeight="1">
      <c r="A907" s="41"/>
      <c r="B907" s="47"/>
      <c r="C907" s="306" t="s">
        <v>3307</v>
      </c>
      <c r="D907" s="307" t="s">
        <v>3307</v>
      </c>
      <c r="E907" s="308" t="s">
        <v>32</v>
      </c>
      <c r="F907" s="309">
        <v>0</v>
      </c>
      <c r="G907" s="41"/>
      <c r="H907" s="47"/>
    </row>
    <row r="908" s="2" customFormat="1" ht="16.8" customHeight="1">
      <c r="A908" s="41"/>
      <c r="B908" s="47"/>
      <c r="C908" s="310" t="s">
        <v>3307</v>
      </c>
      <c r="D908" s="310" t="s">
        <v>4836</v>
      </c>
      <c r="E908" s="19" t="s">
        <v>32</v>
      </c>
      <c r="F908" s="311">
        <v>0</v>
      </c>
      <c r="G908" s="41"/>
      <c r="H908" s="47"/>
    </row>
    <row r="909" s="2" customFormat="1" ht="16.8" customHeight="1">
      <c r="A909" s="41"/>
      <c r="B909" s="47"/>
      <c r="C909" s="306" t="s">
        <v>1939</v>
      </c>
      <c r="D909" s="307" t="s">
        <v>1939</v>
      </c>
      <c r="E909" s="308" t="s">
        <v>32</v>
      </c>
      <c r="F909" s="309">
        <v>1</v>
      </c>
      <c r="G909" s="41"/>
      <c r="H909" s="47"/>
    </row>
    <row r="910" s="2" customFormat="1" ht="16.8" customHeight="1">
      <c r="A910" s="41"/>
      <c r="B910" s="47"/>
      <c r="C910" s="310" t="s">
        <v>1939</v>
      </c>
      <c r="D910" s="310" t="s">
        <v>1908</v>
      </c>
      <c r="E910" s="19" t="s">
        <v>32</v>
      </c>
      <c r="F910" s="311">
        <v>1</v>
      </c>
      <c r="G910" s="41"/>
      <c r="H910" s="47"/>
    </row>
    <row r="911" s="2" customFormat="1" ht="16.8" customHeight="1">
      <c r="A911" s="41"/>
      <c r="B911" s="47"/>
      <c r="C911" s="306" t="s">
        <v>1958</v>
      </c>
      <c r="D911" s="307" t="s">
        <v>1958</v>
      </c>
      <c r="E911" s="308" t="s">
        <v>32</v>
      </c>
      <c r="F911" s="309">
        <v>1</v>
      </c>
      <c r="G911" s="41"/>
      <c r="H911" s="47"/>
    </row>
    <row r="912" s="2" customFormat="1" ht="16.8" customHeight="1">
      <c r="A912" s="41"/>
      <c r="B912" s="47"/>
      <c r="C912" s="310" t="s">
        <v>1958</v>
      </c>
      <c r="D912" s="310" t="s">
        <v>1947</v>
      </c>
      <c r="E912" s="19" t="s">
        <v>32</v>
      </c>
      <c r="F912" s="311">
        <v>1</v>
      </c>
      <c r="G912" s="41"/>
      <c r="H912" s="47"/>
    </row>
    <row r="913" s="2" customFormat="1" ht="16.8" customHeight="1">
      <c r="A913" s="41"/>
      <c r="B913" s="47"/>
      <c r="C913" s="306" t="s">
        <v>1976</v>
      </c>
      <c r="D913" s="307" t="s">
        <v>1976</v>
      </c>
      <c r="E913" s="308" t="s">
        <v>32</v>
      </c>
      <c r="F913" s="309">
        <v>8</v>
      </c>
      <c r="G913" s="41"/>
      <c r="H913" s="47"/>
    </row>
    <row r="914" s="2" customFormat="1" ht="16.8" customHeight="1">
      <c r="A914" s="41"/>
      <c r="B914" s="47"/>
      <c r="C914" s="310" t="s">
        <v>1976</v>
      </c>
      <c r="D914" s="310" t="s">
        <v>1977</v>
      </c>
      <c r="E914" s="19" t="s">
        <v>32</v>
      </c>
      <c r="F914" s="311">
        <v>8</v>
      </c>
      <c r="G914" s="41"/>
      <c r="H914" s="47"/>
    </row>
    <row r="915" s="2" customFormat="1" ht="16.8" customHeight="1">
      <c r="A915" s="41"/>
      <c r="B915" s="47"/>
      <c r="C915" s="306" t="s">
        <v>1991</v>
      </c>
      <c r="D915" s="307" t="s">
        <v>1991</v>
      </c>
      <c r="E915" s="308" t="s">
        <v>32</v>
      </c>
      <c r="F915" s="309">
        <v>3</v>
      </c>
      <c r="G915" s="41"/>
      <c r="H915" s="47"/>
    </row>
    <row r="916" s="2" customFormat="1" ht="16.8" customHeight="1">
      <c r="A916" s="41"/>
      <c r="B916" s="47"/>
      <c r="C916" s="310" t="s">
        <v>1991</v>
      </c>
      <c r="D916" s="310" t="s">
        <v>1992</v>
      </c>
      <c r="E916" s="19" t="s">
        <v>32</v>
      </c>
      <c r="F916" s="311">
        <v>3</v>
      </c>
      <c r="G916" s="41"/>
      <c r="H916" s="47"/>
    </row>
    <row r="917" s="2" customFormat="1" ht="16.8" customHeight="1">
      <c r="A917" s="41"/>
      <c r="B917" s="47"/>
      <c r="C917" s="306" t="s">
        <v>2003</v>
      </c>
      <c r="D917" s="307" t="s">
        <v>2003</v>
      </c>
      <c r="E917" s="308" t="s">
        <v>32</v>
      </c>
      <c r="F917" s="309">
        <v>1.0149999999999999</v>
      </c>
      <c r="G917" s="41"/>
      <c r="H917" s="47"/>
    </row>
    <row r="918" s="2" customFormat="1" ht="16.8" customHeight="1">
      <c r="A918" s="41"/>
      <c r="B918" s="47"/>
      <c r="C918" s="310" t="s">
        <v>2003</v>
      </c>
      <c r="D918" s="310" t="s">
        <v>2004</v>
      </c>
      <c r="E918" s="19" t="s">
        <v>32</v>
      </c>
      <c r="F918" s="311">
        <v>1.0149999999999999</v>
      </c>
      <c r="G918" s="41"/>
      <c r="H918" s="47"/>
    </row>
    <row r="919" s="2" customFormat="1" ht="16.8" customHeight="1">
      <c r="A919" s="41"/>
      <c r="B919" s="47"/>
      <c r="C919" s="306" t="s">
        <v>2032</v>
      </c>
      <c r="D919" s="307" t="s">
        <v>2032</v>
      </c>
      <c r="E919" s="308" t="s">
        <v>32</v>
      </c>
      <c r="F919" s="309">
        <v>5.5</v>
      </c>
      <c r="G919" s="41"/>
      <c r="H919" s="47"/>
    </row>
    <row r="920" s="2" customFormat="1" ht="16.8" customHeight="1">
      <c r="A920" s="41"/>
      <c r="B920" s="47"/>
      <c r="C920" s="310" t="s">
        <v>2032</v>
      </c>
      <c r="D920" s="310" t="s">
        <v>2033</v>
      </c>
      <c r="E920" s="19" t="s">
        <v>32</v>
      </c>
      <c r="F920" s="311">
        <v>5.5</v>
      </c>
      <c r="G920" s="41"/>
      <c r="H920" s="47"/>
    </row>
    <row r="921" s="2" customFormat="1" ht="16.8" customHeight="1">
      <c r="A921" s="41"/>
      <c r="B921" s="47"/>
      <c r="C921" s="306" t="s">
        <v>2048</v>
      </c>
      <c r="D921" s="307" t="s">
        <v>2048</v>
      </c>
      <c r="E921" s="308" t="s">
        <v>32</v>
      </c>
      <c r="F921" s="309">
        <v>19</v>
      </c>
      <c r="G921" s="41"/>
      <c r="H921" s="47"/>
    </row>
    <row r="922" s="2" customFormat="1" ht="16.8" customHeight="1">
      <c r="A922" s="41"/>
      <c r="B922" s="47"/>
      <c r="C922" s="310" t="s">
        <v>2048</v>
      </c>
      <c r="D922" s="310" t="s">
        <v>2049</v>
      </c>
      <c r="E922" s="19" t="s">
        <v>32</v>
      </c>
      <c r="F922" s="311">
        <v>19</v>
      </c>
      <c r="G922" s="41"/>
      <c r="H922" s="47"/>
    </row>
    <row r="923" s="2" customFormat="1" ht="16.8" customHeight="1">
      <c r="A923" s="41"/>
      <c r="B923" s="47"/>
      <c r="C923" s="306" t="s">
        <v>4837</v>
      </c>
      <c r="D923" s="307" t="s">
        <v>4837</v>
      </c>
      <c r="E923" s="308" t="s">
        <v>32</v>
      </c>
      <c r="F923" s="309">
        <v>0</v>
      </c>
      <c r="G923" s="41"/>
      <c r="H923" s="47"/>
    </row>
    <row r="924" s="2" customFormat="1" ht="16.8" customHeight="1">
      <c r="A924" s="41"/>
      <c r="B924" s="47"/>
      <c r="C924" s="310" t="s">
        <v>4837</v>
      </c>
      <c r="D924" s="310" t="s">
        <v>4838</v>
      </c>
      <c r="E924" s="19" t="s">
        <v>32</v>
      </c>
      <c r="F924" s="311">
        <v>0</v>
      </c>
      <c r="G924" s="41"/>
      <c r="H924" s="47"/>
    </row>
    <row r="925" s="2" customFormat="1" ht="16.8" customHeight="1">
      <c r="A925" s="41"/>
      <c r="B925" s="47"/>
      <c r="C925" s="306" t="s">
        <v>2777</v>
      </c>
      <c r="D925" s="307" t="s">
        <v>2777</v>
      </c>
      <c r="E925" s="308" t="s">
        <v>32</v>
      </c>
      <c r="F925" s="309">
        <v>0</v>
      </c>
      <c r="G925" s="41"/>
      <c r="H925" s="47"/>
    </row>
    <row r="926" s="2" customFormat="1" ht="16.8" customHeight="1">
      <c r="A926" s="41"/>
      <c r="B926" s="47"/>
      <c r="C926" s="310" t="s">
        <v>2777</v>
      </c>
      <c r="D926" s="310" t="s">
        <v>4839</v>
      </c>
      <c r="E926" s="19" t="s">
        <v>32</v>
      </c>
      <c r="F926" s="311">
        <v>0</v>
      </c>
      <c r="G926" s="41"/>
      <c r="H926" s="47"/>
    </row>
    <row r="927" s="2" customFormat="1" ht="16.8" customHeight="1">
      <c r="A927" s="41"/>
      <c r="B927" s="47"/>
      <c r="C927" s="306" t="s">
        <v>1533</v>
      </c>
      <c r="D927" s="307" t="s">
        <v>1533</v>
      </c>
      <c r="E927" s="308" t="s">
        <v>32</v>
      </c>
      <c r="F927" s="309">
        <v>31.882000000000001</v>
      </c>
      <c r="G927" s="41"/>
      <c r="H927" s="47"/>
    </row>
    <row r="928" s="2" customFormat="1" ht="16.8" customHeight="1">
      <c r="A928" s="41"/>
      <c r="B928" s="47"/>
      <c r="C928" s="310" t="s">
        <v>1533</v>
      </c>
      <c r="D928" s="310" t="s">
        <v>2074</v>
      </c>
      <c r="E928" s="19" t="s">
        <v>32</v>
      </c>
      <c r="F928" s="311">
        <v>31.882000000000001</v>
      </c>
      <c r="G928" s="41"/>
      <c r="H928" s="47"/>
    </row>
    <row r="929" s="2" customFormat="1" ht="16.8" customHeight="1">
      <c r="A929" s="41"/>
      <c r="B929" s="47"/>
      <c r="C929" s="312" t="s">
        <v>4711</v>
      </c>
      <c r="D929" s="41"/>
      <c r="E929" s="41"/>
      <c r="F929" s="41"/>
      <c r="G929" s="41"/>
      <c r="H929" s="47"/>
    </row>
    <row r="930" s="2" customFormat="1" ht="16.8" customHeight="1">
      <c r="A930" s="41"/>
      <c r="B930" s="47"/>
      <c r="C930" s="310" t="s">
        <v>2071</v>
      </c>
      <c r="D930" s="310" t="s">
        <v>2072</v>
      </c>
      <c r="E930" s="19" t="s">
        <v>339</v>
      </c>
      <c r="F930" s="311">
        <v>0.010999999999999999</v>
      </c>
      <c r="G930" s="41"/>
      <c r="H930" s="47"/>
    </row>
    <row r="931" s="2" customFormat="1" ht="16.8" customHeight="1">
      <c r="A931" s="41"/>
      <c r="B931" s="47"/>
      <c r="C931" s="306" t="s">
        <v>1595</v>
      </c>
      <c r="D931" s="307" t="s">
        <v>1595</v>
      </c>
      <c r="E931" s="308" t="s">
        <v>32</v>
      </c>
      <c r="F931" s="309">
        <v>1.6399999999999999</v>
      </c>
      <c r="G931" s="41"/>
      <c r="H931" s="47"/>
    </row>
    <row r="932" s="2" customFormat="1" ht="16.8" customHeight="1">
      <c r="A932" s="41"/>
      <c r="B932" s="47"/>
      <c r="C932" s="310" t="s">
        <v>1595</v>
      </c>
      <c r="D932" s="310" t="s">
        <v>1596</v>
      </c>
      <c r="E932" s="19" t="s">
        <v>32</v>
      </c>
      <c r="F932" s="311">
        <v>1.6399999999999999</v>
      </c>
      <c r="G932" s="41"/>
      <c r="H932" s="47"/>
    </row>
    <row r="933" s="2" customFormat="1" ht="16.8" customHeight="1">
      <c r="A933" s="41"/>
      <c r="B933" s="47"/>
      <c r="C933" s="306" t="s">
        <v>4840</v>
      </c>
      <c r="D933" s="307" t="s">
        <v>4840</v>
      </c>
      <c r="E933" s="308" t="s">
        <v>32</v>
      </c>
      <c r="F933" s="309">
        <v>5.9409999999999998</v>
      </c>
      <c r="G933" s="41"/>
      <c r="H933" s="47"/>
    </row>
    <row r="934" s="2" customFormat="1" ht="16.8" customHeight="1">
      <c r="A934" s="41"/>
      <c r="B934" s="47"/>
      <c r="C934" s="310" t="s">
        <v>4840</v>
      </c>
      <c r="D934" s="310" t="s">
        <v>4841</v>
      </c>
      <c r="E934" s="19" t="s">
        <v>32</v>
      </c>
      <c r="F934" s="311">
        <v>5.9409999999999998</v>
      </c>
      <c r="G934" s="41"/>
      <c r="H934" s="47"/>
    </row>
    <row r="935" s="2" customFormat="1" ht="16.8" customHeight="1">
      <c r="A935" s="41"/>
      <c r="B935" s="47"/>
      <c r="C935" s="306" t="s">
        <v>2128</v>
      </c>
      <c r="D935" s="307" t="s">
        <v>2128</v>
      </c>
      <c r="E935" s="308" t="s">
        <v>32</v>
      </c>
      <c r="F935" s="309">
        <v>9.4250000000000007</v>
      </c>
      <c r="G935" s="41"/>
      <c r="H935" s="47"/>
    </row>
    <row r="936" s="2" customFormat="1" ht="16.8" customHeight="1">
      <c r="A936" s="41"/>
      <c r="B936" s="47"/>
      <c r="C936" s="310" t="s">
        <v>2128</v>
      </c>
      <c r="D936" s="310" t="s">
        <v>2129</v>
      </c>
      <c r="E936" s="19" t="s">
        <v>32</v>
      </c>
      <c r="F936" s="311">
        <v>9.4250000000000007</v>
      </c>
      <c r="G936" s="41"/>
      <c r="H936" s="47"/>
    </row>
    <row r="937" s="2" customFormat="1" ht="16.8" customHeight="1">
      <c r="A937" s="41"/>
      <c r="B937" s="47"/>
      <c r="C937" s="306" t="s">
        <v>1534</v>
      </c>
      <c r="D937" s="307" t="s">
        <v>1534</v>
      </c>
      <c r="E937" s="308" t="s">
        <v>32</v>
      </c>
      <c r="F937" s="309">
        <v>9.4250000000000007</v>
      </c>
      <c r="G937" s="41"/>
      <c r="H937" s="47"/>
    </row>
    <row r="938" s="2" customFormat="1" ht="16.8" customHeight="1">
      <c r="A938" s="41"/>
      <c r="B938" s="47"/>
      <c r="C938" s="310" t="s">
        <v>1534</v>
      </c>
      <c r="D938" s="310" t="s">
        <v>2129</v>
      </c>
      <c r="E938" s="19" t="s">
        <v>32</v>
      </c>
      <c r="F938" s="311">
        <v>9.4250000000000007</v>
      </c>
      <c r="G938" s="41"/>
      <c r="H938" s="47"/>
    </row>
    <row r="939" s="2" customFormat="1" ht="16.8" customHeight="1">
      <c r="A939" s="41"/>
      <c r="B939" s="47"/>
      <c r="C939" s="312" t="s">
        <v>4711</v>
      </c>
      <c r="D939" s="41"/>
      <c r="E939" s="41"/>
      <c r="F939" s="41"/>
      <c r="G939" s="41"/>
      <c r="H939" s="47"/>
    </row>
    <row r="940" s="2" customFormat="1" ht="16.8" customHeight="1">
      <c r="A940" s="41"/>
      <c r="B940" s="47"/>
      <c r="C940" s="310" t="s">
        <v>2135</v>
      </c>
      <c r="D940" s="310" t="s">
        <v>2136</v>
      </c>
      <c r="E940" s="19" t="s">
        <v>271</v>
      </c>
      <c r="F940" s="311">
        <v>41.328000000000003</v>
      </c>
      <c r="G940" s="41"/>
      <c r="H940" s="47"/>
    </row>
    <row r="941" s="2" customFormat="1" ht="16.8" customHeight="1">
      <c r="A941" s="41"/>
      <c r="B941" s="47"/>
      <c r="C941" s="306" t="s">
        <v>4842</v>
      </c>
      <c r="D941" s="307" t="s">
        <v>4842</v>
      </c>
      <c r="E941" s="308" t="s">
        <v>32</v>
      </c>
      <c r="F941" s="309">
        <v>0</v>
      </c>
      <c r="G941" s="41"/>
      <c r="H941" s="47"/>
    </row>
    <row r="942" s="2" customFormat="1" ht="16.8" customHeight="1">
      <c r="A942" s="41"/>
      <c r="B942" s="47"/>
      <c r="C942" s="310" t="s">
        <v>4842</v>
      </c>
      <c r="D942" s="310" t="s">
        <v>2587</v>
      </c>
      <c r="E942" s="19" t="s">
        <v>32</v>
      </c>
      <c r="F942" s="311">
        <v>0</v>
      </c>
      <c r="G942" s="41"/>
      <c r="H942" s="47"/>
    </row>
    <row r="943" s="2" customFormat="1" ht="16.8" customHeight="1">
      <c r="A943" s="41"/>
      <c r="B943" s="47"/>
      <c r="C943" s="306" t="s">
        <v>1752</v>
      </c>
      <c r="D943" s="307" t="s">
        <v>1752</v>
      </c>
      <c r="E943" s="308" t="s">
        <v>32</v>
      </c>
      <c r="F943" s="309">
        <v>5.7999999999999998</v>
      </c>
      <c r="G943" s="41"/>
      <c r="H943" s="47"/>
    </row>
    <row r="944" s="2" customFormat="1" ht="16.8" customHeight="1">
      <c r="A944" s="41"/>
      <c r="B944" s="47"/>
      <c r="C944" s="310" t="s">
        <v>1752</v>
      </c>
      <c r="D944" s="310" t="s">
        <v>1753</v>
      </c>
      <c r="E944" s="19" t="s">
        <v>32</v>
      </c>
      <c r="F944" s="311">
        <v>5.7999999999999998</v>
      </c>
      <c r="G944" s="41"/>
      <c r="H944" s="47"/>
    </row>
    <row r="945" s="2" customFormat="1" ht="16.8" customHeight="1">
      <c r="A945" s="41"/>
      <c r="B945" s="47"/>
      <c r="C945" s="306" t="s">
        <v>496</v>
      </c>
      <c r="D945" s="307" t="s">
        <v>496</v>
      </c>
      <c r="E945" s="308" t="s">
        <v>32</v>
      </c>
      <c r="F945" s="309">
        <v>2.1200000000000001</v>
      </c>
      <c r="G945" s="41"/>
      <c r="H945" s="47"/>
    </row>
    <row r="946" s="2" customFormat="1" ht="16.8" customHeight="1">
      <c r="A946" s="41"/>
      <c r="B946" s="47"/>
      <c r="C946" s="310" t="s">
        <v>496</v>
      </c>
      <c r="D946" s="310" t="s">
        <v>1770</v>
      </c>
      <c r="E946" s="19" t="s">
        <v>32</v>
      </c>
      <c r="F946" s="311">
        <v>2.1200000000000001</v>
      </c>
      <c r="G946" s="41"/>
      <c r="H946" s="47"/>
    </row>
    <row r="947" s="2" customFormat="1" ht="16.8" customHeight="1">
      <c r="A947" s="41"/>
      <c r="B947" s="47"/>
      <c r="C947" s="306" t="s">
        <v>1781</v>
      </c>
      <c r="D947" s="307" t="s">
        <v>1781</v>
      </c>
      <c r="E947" s="308" t="s">
        <v>32</v>
      </c>
      <c r="F947" s="309">
        <v>16.119</v>
      </c>
      <c r="G947" s="41"/>
      <c r="H947" s="47"/>
    </row>
    <row r="948" s="2" customFormat="1" ht="16.8" customHeight="1">
      <c r="A948" s="41"/>
      <c r="B948" s="47"/>
      <c r="C948" s="310" t="s">
        <v>1781</v>
      </c>
      <c r="D948" s="310" t="s">
        <v>1782</v>
      </c>
      <c r="E948" s="19" t="s">
        <v>32</v>
      </c>
      <c r="F948" s="311">
        <v>16.119</v>
      </c>
      <c r="G948" s="41"/>
      <c r="H948" s="47"/>
    </row>
    <row r="949" s="2" customFormat="1" ht="16.8" customHeight="1">
      <c r="A949" s="41"/>
      <c r="B949" s="47"/>
      <c r="C949" s="306" t="s">
        <v>1794</v>
      </c>
      <c r="D949" s="307" t="s">
        <v>1794</v>
      </c>
      <c r="E949" s="308" t="s">
        <v>32</v>
      </c>
      <c r="F949" s="309">
        <v>71.200999999999993</v>
      </c>
      <c r="G949" s="41"/>
      <c r="H949" s="47"/>
    </row>
    <row r="950" s="2" customFormat="1" ht="16.8" customHeight="1">
      <c r="A950" s="41"/>
      <c r="B950" s="47"/>
      <c r="C950" s="310" t="s">
        <v>1794</v>
      </c>
      <c r="D950" s="310" t="s">
        <v>1795</v>
      </c>
      <c r="E950" s="19" t="s">
        <v>32</v>
      </c>
      <c r="F950" s="311">
        <v>71.200999999999993</v>
      </c>
      <c r="G950" s="41"/>
      <c r="H950" s="47"/>
    </row>
    <row r="951" s="2" customFormat="1" ht="16.8" customHeight="1">
      <c r="A951" s="41"/>
      <c r="B951" s="47"/>
      <c r="C951" s="306" t="s">
        <v>1567</v>
      </c>
      <c r="D951" s="307" t="s">
        <v>1567</v>
      </c>
      <c r="E951" s="308" t="s">
        <v>32</v>
      </c>
      <c r="F951" s="309">
        <v>368.80000000000001</v>
      </c>
      <c r="G951" s="41"/>
      <c r="H951" s="47"/>
    </row>
    <row r="952" s="2" customFormat="1" ht="16.8" customHeight="1">
      <c r="A952" s="41"/>
      <c r="B952" s="47"/>
      <c r="C952" s="310" t="s">
        <v>1567</v>
      </c>
      <c r="D952" s="310" t="s">
        <v>1568</v>
      </c>
      <c r="E952" s="19" t="s">
        <v>32</v>
      </c>
      <c r="F952" s="311">
        <v>368.80000000000001</v>
      </c>
      <c r="G952" s="41"/>
      <c r="H952" s="47"/>
    </row>
    <row r="953" s="2" customFormat="1" ht="16.8" customHeight="1">
      <c r="A953" s="41"/>
      <c r="B953" s="47"/>
      <c r="C953" s="306" t="s">
        <v>1846</v>
      </c>
      <c r="D953" s="307" t="s">
        <v>1846</v>
      </c>
      <c r="E953" s="308" t="s">
        <v>32</v>
      </c>
      <c r="F953" s="309">
        <v>0.064000000000000001</v>
      </c>
      <c r="G953" s="41"/>
      <c r="H953" s="47"/>
    </row>
    <row r="954" s="2" customFormat="1" ht="16.8" customHeight="1">
      <c r="A954" s="41"/>
      <c r="B954" s="47"/>
      <c r="C954" s="310" t="s">
        <v>32</v>
      </c>
      <c r="D954" s="310" t="s">
        <v>1845</v>
      </c>
      <c r="E954" s="19" t="s">
        <v>32</v>
      </c>
      <c r="F954" s="311">
        <v>0</v>
      </c>
      <c r="G954" s="41"/>
      <c r="H954" s="47"/>
    </row>
    <row r="955" s="2" customFormat="1" ht="16.8" customHeight="1">
      <c r="A955" s="41"/>
      <c r="B955" s="47"/>
      <c r="C955" s="310" t="s">
        <v>1846</v>
      </c>
      <c r="D955" s="310" t="s">
        <v>1847</v>
      </c>
      <c r="E955" s="19" t="s">
        <v>32</v>
      </c>
      <c r="F955" s="311">
        <v>0.064000000000000001</v>
      </c>
      <c r="G955" s="41"/>
      <c r="H955" s="47"/>
    </row>
    <row r="956" s="2" customFormat="1" ht="16.8" customHeight="1">
      <c r="A956" s="41"/>
      <c r="B956" s="47"/>
      <c r="C956" s="306" t="s">
        <v>1537</v>
      </c>
      <c r="D956" s="307" t="s">
        <v>1537</v>
      </c>
      <c r="E956" s="308" t="s">
        <v>32</v>
      </c>
      <c r="F956" s="309">
        <v>7</v>
      </c>
      <c r="G956" s="41"/>
      <c r="H956" s="47"/>
    </row>
    <row r="957" s="2" customFormat="1" ht="16.8" customHeight="1">
      <c r="A957" s="41"/>
      <c r="B957" s="47"/>
      <c r="C957" s="310" t="s">
        <v>1537</v>
      </c>
      <c r="D957" s="310" t="s">
        <v>1854</v>
      </c>
      <c r="E957" s="19" t="s">
        <v>32</v>
      </c>
      <c r="F957" s="311">
        <v>7</v>
      </c>
      <c r="G957" s="41"/>
      <c r="H957" s="47"/>
    </row>
    <row r="958" s="2" customFormat="1" ht="16.8" customHeight="1">
      <c r="A958" s="41"/>
      <c r="B958" s="47"/>
      <c r="C958" s="312" t="s">
        <v>4711</v>
      </c>
      <c r="D958" s="41"/>
      <c r="E958" s="41"/>
      <c r="F958" s="41"/>
      <c r="G958" s="41"/>
      <c r="H958" s="47"/>
    </row>
    <row r="959" s="2" customFormat="1" ht="16.8" customHeight="1">
      <c r="A959" s="41"/>
      <c r="B959" s="47"/>
      <c r="C959" s="310" t="s">
        <v>1082</v>
      </c>
      <c r="D959" s="310" t="s">
        <v>1850</v>
      </c>
      <c r="E959" s="19" t="s">
        <v>336</v>
      </c>
      <c r="F959" s="311">
        <v>18.472999999999999</v>
      </c>
      <c r="G959" s="41"/>
      <c r="H959" s="47"/>
    </row>
    <row r="960" s="2" customFormat="1" ht="16.8" customHeight="1">
      <c r="A960" s="41"/>
      <c r="B960" s="47"/>
      <c r="C960" s="306" t="s">
        <v>3503</v>
      </c>
      <c r="D960" s="307" t="s">
        <v>3503</v>
      </c>
      <c r="E960" s="308" t="s">
        <v>32</v>
      </c>
      <c r="F960" s="309">
        <v>1</v>
      </c>
      <c r="G960" s="41"/>
      <c r="H960" s="47"/>
    </row>
    <row r="961" s="2" customFormat="1" ht="16.8" customHeight="1">
      <c r="A961" s="41"/>
      <c r="B961" s="47"/>
      <c r="C961" s="310" t="s">
        <v>3503</v>
      </c>
      <c r="D961" s="310" t="s">
        <v>4809</v>
      </c>
      <c r="E961" s="19" t="s">
        <v>32</v>
      </c>
      <c r="F961" s="311">
        <v>1</v>
      </c>
      <c r="G961" s="41"/>
      <c r="H961" s="47"/>
    </row>
    <row r="962" s="2" customFormat="1" ht="16.8" customHeight="1">
      <c r="A962" s="41"/>
      <c r="B962" s="47"/>
      <c r="C962" s="306" t="s">
        <v>4843</v>
      </c>
      <c r="D962" s="307" t="s">
        <v>4843</v>
      </c>
      <c r="E962" s="308" t="s">
        <v>32</v>
      </c>
      <c r="F962" s="309">
        <v>2</v>
      </c>
      <c r="G962" s="41"/>
      <c r="H962" s="47"/>
    </row>
    <row r="963" s="2" customFormat="1" ht="16.8" customHeight="1">
      <c r="A963" s="41"/>
      <c r="B963" s="47"/>
      <c r="C963" s="310" t="s">
        <v>4843</v>
      </c>
      <c r="D963" s="310" t="s">
        <v>4844</v>
      </c>
      <c r="E963" s="19" t="s">
        <v>32</v>
      </c>
      <c r="F963" s="311">
        <v>2</v>
      </c>
      <c r="G963" s="41"/>
      <c r="H963" s="47"/>
    </row>
    <row r="964" s="2" customFormat="1" ht="16.8" customHeight="1">
      <c r="A964" s="41"/>
      <c r="B964" s="47"/>
      <c r="C964" s="306" t="s">
        <v>1890</v>
      </c>
      <c r="D964" s="307" t="s">
        <v>1890</v>
      </c>
      <c r="E964" s="308" t="s">
        <v>32</v>
      </c>
      <c r="F964" s="309">
        <v>0.90000000000000002</v>
      </c>
      <c r="G964" s="41"/>
      <c r="H964" s="47"/>
    </row>
    <row r="965" s="2" customFormat="1" ht="16.8" customHeight="1">
      <c r="A965" s="41"/>
      <c r="B965" s="47"/>
      <c r="C965" s="310" t="s">
        <v>32</v>
      </c>
      <c r="D965" s="310" t="s">
        <v>1085</v>
      </c>
      <c r="E965" s="19" t="s">
        <v>32</v>
      </c>
      <c r="F965" s="311">
        <v>0</v>
      </c>
      <c r="G965" s="41"/>
      <c r="H965" s="47"/>
    </row>
    <row r="966" s="2" customFormat="1" ht="16.8" customHeight="1">
      <c r="A966" s="41"/>
      <c r="B966" s="47"/>
      <c r="C966" s="310" t="s">
        <v>1890</v>
      </c>
      <c r="D966" s="310" t="s">
        <v>1891</v>
      </c>
      <c r="E966" s="19" t="s">
        <v>32</v>
      </c>
      <c r="F966" s="311">
        <v>0.90000000000000002</v>
      </c>
      <c r="G966" s="41"/>
      <c r="H966" s="47"/>
    </row>
    <row r="967" s="2" customFormat="1" ht="16.8" customHeight="1">
      <c r="A967" s="41"/>
      <c r="B967" s="47"/>
      <c r="C967" s="306" t="s">
        <v>4610</v>
      </c>
      <c r="D967" s="307" t="s">
        <v>4610</v>
      </c>
      <c r="E967" s="308" t="s">
        <v>32</v>
      </c>
      <c r="F967" s="309">
        <v>3</v>
      </c>
      <c r="G967" s="41"/>
      <c r="H967" s="47"/>
    </row>
    <row r="968" s="2" customFormat="1" ht="16.8" customHeight="1">
      <c r="A968" s="41"/>
      <c r="B968" s="47"/>
      <c r="C968" s="310" t="s">
        <v>4610</v>
      </c>
      <c r="D968" s="310" t="s">
        <v>4845</v>
      </c>
      <c r="E968" s="19" t="s">
        <v>32</v>
      </c>
      <c r="F968" s="311">
        <v>3</v>
      </c>
      <c r="G968" s="41"/>
      <c r="H968" s="47"/>
    </row>
    <row r="969" s="2" customFormat="1" ht="16.8" customHeight="1">
      <c r="A969" s="41"/>
      <c r="B969" s="47"/>
      <c r="C969" s="306" t="s">
        <v>1940</v>
      </c>
      <c r="D969" s="307" t="s">
        <v>1940</v>
      </c>
      <c r="E969" s="308" t="s">
        <v>32</v>
      </c>
      <c r="F969" s="309">
        <v>1</v>
      </c>
      <c r="G969" s="41"/>
      <c r="H969" s="47"/>
    </row>
    <row r="970" s="2" customFormat="1" ht="16.8" customHeight="1">
      <c r="A970" s="41"/>
      <c r="B970" s="47"/>
      <c r="C970" s="310" t="s">
        <v>1940</v>
      </c>
      <c r="D970" s="310" t="s">
        <v>1941</v>
      </c>
      <c r="E970" s="19" t="s">
        <v>32</v>
      </c>
      <c r="F970" s="311">
        <v>1</v>
      </c>
      <c r="G970" s="41"/>
      <c r="H970" s="47"/>
    </row>
    <row r="971" s="2" customFormat="1" ht="16.8" customHeight="1">
      <c r="A971" s="41"/>
      <c r="B971" s="47"/>
      <c r="C971" s="306" t="s">
        <v>1959</v>
      </c>
      <c r="D971" s="307" t="s">
        <v>1959</v>
      </c>
      <c r="E971" s="308" t="s">
        <v>32</v>
      </c>
      <c r="F971" s="309">
        <v>1</v>
      </c>
      <c r="G971" s="41"/>
      <c r="H971" s="47"/>
    </row>
    <row r="972" s="2" customFormat="1" ht="16.8" customHeight="1">
      <c r="A972" s="41"/>
      <c r="B972" s="47"/>
      <c r="C972" s="310" t="s">
        <v>1959</v>
      </c>
      <c r="D972" s="310" t="s">
        <v>1960</v>
      </c>
      <c r="E972" s="19" t="s">
        <v>32</v>
      </c>
      <c r="F972" s="311">
        <v>1</v>
      </c>
      <c r="G972" s="41"/>
      <c r="H972" s="47"/>
    </row>
    <row r="973" s="2" customFormat="1" ht="16.8" customHeight="1">
      <c r="A973" s="41"/>
      <c r="B973" s="47"/>
      <c r="C973" s="306" t="s">
        <v>1978</v>
      </c>
      <c r="D973" s="307" t="s">
        <v>1978</v>
      </c>
      <c r="E973" s="308" t="s">
        <v>32</v>
      </c>
      <c r="F973" s="309">
        <v>16</v>
      </c>
      <c r="G973" s="41"/>
      <c r="H973" s="47"/>
    </row>
    <row r="974" s="2" customFormat="1" ht="16.8" customHeight="1">
      <c r="A974" s="41"/>
      <c r="B974" s="47"/>
      <c r="C974" s="310" t="s">
        <v>1978</v>
      </c>
      <c r="D974" s="310" t="s">
        <v>1979</v>
      </c>
      <c r="E974" s="19" t="s">
        <v>32</v>
      </c>
      <c r="F974" s="311">
        <v>16</v>
      </c>
      <c r="G974" s="41"/>
      <c r="H974" s="47"/>
    </row>
    <row r="975" s="2" customFormat="1" ht="16.8" customHeight="1">
      <c r="A975" s="41"/>
      <c r="B975" s="47"/>
      <c r="C975" s="306" t="s">
        <v>1993</v>
      </c>
      <c r="D975" s="307" t="s">
        <v>1993</v>
      </c>
      <c r="E975" s="308" t="s">
        <v>32</v>
      </c>
      <c r="F975" s="309">
        <v>15</v>
      </c>
      <c r="G975" s="41"/>
      <c r="H975" s="47"/>
    </row>
    <row r="976" s="2" customFormat="1" ht="16.8" customHeight="1">
      <c r="A976" s="41"/>
      <c r="B976" s="47"/>
      <c r="C976" s="310" t="s">
        <v>1993</v>
      </c>
      <c r="D976" s="310" t="s">
        <v>1994</v>
      </c>
      <c r="E976" s="19" t="s">
        <v>32</v>
      </c>
      <c r="F976" s="311">
        <v>15</v>
      </c>
      <c r="G976" s="41"/>
      <c r="H976" s="47"/>
    </row>
    <row r="977" s="2" customFormat="1" ht="16.8" customHeight="1">
      <c r="A977" s="41"/>
      <c r="B977" s="47"/>
      <c r="C977" s="306" t="s">
        <v>2034</v>
      </c>
      <c r="D977" s="307" t="s">
        <v>2034</v>
      </c>
      <c r="E977" s="308" t="s">
        <v>32</v>
      </c>
      <c r="F977" s="309">
        <v>28.5</v>
      </c>
      <c r="G977" s="41"/>
      <c r="H977" s="47"/>
    </row>
    <row r="978" s="2" customFormat="1" ht="16.8" customHeight="1">
      <c r="A978" s="41"/>
      <c r="B978" s="47"/>
      <c r="C978" s="310" t="s">
        <v>2034</v>
      </c>
      <c r="D978" s="310" t="s">
        <v>2035</v>
      </c>
      <c r="E978" s="19" t="s">
        <v>32</v>
      </c>
      <c r="F978" s="311">
        <v>28.5</v>
      </c>
      <c r="G978" s="41"/>
      <c r="H978" s="47"/>
    </row>
    <row r="979" s="2" customFormat="1" ht="16.8" customHeight="1">
      <c r="A979" s="41"/>
      <c r="B979" s="47"/>
      <c r="C979" s="306" t="s">
        <v>2050</v>
      </c>
      <c r="D979" s="307" t="s">
        <v>2050</v>
      </c>
      <c r="E979" s="308" t="s">
        <v>32</v>
      </c>
      <c r="F979" s="309">
        <v>25</v>
      </c>
      <c r="G979" s="41"/>
      <c r="H979" s="47"/>
    </row>
    <row r="980" s="2" customFormat="1" ht="16.8" customHeight="1">
      <c r="A980" s="41"/>
      <c r="B980" s="47"/>
      <c r="C980" s="310" t="s">
        <v>2050</v>
      </c>
      <c r="D980" s="310" t="s">
        <v>2051</v>
      </c>
      <c r="E980" s="19" t="s">
        <v>32</v>
      </c>
      <c r="F980" s="311">
        <v>25</v>
      </c>
      <c r="G980" s="41"/>
      <c r="H980" s="47"/>
    </row>
    <row r="981" s="2" customFormat="1" ht="16.8" customHeight="1">
      <c r="A981" s="41"/>
      <c r="B981" s="47"/>
      <c r="C981" s="306" t="s">
        <v>2075</v>
      </c>
      <c r="D981" s="307" t="s">
        <v>2075</v>
      </c>
      <c r="E981" s="308" t="s">
        <v>32</v>
      </c>
      <c r="F981" s="309">
        <v>0.010999999999999999</v>
      </c>
      <c r="G981" s="41"/>
      <c r="H981" s="47"/>
    </row>
    <row r="982" s="2" customFormat="1" ht="16.8" customHeight="1">
      <c r="A982" s="41"/>
      <c r="B982" s="47"/>
      <c r="C982" s="310" t="s">
        <v>2075</v>
      </c>
      <c r="D982" s="310" t="s">
        <v>2076</v>
      </c>
      <c r="E982" s="19" t="s">
        <v>32</v>
      </c>
      <c r="F982" s="311">
        <v>0.010999999999999999</v>
      </c>
      <c r="G982" s="41"/>
      <c r="H982" s="47"/>
    </row>
    <row r="983" s="2" customFormat="1" ht="16.8" customHeight="1">
      <c r="A983" s="41"/>
      <c r="B983" s="47"/>
      <c r="C983" s="306" t="s">
        <v>1597</v>
      </c>
      <c r="D983" s="307" t="s">
        <v>1597</v>
      </c>
      <c r="E983" s="308" t="s">
        <v>32</v>
      </c>
      <c r="F983" s="309">
        <v>2.96</v>
      </c>
      <c r="G983" s="41"/>
      <c r="H983" s="47"/>
    </row>
    <row r="984" s="2" customFormat="1" ht="16.8" customHeight="1">
      <c r="A984" s="41"/>
      <c r="B984" s="47"/>
      <c r="C984" s="310" t="s">
        <v>1597</v>
      </c>
      <c r="D984" s="310" t="s">
        <v>1598</v>
      </c>
      <c r="E984" s="19" t="s">
        <v>32</v>
      </c>
      <c r="F984" s="311">
        <v>2.96</v>
      </c>
      <c r="G984" s="41"/>
      <c r="H984" s="47"/>
    </row>
    <row r="985" s="2" customFormat="1" ht="16.8" customHeight="1">
      <c r="A985" s="41"/>
      <c r="B985" s="47"/>
      <c r="C985" s="306" t="s">
        <v>4846</v>
      </c>
      <c r="D985" s="307" t="s">
        <v>4846</v>
      </c>
      <c r="E985" s="308" t="s">
        <v>32</v>
      </c>
      <c r="F985" s="309">
        <v>20</v>
      </c>
      <c r="G985" s="41"/>
      <c r="H985" s="47"/>
    </row>
    <row r="986" s="2" customFormat="1" ht="16.8" customHeight="1">
      <c r="A986" s="41"/>
      <c r="B986" s="47"/>
      <c r="C986" s="310" t="s">
        <v>4846</v>
      </c>
      <c r="D986" s="310" t="s">
        <v>4847</v>
      </c>
      <c r="E986" s="19" t="s">
        <v>32</v>
      </c>
      <c r="F986" s="311">
        <v>20</v>
      </c>
      <c r="G986" s="41"/>
      <c r="H986" s="47"/>
    </row>
    <row r="987" s="2" customFormat="1" ht="16.8" customHeight="1">
      <c r="A987" s="41"/>
      <c r="B987" s="47"/>
      <c r="C987" s="306" t="s">
        <v>2130</v>
      </c>
      <c r="D987" s="307" t="s">
        <v>2130</v>
      </c>
      <c r="E987" s="308" t="s">
        <v>32</v>
      </c>
      <c r="F987" s="309">
        <v>20</v>
      </c>
      <c r="G987" s="41"/>
      <c r="H987" s="47"/>
    </row>
    <row r="988" s="2" customFormat="1" ht="16.8" customHeight="1">
      <c r="A988" s="41"/>
      <c r="B988" s="47"/>
      <c r="C988" s="310" t="s">
        <v>2130</v>
      </c>
      <c r="D988" s="310" t="s">
        <v>2131</v>
      </c>
      <c r="E988" s="19" t="s">
        <v>32</v>
      </c>
      <c r="F988" s="311">
        <v>20</v>
      </c>
      <c r="G988" s="41"/>
      <c r="H988" s="47"/>
    </row>
    <row r="989" s="2" customFormat="1" ht="16.8" customHeight="1">
      <c r="A989" s="41"/>
      <c r="B989" s="47"/>
      <c r="C989" s="306" t="s">
        <v>1538</v>
      </c>
      <c r="D989" s="307" t="s">
        <v>1538</v>
      </c>
      <c r="E989" s="308" t="s">
        <v>32</v>
      </c>
      <c r="F989" s="309">
        <v>20</v>
      </c>
      <c r="G989" s="41"/>
      <c r="H989" s="47"/>
    </row>
    <row r="990" s="2" customFormat="1" ht="16.8" customHeight="1">
      <c r="A990" s="41"/>
      <c r="B990" s="47"/>
      <c r="C990" s="310" t="s">
        <v>1538</v>
      </c>
      <c r="D990" s="310" t="s">
        <v>2139</v>
      </c>
      <c r="E990" s="19" t="s">
        <v>32</v>
      </c>
      <c r="F990" s="311">
        <v>20</v>
      </c>
      <c r="G990" s="41"/>
      <c r="H990" s="47"/>
    </row>
    <row r="991" s="2" customFormat="1" ht="16.8" customHeight="1">
      <c r="A991" s="41"/>
      <c r="B991" s="47"/>
      <c r="C991" s="312" t="s">
        <v>4711</v>
      </c>
      <c r="D991" s="41"/>
      <c r="E991" s="41"/>
      <c r="F991" s="41"/>
      <c r="G991" s="41"/>
      <c r="H991" s="47"/>
    </row>
    <row r="992" s="2" customFormat="1" ht="16.8" customHeight="1">
      <c r="A992" s="41"/>
      <c r="B992" s="47"/>
      <c r="C992" s="310" t="s">
        <v>2135</v>
      </c>
      <c r="D992" s="310" t="s">
        <v>2136</v>
      </c>
      <c r="E992" s="19" t="s">
        <v>271</v>
      </c>
      <c r="F992" s="311">
        <v>41.328000000000003</v>
      </c>
      <c r="G992" s="41"/>
      <c r="H992" s="47"/>
    </row>
    <row r="993" s="2" customFormat="1" ht="16.8" customHeight="1">
      <c r="A993" s="41"/>
      <c r="B993" s="47"/>
      <c r="C993" s="306" t="s">
        <v>1754</v>
      </c>
      <c r="D993" s="307" t="s">
        <v>1754</v>
      </c>
      <c r="E993" s="308" t="s">
        <v>32</v>
      </c>
      <c r="F993" s="309">
        <v>3</v>
      </c>
      <c r="G993" s="41"/>
      <c r="H993" s="47"/>
    </row>
    <row r="994" s="2" customFormat="1" ht="16.8" customHeight="1">
      <c r="A994" s="41"/>
      <c r="B994" s="47"/>
      <c r="C994" s="310" t="s">
        <v>1754</v>
      </c>
      <c r="D994" s="310" t="s">
        <v>1755</v>
      </c>
      <c r="E994" s="19" t="s">
        <v>32</v>
      </c>
      <c r="F994" s="311">
        <v>3</v>
      </c>
      <c r="G994" s="41"/>
      <c r="H994" s="47"/>
    </row>
    <row r="995" s="2" customFormat="1" ht="16.8" customHeight="1">
      <c r="A995" s="41"/>
      <c r="B995" s="47"/>
      <c r="C995" s="306" t="s">
        <v>1771</v>
      </c>
      <c r="D995" s="307" t="s">
        <v>1771</v>
      </c>
      <c r="E995" s="308" t="s">
        <v>32</v>
      </c>
      <c r="F995" s="309">
        <v>2.1200000000000001</v>
      </c>
      <c r="G995" s="41"/>
      <c r="H995" s="47"/>
    </row>
    <row r="996" s="2" customFormat="1" ht="16.8" customHeight="1">
      <c r="A996" s="41"/>
      <c r="B996" s="47"/>
      <c r="C996" s="310" t="s">
        <v>1771</v>
      </c>
      <c r="D996" s="310" t="s">
        <v>1772</v>
      </c>
      <c r="E996" s="19" t="s">
        <v>32</v>
      </c>
      <c r="F996" s="311">
        <v>2.1200000000000001</v>
      </c>
      <c r="G996" s="41"/>
      <c r="H996" s="47"/>
    </row>
    <row r="997" s="2" customFormat="1" ht="16.8" customHeight="1">
      <c r="A997" s="41"/>
      <c r="B997" s="47"/>
      <c r="C997" s="306" t="s">
        <v>1783</v>
      </c>
      <c r="D997" s="307" t="s">
        <v>1783</v>
      </c>
      <c r="E997" s="308" t="s">
        <v>32</v>
      </c>
      <c r="F997" s="309">
        <v>16.119</v>
      </c>
      <c r="G997" s="41"/>
      <c r="H997" s="47"/>
    </row>
    <row r="998" s="2" customFormat="1" ht="16.8" customHeight="1">
      <c r="A998" s="41"/>
      <c r="B998" s="47"/>
      <c r="C998" s="310" t="s">
        <v>1783</v>
      </c>
      <c r="D998" s="310" t="s">
        <v>1784</v>
      </c>
      <c r="E998" s="19" t="s">
        <v>32</v>
      </c>
      <c r="F998" s="311">
        <v>16.119</v>
      </c>
      <c r="G998" s="41"/>
      <c r="H998" s="47"/>
    </row>
    <row r="999" s="2" customFormat="1" ht="16.8" customHeight="1">
      <c r="A999" s="41"/>
      <c r="B999" s="47"/>
      <c r="C999" s="306" t="s">
        <v>1796</v>
      </c>
      <c r="D999" s="307" t="s">
        <v>1796</v>
      </c>
      <c r="E999" s="308" t="s">
        <v>32</v>
      </c>
      <c r="F999" s="309">
        <v>139.26499999999999</v>
      </c>
      <c r="G999" s="41"/>
      <c r="H999" s="47"/>
    </row>
    <row r="1000" s="2" customFormat="1" ht="16.8" customHeight="1">
      <c r="A1000" s="41"/>
      <c r="B1000" s="47"/>
      <c r="C1000" s="310" t="s">
        <v>1796</v>
      </c>
      <c r="D1000" s="310" t="s">
        <v>1797</v>
      </c>
      <c r="E1000" s="19" t="s">
        <v>32</v>
      </c>
      <c r="F1000" s="311">
        <v>139.26499999999999</v>
      </c>
      <c r="G1000" s="41"/>
      <c r="H1000" s="47"/>
    </row>
    <row r="1001" s="2" customFormat="1" ht="16.8" customHeight="1">
      <c r="A1001" s="41"/>
      <c r="B1001" s="47"/>
      <c r="C1001" s="306" t="s">
        <v>1569</v>
      </c>
      <c r="D1001" s="307" t="s">
        <v>1569</v>
      </c>
      <c r="E1001" s="308" t="s">
        <v>32</v>
      </c>
      <c r="F1001" s="309">
        <v>83.200000000000003</v>
      </c>
      <c r="G1001" s="41"/>
      <c r="H1001" s="47"/>
    </row>
    <row r="1002" s="2" customFormat="1" ht="16.8" customHeight="1">
      <c r="A1002" s="41"/>
      <c r="B1002" s="47"/>
      <c r="C1002" s="310" t="s">
        <v>1569</v>
      </c>
      <c r="D1002" s="310" t="s">
        <v>1570</v>
      </c>
      <c r="E1002" s="19" t="s">
        <v>32</v>
      </c>
      <c r="F1002" s="311">
        <v>83.200000000000003</v>
      </c>
      <c r="G1002" s="41"/>
      <c r="H1002" s="47"/>
    </row>
    <row r="1003" s="2" customFormat="1" ht="16.8" customHeight="1">
      <c r="A1003" s="41"/>
      <c r="B1003" s="47"/>
      <c r="C1003" s="306" t="s">
        <v>1539</v>
      </c>
      <c r="D1003" s="307" t="s">
        <v>1539</v>
      </c>
      <c r="E1003" s="308" t="s">
        <v>32</v>
      </c>
      <c r="F1003" s="309">
        <v>18.199999999999999</v>
      </c>
      <c r="G1003" s="41"/>
      <c r="H1003" s="47"/>
    </row>
    <row r="1004" s="2" customFormat="1" ht="16.8" customHeight="1">
      <c r="A1004" s="41"/>
      <c r="B1004" s="47"/>
      <c r="C1004" s="310" t="s">
        <v>1539</v>
      </c>
      <c r="D1004" s="310" t="s">
        <v>1855</v>
      </c>
      <c r="E1004" s="19" t="s">
        <v>32</v>
      </c>
      <c r="F1004" s="311">
        <v>18.199999999999999</v>
      </c>
      <c r="G1004" s="41"/>
      <c r="H1004" s="47"/>
    </row>
    <row r="1005" s="2" customFormat="1" ht="16.8" customHeight="1">
      <c r="A1005" s="41"/>
      <c r="B1005" s="47"/>
      <c r="C1005" s="312" t="s">
        <v>4711</v>
      </c>
      <c r="D1005" s="41"/>
      <c r="E1005" s="41"/>
      <c r="F1005" s="41"/>
      <c r="G1005" s="41"/>
      <c r="H1005" s="47"/>
    </row>
    <row r="1006" s="2" customFormat="1" ht="16.8" customHeight="1">
      <c r="A1006" s="41"/>
      <c r="B1006" s="47"/>
      <c r="C1006" s="310" t="s">
        <v>1082</v>
      </c>
      <c r="D1006" s="310" t="s">
        <v>1850</v>
      </c>
      <c r="E1006" s="19" t="s">
        <v>336</v>
      </c>
      <c r="F1006" s="311">
        <v>18.472999999999999</v>
      </c>
      <c r="G1006" s="41"/>
      <c r="H1006" s="47"/>
    </row>
    <row r="1007" s="2" customFormat="1" ht="16.8" customHeight="1">
      <c r="A1007" s="41"/>
      <c r="B1007" s="47"/>
      <c r="C1007" s="310" t="s">
        <v>1078</v>
      </c>
      <c r="D1007" s="310" t="s">
        <v>4848</v>
      </c>
      <c r="E1007" s="19" t="s">
        <v>336</v>
      </c>
      <c r="F1007" s="311">
        <v>18.199999999999999</v>
      </c>
      <c r="G1007" s="41"/>
      <c r="H1007" s="47"/>
    </row>
    <row r="1008" s="2" customFormat="1" ht="16.8" customHeight="1">
      <c r="A1008" s="41"/>
      <c r="B1008" s="47"/>
      <c r="C1008" s="306" t="s">
        <v>4849</v>
      </c>
      <c r="D1008" s="307" t="s">
        <v>4849</v>
      </c>
      <c r="E1008" s="308" t="s">
        <v>32</v>
      </c>
      <c r="F1008" s="309">
        <v>0</v>
      </c>
      <c r="G1008" s="41"/>
      <c r="H1008" s="47"/>
    </row>
    <row r="1009" s="2" customFormat="1" ht="16.8" customHeight="1">
      <c r="A1009" s="41"/>
      <c r="B1009" s="47"/>
      <c r="C1009" s="310" t="s">
        <v>4849</v>
      </c>
      <c r="D1009" s="310" t="s">
        <v>4850</v>
      </c>
      <c r="E1009" s="19" t="s">
        <v>32</v>
      </c>
      <c r="F1009" s="311">
        <v>0</v>
      </c>
      <c r="G1009" s="41"/>
      <c r="H1009" s="47"/>
    </row>
    <row r="1010" s="2" customFormat="1" ht="16.8" customHeight="1">
      <c r="A1010" s="41"/>
      <c r="B1010" s="47"/>
      <c r="C1010" s="306" t="s">
        <v>4851</v>
      </c>
      <c r="D1010" s="307" t="s">
        <v>4851</v>
      </c>
      <c r="E1010" s="308" t="s">
        <v>32</v>
      </c>
      <c r="F1010" s="309">
        <v>1</v>
      </c>
      <c r="G1010" s="41"/>
      <c r="H1010" s="47"/>
    </row>
    <row r="1011" s="2" customFormat="1" ht="16.8" customHeight="1">
      <c r="A1011" s="41"/>
      <c r="B1011" s="47"/>
      <c r="C1011" s="310" t="s">
        <v>4851</v>
      </c>
      <c r="D1011" s="310" t="s">
        <v>1941</v>
      </c>
      <c r="E1011" s="19" t="s">
        <v>32</v>
      </c>
      <c r="F1011" s="311">
        <v>1</v>
      </c>
      <c r="G1011" s="41"/>
      <c r="H1011" s="47"/>
    </row>
    <row r="1012" s="2" customFormat="1" ht="16.8" customHeight="1">
      <c r="A1012" s="41"/>
      <c r="B1012" s="47"/>
      <c r="C1012" s="306" t="s">
        <v>4374</v>
      </c>
      <c r="D1012" s="307" t="s">
        <v>4374</v>
      </c>
      <c r="E1012" s="308" t="s">
        <v>32</v>
      </c>
      <c r="F1012" s="309">
        <v>0</v>
      </c>
      <c r="G1012" s="41"/>
      <c r="H1012" s="47"/>
    </row>
    <row r="1013" s="2" customFormat="1" ht="16.8" customHeight="1">
      <c r="A1013" s="41"/>
      <c r="B1013" s="47"/>
      <c r="C1013" s="310" t="s">
        <v>4374</v>
      </c>
      <c r="D1013" s="310" t="s">
        <v>4612</v>
      </c>
      <c r="E1013" s="19" t="s">
        <v>32</v>
      </c>
      <c r="F1013" s="311">
        <v>0</v>
      </c>
      <c r="G1013" s="41"/>
      <c r="H1013" s="47"/>
    </row>
    <row r="1014" s="2" customFormat="1" ht="16.8" customHeight="1">
      <c r="A1014" s="41"/>
      <c r="B1014" s="47"/>
      <c r="C1014" s="306" t="s">
        <v>1961</v>
      </c>
      <c r="D1014" s="307" t="s">
        <v>1961</v>
      </c>
      <c r="E1014" s="308" t="s">
        <v>32</v>
      </c>
      <c r="F1014" s="309">
        <v>1</v>
      </c>
      <c r="G1014" s="41"/>
      <c r="H1014" s="47"/>
    </row>
    <row r="1015" s="2" customFormat="1" ht="16.8" customHeight="1">
      <c r="A1015" s="41"/>
      <c r="B1015" s="47"/>
      <c r="C1015" s="310" t="s">
        <v>1961</v>
      </c>
      <c r="D1015" s="310" t="s">
        <v>1941</v>
      </c>
      <c r="E1015" s="19" t="s">
        <v>32</v>
      </c>
      <c r="F1015" s="311">
        <v>1</v>
      </c>
      <c r="G1015" s="41"/>
      <c r="H1015" s="47"/>
    </row>
    <row r="1016" s="2" customFormat="1" ht="16.8" customHeight="1">
      <c r="A1016" s="41"/>
      <c r="B1016" s="47"/>
      <c r="C1016" s="306" t="s">
        <v>1980</v>
      </c>
      <c r="D1016" s="307" t="s">
        <v>1980</v>
      </c>
      <c r="E1016" s="308" t="s">
        <v>32</v>
      </c>
      <c r="F1016" s="309">
        <v>16</v>
      </c>
      <c r="G1016" s="41"/>
      <c r="H1016" s="47"/>
    </row>
    <row r="1017" s="2" customFormat="1" ht="16.8" customHeight="1">
      <c r="A1017" s="41"/>
      <c r="B1017" s="47"/>
      <c r="C1017" s="310" t="s">
        <v>1980</v>
      </c>
      <c r="D1017" s="310" t="s">
        <v>1981</v>
      </c>
      <c r="E1017" s="19" t="s">
        <v>32</v>
      </c>
      <c r="F1017" s="311">
        <v>16</v>
      </c>
      <c r="G1017" s="41"/>
      <c r="H1017" s="47"/>
    </row>
    <row r="1018" s="2" customFormat="1" ht="16.8" customHeight="1">
      <c r="A1018" s="41"/>
      <c r="B1018" s="47"/>
      <c r="C1018" s="306" t="s">
        <v>1995</v>
      </c>
      <c r="D1018" s="307" t="s">
        <v>1995</v>
      </c>
      <c r="E1018" s="308" t="s">
        <v>32</v>
      </c>
      <c r="F1018" s="309">
        <v>5</v>
      </c>
      <c r="G1018" s="41"/>
      <c r="H1018" s="47"/>
    </row>
    <row r="1019" s="2" customFormat="1" ht="16.8" customHeight="1">
      <c r="A1019" s="41"/>
      <c r="B1019" s="47"/>
      <c r="C1019" s="310" t="s">
        <v>1995</v>
      </c>
      <c r="D1019" s="310" t="s">
        <v>1996</v>
      </c>
      <c r="E1019" s="19" t="s">
        <v>32</v>
      </c>
      <c r="F1019" s="311">
        <v>5</v>
      </c>
      <c r="G1019" s="41"/>
      <c r="H1019" s="47"/>
    </row>
    <row r="1020" s="2" customFormat="1" ht="16.8" customHeight="1">
      <c r="A1020" s="41"/>
      <c r="B1020" s="47"/>
      <c r="C1020" s="306" t="s">
        <v>2036</v>
      </c>
      <c r="D1020" s="307" t="s">
        <v>2036</v>
      </c>
      <c r="E1020" s="308" t="s">
        <v>32</v>
      </c>
      <c r="F1020" s="309">
        <v>32</v>
      </c>
      <c r="G1020" s="41"/>
      <c r="H1020" s="47"/>
    </row>
    <row r="1021" s="2" customFormat="1" ht="16.8" customHeight="1">
      <c r="A1021" s="41"/>
      <c r="B1021" s="47"/>
      <c r="C1021" s="310" t="s">
        <v>2036</v>
      </c>
      <c r="D1021" s="310" t="s">
        <v>2037</v>
      </c>
      <c r="E1021" s="19" t="s">
        <v>32</v>
      </c>
      <c r="F1021" s="311">
        <v>32</v>
      </c>
      <c r="G1021" s="41"/>
      <c r="H1021" s="47"/>
    </row>
    <row r="1022" s="2" customFormat="1" ht="16.8" customHeight="1">
      <c r="A1022" s="41"/>
      <c r="B1022" s="47"/>
      <c r="C1022" s="306" t="s">
        <v>2052</v>
      </c>
      <c r="D1022" s="307" t="s">
        <v>2052</v>
      </c>
      <c r="E1022" s="308" t="s">
        <v>32</v>
      </c>
      <c r="F1022" s="309">
        <v>35.5</v>
      </c>
      <c r="G1022" s="41"/>
      <c r="H1022" s="47"/>
    </row>
    <row r="1023" s="2" customFormat="1" ht="16.8" customHeight="1">
      <c r="A1023" s="41"/>
      <c r="B1023" s="47"/>
      <c r="C1023" s="310" t="s">
        <v>2052</v>
      </c>
      <c r="D1023" s="310" t="s">
        <v>2053</v>
      </c>
      <c r="E1023" s="19" t="s">
        <v>32</v>
      </c>
      <c r="F1023" s="311">
        <v>35.5</v>
      </c>
      <c r="G1023" s="41"/>
      <c r="H1023" s="47"/>
    </row>
    <row r="1024" s="2" customFormat="1" ht="16.8" customHeight="1">
      <c r="A1024" s="41"/>
      <c r="B1024" s="47"/>
      <c r="C1024" s="306" t="s">
        <v>1599</v>
      </c>
      <c r="D1024" s="307" t="s">
        <v>1599</v>
      </c>
      <c r="E1024" s="308" t="s">
        <v>32</v>
      </c>
      <c r="F1024" s="309">
        <v>7</v>
      </c>
      <c r="G1024" s="41"/>
      <c r="H1024" s="47"/>
    </row>
    <row r="1025" s="2" customFormat="1" ht="16.8" customHeight="1">
      <c r="A1025" s="41"/>
      <c r="B1025" s="47"/>
      <c r="C1025" s="310" t="s">
        <v>1599</v>
      </c>
      <c r="D1025" s="310" t="s">
        <v>1600</v>
      </c>
      <c r="E1025" s="19" t="s">
        <v>32</v>
      </c>
      <c r="F1025" s="311">
        <v>7</v>
      </c>
      <c r="G1025" s="41"/>
      <c r="H1025" s="47"/>
    </row>
    <row r="1026" s="2" customFormat="1" ht="16.8" customHeight="1">
      <c r="A1026" s="41"/>
      <c r="B1026" s="47"/>
      <c r="C1026" s="306" t="s">
        <v>4852</v>
      </c>
      <c r="D1026" s="307" t="s">
        <v>4852</v>
      </c>
      <c r="E1026" s="308" t="s">
        <v>32</v>
      </c>
      <c r="F1026" s="309">
        <v>0</v>
      </c>
      <c r="G1026" s="41"/>
      <c r="H1026" s="47"/>
    </row>
    <row r="1027" s="2" customFormat="1" ht="16.8" customHeight="1">
      <c r="A1027" s="41"/>
      <c r="B1027" s="47"/>
      <c r="C1027" s="310" t="s">
        <v>4852</v>
      </c>
      <c r="D1027" s="310" t="s">
        <v>4853</v>
      </c>
      <c r="E1027" s="19" t="s">
        <v>32</v>
      </c>
      <c r="F1027" s="311">
        <v>0</v>
      </c>
      <c r="G1027" s="41"/>
      <c r="H1027" s="47"/>
    </row>
    <row r="1028" s="2" customFormat="1" ht="16.8" customHeight="1">
      <c r="A1028" s="41"/>
      <c r="B1028" s="47"/>
      <c r="C1028" s="306" t="s">
        <v>1856</v>
      </c>
      <c r="D1028" s="307" t="s">
        <v>1856</v>
      </c>
      <c r="E1028" s="308" t="s">
        <v>32</v>
      </c>
      <c r="F1028" s="309">
        <v>18.472999999999999</v>
      </c>
      <c r="G1028" s="41"/>
      <c r="H1028" s="47"/>
    </row>
    <row r="1029" s="2" customFormat="1" ht="16.8" customHeight="1">
      <c r="A1029" s="41"/>
      <c r="B1029" s="47"/>
      <c r="C1029" s="310" t="s">
        <v>1856</v>
      </c>
      <c r="D1029" s="310" t="s">
        <v>1857</v>
      </c>
      <c r="E1029" s="19" t="s">
        <v>32</v>
      </c>
      <c r="F1029" s="311">
        <v>18.472999999999999</v>
      </c>
      <c r="G1029" s="41"/>
      <c r="H1029" s="47"/>
    </row>
    <row r="1030" s="2" customFormat="1" ht="16.8" customHeight="1">
      <c r="A1030" s="41"/>
      <c r="B1030" s="47"/>
      <c r="C1030" s="306" t="s">
        <v>4854</v>
      </c>
      <c r="D1030" s="307" t="s">
        <v>4854</v>
      </c>
      <c r="E1030" s="308" t="s">
        <v>32</v>
      </c>
      <c r="F1030" s="309">
        <v>0</v>
      </c>
      <c r="G1030" s="41"/>
      <c r="H1030" s="47"/>
    </row>
    <row r="1031" s="2" customFormat="1" ht="16.8" customHeight="1">
      <c r="A1031" s="41"/>
      <c r="B1031" s="47"/>
      <c r="C1031" s="310" t="s">
        <v>4854</v>
      </c>
      <c r="D1031" s="310" t="s">
        <v>4855</v>
      </c>
      <c r="E1031" s="19" t="s">
        <v>32</v>
      </c>
      <c r="F1031" s="311">
        <v>0</v>
      </c>
      <c r="G1031" s="41"/>
      <c r="H1031" s="47"/>
    </row>
    <row r="1032" s="2" customFormat="1" ht="16.8" customHeight="1">
      <c r="A1032" s="41"/>
      <c r="B1032" s="47"/>
      <c r="C1032" s="306" t="s">
        <v>1982</v>
      </c>
      <c r="D1032" s="307" t="s">
        <v>1982</v>
      </c>
      <c r="E1032" s="308" t="s">
        <v>32</v>
      </c>
      <c r="F1032" s="309">
        <v>5</v>
      </c>
      <c r="G1032" s="41"/>
      <c r="H1032" s="47"/>
    </row>
    <row r="1033" s="2" customFormat="1" ht="16.8" customHeight="1">
      <c r="A1033" s="41"/>
      <c r="B1033" s="47"/>
      <c r="C1033" s="310" t="s">
        <v>1982</v>
      </c>
      <c r="D1033" s="310" t="s">
        <v>1983</v>
      </c>
      <c r="E1033" s="19" t="s">
        <v>32</v>
      </c>
      <c r="F1033" s="311">
        <v>5</v>
      </c>
      <c r="G1033" s="41"/>
      <c r="H1033" s="47"/>
    </row>
    <row r="1034" s="2" customFormat="1" ht="16.8" customHeight="1">
      <c r="A1034" s="41"/>
      <c r="B1034" s="47"/>
      <c r="C1034" s="306" t="s">
        <v>1541</v>
      </c>
      <c r="D1034" s="307" t="s">
        <v>1541</v>
      </c>
      <c r="E1034" s="308" t="s">
        <v>32</v>
      </c>
      <c r="F1034" s="309">
        <v>35.936999999999998</v>
      </c>
      <c r="G1034" s="41"/>
      <c r="H1034" s="47"/>
    </row>
    <row r="1035" s="2" customFormat="1" ht="16.8" customHeight="1">
      <c r="A1035" s="41"/>
      <c r="B1035" s="47"/>
      <c r="C1035" s="310" t="s">
        <v>1541</v>
      </c>
      <c r="D1035" s="310" t="s">
        <v>2140</v>
      </c>
      <c r="E1035" s="19" t="s">
        <v>32</v>
      </c>
      <c r="F1035" s="311">
        <v>35.936999999999998</v>
      </c>
      <c r="G1035" s="41"/>
      <c r="H1035" s="47"/>
    </row>
    <row r="1036" s="2" customFormat="1" ht="16.8" customHeight="1">
      <c r="A1036" s="41"/>
      <c r="B1036" s="47"/>
      <c r="C1036" s="312" t="s">
        <v>4711</v>
      </c>
      <c r="D1036" s="41"/>
      <c r="E1036" s="41"/>
      <c r="F1036" s="41"/>
      <c r="G1036" s="41"/>
      <c r="H1036" s="47"/>
    </row>
    <row r="1037" s="2" customFormat="1" ht="16.8" customHeight="1">
      <c r="A1037" s="41"/>
      <c r="B1037" s="47"/>
      <c r="C1037" s="310" t="s">
        <v>2135</v>
      </c>
      <c r="D1037" s="310" t="s">
        <v>2136</v>
      </c>
      <c r="E1037" s="19" t="s">
        <v>271</v>
      </c>
      <c r="F1037" s="311">
        <v>41.328000000000003</v>
      </c>
      <c r="G1037" s="41"/>
      <c r="H1037" s="47"/>
    </row>
    <row r="1038" s="2" customFormat="1" ht="16.8" customHeight="1">
      <c r="A1038" s="41"/>
      <c r="B1038" s="47"/>
      <c r="C1038" s="306" t="s">
        <v>1571</v>
      </c>
      <c r="D1038" s="307" t="s">
        <v>1571</v>
      </c>
      <c r="E1038" s="308" t="s">
        <v>32</v>
      </c>
      <c r="F1038" s="309">
        <v>-34.200000000000003</v>
      </c>
      <c r="G1038" s="41"/>
      <c r="H1038" s="47"/>
    </row>
    <row r="1039" s="2" customFormat="1" ht="16.8" customHeight="1">
      <c r="A1039" s="41"/>
      <c r="B1039" s="47"/>
      <c r="C1039" s="310" t="s">
        <v>1571</v>
      </c>
      <c r="D1039" s="310" t="s">
        <v>1572</v>
      </c>
      <c r="E1039" s="19" t="s">
        <v>32</v>
      </c>
      <c r="F1039" s="311">
        <v>-34.200000000000003</v>
      </c>
      <c r="G1039" s="41"/>
      <c r="H1039" s="47"/>
    </row>
    <row r="1040" s="2" customFormat="1" ht="16.8" customHeight="1">
      <c r="A1040" s="41"/>
      <c r="B1040" s="47"/>
      <c r="C1040" s="306" t="s">
        <v>2038</v>
      </c>
      <c r="D1040" s="307" t="s">
        <v>2038</v>
      </c>
      <c r="E1040" s="308" t="s">
        <v>32</v>
      </c>
      <c r="F1040" s="309">
        <v>2.8109999999999999</v>
      </c>
      <c r="G1040" s="41"/>
      <c r="H1040" s="47"/>
    </row>
    <row r="1041" s="2" customFormat="1" ht="16.8" customHeight="1">
      <c r="A1041" s="41"/>
      <c r="B1041" s="47"/>
      <c r="C1041" s="310" t="s">
        <v>2038</v>
      </c>
      <c r="D1041" s="310" t="s">
        <v>2039</v>
      </c>
      <c r="E1041" s="19" t="s">
        <v>32</v>
      </c>
      <c r="F1041" s="311">
        <v>2.8109999999999999</v>
      </c>
      <c r="G1041" s="41"/>
      <c r="H1041" s="47"/>
    </row>
    <row r="1042" s="2" customFormat="1" ht="16.8" customHeight="1">
      <c r="A1042" s="41"/>
      <c r="B1042" s="47"/>
      <c r="C1042" s="306" t="s">
        <v>2132</v>
      </c>
      <c r="D1042" s="307" t="s">
        <v>2132</v>
      </c>
      <c r="E1042" s="308" t="s">
        <v>32</v>
      </c>
      <c r="F1042" s="309">
        <v>41.328000000000003</v>
      </c>
      <c r="G1042" s="41"/>
      <c r="H1042" s="47"/>
    </row>
    <row r="1043" s="2" customFormat="1" ht="16.8" customHeight="1">
      <c r="A1043" s="41"/>
      <c r="B1043" s="47"/>
      <c r="C1043" s="310" t="s">
        <v>2132</v>
      </c>
      <c r="D1043" s="310" t="s">
        <v>2133</v>
      </c>
      <c r="E1043" s="19" t="s">
        <v>32</v>
      </c>
      <c r="F1043" s="311">
        <v>41.328000000000003</v>
      </c>
      <c r="G1043" s="41"/>
      <c r="H1043" s="47"/>
    </row>
    <row r="1044" s="2" customFormat="1" ht="16.8" customHeight="1">
      <c r="A1044" s="41"/>
      <c r="B1044" s="47"/>
      <c r="C1044" s="306" t="s">
        <v>2141</v>
      </c>
      <c r="D1044" s="307" t="s">
        <v>2141</v>
      </c>
      <c r="E1044" s="308" t="s">
        <v>32</v>
      </c>
      <c r="F1044" s="309">
        <v>41.328000000000003</v>
      </c>
      <c r="G1044" s="41"/>
      <c r="H1044" s="47"/>
    </row>
    <row r="1045" s="2" customFormat="1" ht="16.8" customHeight="1">
      <c r="A1045" s="41"/>
      <c r="B1045" s="47"/>
      <c r="C1045" s="310" t="s">
        <v>2141</v>
      </c>
      <c r="D1045" s="310" t="s">
        <v>2142</v>
      </c>
      <c r="E1045" s="19" t="s">
        <v>32</v>
      </c>
      <c r="F1045" s="311">
        <v>41.328000000000003</v>
      </c>
      <c r="G1045" s="41"/>
      <c r="H1045" s="47"/>
    </row>
    <row r="1046" s="2" customFormat="1" ht="16.8" customHeight="1">
      <c r="A1046" s="41"/>
      <c r="B1046" s="47"/>
      <c r="C1046" s="306" t="s">
        <v>1756</v>
      </c>
      <c r="D1046" s="307" t="s">
        <v>1756</v>
      </c>
      <c r="E1046" s="308" t="s">
        <v>32</v>
      </c>
      <c r="F1046" s="309">
        <v>2.6000000000000001</v>
      </c>
      <c r="G1046" s="41"/>
      <c r="H1046" s="47"/>
    </row>
    <row r="1047" s="2" customFormat="1" ht="16.8" customHeight="1">
      <c r="A1047" s="41"/>
      <c r="B1047" s="47"/>
      <c r="C1047" s="310" t="s">
        <v>1756</v>
      </c>
      <c r="D1047" s="310" t="s">
        <v>1757</v>
      </c>
      <c r="E1047" s="19" t="s">
        <v>32</v>
      </c>
      <c r="F1047" s="311">
        <v>2.6000000000000001</v>
      </c>
      <c r="G1047" s="41"/>
      <c r="H1047" s="47"/>
    </row>
    <row r="1048" s="2" customFormat="1" ht="16.8" customHeight="1">
      <c r="A1048" s="41"/>
      <c r="B1048" s="47"/>
      <c r="C1048" s="306" t="s">
        <v>1573</v>
      </c>
      <c r="D1048" s="307" t="s">
        <v>1573</v>
      </c>
      <c r="E1048" s="308" t="s">
        <v>32</v>
      </c>
      <c r="F1048" s="309">
        <v>-33.728999999999999</v>
      </c>
      <c r="G1048" s="41"/>
      <c r="H1048" s="47"/>
    </row>
    <row r="1049" s="2" customFormat="1" ht="16.8" customHeight="1">
      <c r="A1049" s="41"/>
      <c r="B1049" s="47"/>
      <c r="C1049" s="310" t="s">
        <v>1573</v>
      </c>
      <c r="D1049" s="310" t="s">
        <v>1574</v>
      </c>
      <c r="E1049" s="19" t="s">
        <v>32</v>
      </c>
      <c r="F1049" s="311">
        <v>-33.728999999999999</v>
      </c>
      <c r="G1049" s="41"/>
      <c r="H1049" s="47"/>
    </row>
    <row r="1050" s="2" customFormat="1" ht="16.8" customHeight="1">
      <c r="A1050" s="41"/>
      <c r="B1050" s="47"/>
      <c r="C1050" s="306" t="s">
        <v>1760</v>
      </c>
      <c r="D1050" s="307" t="s">
        <v>1760</v>
      </c>
      <c r="E1050" s="308" t="s">
        <v>32</v>
      </c>
      <c r="F1050" s="309">
        <v>0.47499999999999998</v>
      </c>
      <c r="G1050" s="41"/>
      <c r="H1050" s="47"/>
    </row>
    <row r="1051" s="2" customFormat="1" ht="16.8" customHeight="1">
      <c r="A1051" s="41"/>
      <c r="B1051" s="47"/>
      <c r="C1051" s="310" t="s">
        <v>1760</v>
      </c>
      <c r="D1051" s="310" t="s">
        <v>1761</v>
      </c>
      <c r="E1051" s="19" t="s">
        <v>32</v>
      </c>
      <c r="F1051" s="311">
        <v>0.47499999999999998</v>
      </c>
      <c r="G1051" s="41"/>
      <c r="H1051" s="47"/>
    </row>
    <row r="1052" s="2" customFormat="1" ht="16.8" customHeight="1">
      <c r="A1052" s="41"/>
      <c r="B1052" s="47"/>
      <c r="C1052" s="306" t="s">
        <v>1575</v>
      </c>
      <c r="D1052" s="307" t="s">
        <v>1575</v>
      </c>
      <c r="E1052" s="308" t="s">
        <v>32</v>
      </c>
      <c r="F1052" s="309">
        <v>-64.616</v>
      </c>
      <c r="G1052" s="41"/>
      <c r="H1052" s="47"/>
    </row>
    <row r="1053" s="2" customFormat="1" ht="16.8" customHeight="1">
      <c r="A1053" s="41"/>
      <c r="B1053" s="47"/>
      <c r="C1053" s="310" t="s">
        <v>1575</v>
      </c>
      <c r="D1053" s="310" t="s">
        <v>1576</v>
      </c>
      <c r="E1053" s="19" t="s">
        <v>32</v>
      </c>
      <c r="F1053" s="311">
        <v>-64.616</v>
      </c>
      <c r="G1053" s="41"/>
      <c r="H1053" s="47"/>
    </row>
    <row r="1054" s="2" customFormat="1" ht="16.8" customHeight="1">
      <c r="A1054" s="41"/>
      <c r="B1054" s="47"/>
      <c r="C1054" s="306" t="s">
        <v>1543</v>
      </c>
      <c r="D1054" s="307" t="s">
        <v>1543</v>
      </c>
      <c r="E1054" s="308" t="s">
        <v>32</v>
      </c>
      <c r="F1054" s="309">
        <v>35.936999999999998</v>
      </c>
      <c r="G1054" s="41"/>
      <c r="H1054" s="47"/>
    </row>
    <row r="1055" s="2" customFormat="1" ht="16.8" customHeight="1">
      <c r="A1055" s="41"/>
      <c r="B1055" s="47"/>
      <c r="C1055" s="310" t="s">
        <v>32</v>
      </c>
      <c r="D1055" s="310" t="s">
        <v>2122</v>
      </c>
      <c r="E1055" s="19" t="s">
        <v>32</v>
      </c>
      <c r="F1055" s="311">
        <v>0</v>
      </c>
      <c r="G1055" s="41"/>
      <c r="H1055" s="47"/>
    </row>
    <row r="1056" s="2" customFormat="1" ht="16.8" customHeight="1">
      <c r="A1056" s="41"/>
      <c r="B1056" s="47"/>
      <c r="C1056" s="310" t="s">
        <v>32</v>
      </c>
      <c r="D1056" s="310" t="s">
        <v>2123</v>
      </c>
      <c r="E1056" s="19" t="s">
        <v>32</v>
      </c>
      <c r="F1056" s="311">
        <v>0</v>
      </c>
      <c r="G1056" s="41"/>
      <c r="H1056" s="47"/>
    </row>
    <row r="1057" s="2" customFormat="1" ht="16.8" customHeight="1">
      <c r="A1057" s="41"/>
      <c r="B1057" s="47"/>
      <c r="C1057" s="310" t="s">
        <v>2124</v>
      </c>
      <c r="D1057" s="310" t="s">
        <v>2125</v>
      </c>
      <c r="E1057" s="19" t="s">
        <v>32</v>
      </c>
      <c r="F1057" s="311">
        <v>3.2559999999999998</v>
      </c>
      <c r="G1057" s="41"/>
      <c r="H1057" s="47"/>
    </row>
    <row r="1058" s="2" customFormat="1" ht="16.8" customHeight="1">
      <c r="A1058" s="41"/>
      <c r="B1058" s="47"/>
      <c r="C1058" s="310" t="s">
        <v>2126</v>
      </c>
      <c r="D1058" s="310" t="s">
        <v>2127</v>
      </c>
      <c r="E1058" s="19" t="s">
        <v>32</v>
      </c>
      <c r="F1058" s="311">
        <v>3.2559999999999998</v>
      </c>
      <c r="G1058" s="41"/>
      <c r="H1058" s="47"/>
    </row>
    <row r="1059" s="2" customFormat="1" ht="16.8" customHeight="1">
      <c r="A1059" s="41"/>
      <c r="B1059" s="47"/>
      <c r="C1059" s="310" t="s">
        <v>2128</v>
      </c>
      <c r="D1059" s="310" t="s">
        <v>2129</v>
      </c>
      <c r="E1059" s="19" t="s">
        <v>32</v>
      </c>
      <c r="F1059" s="311">
        <v>9.4250000000000007</v>
      </c>
      <c r="G1059" s="41"/>
      <c r="H1059" s="47"/>
    </row>
    <row r="1060" s="2" customFormat="1" ht="16.8" customHeight="1">
      <c r="A1060" s="41"/>
      <c r="B1060" s="47"/>
      <c r="C1060" s="310" t="s">
        <v>2130</v>
      </c>
      <c r="D1060" s="310" t="s">
        <v>2131</v>
      </c>
      <c r="E1060" s="19" t="s">
        <v>32</v>
      </c>
      <c r="F1060" s="311">
        <v>20</v>
      </c>
      <c r="G1060" s="41"/>
      <c r="H1060" s="47"/>
    </row>
    <row r="1061" s="2" customFormat="1" ht="16.8" customHeight="1">
      <c r="A1061" s="41"/>
      <c r="B1061" s="47"/>
      <c r="C1061" s="310" t="s">
        <v>1543</v>
      </c>
      <c r="D1061" s="310" t="s">
        <v>430</v>
      </c>
      <c r="E1061" s="19" t="s">
        <v>32</v>
      </c>
      <c r="F1061" s="311">
        <v>35.936999999999998</v>
      </c>
      <c r="G1061" s="41"/>
      <c r="H1061" s="47"/>
    </row>
    <row r="1062" s="2" customFormat="1" ht="16.8" customHeight="1">
      <c r="A1062" s="41"/>
      <c r="B1062" s="47"/>
      <c r="C1062" s="312" t="s">
        <v>4711</v>
      </c>
      <c r="D1062" s="41"/>
      <c r="E1062" s="41"/>
      <c r="F1062" s="41"/>
      <c r="G1062" s="41"/>
      <c r="H1062" s="47"/>
    </row>
    <row r="1063" s="2" customFormat="1" ht="16.8" customHeight="1">
      <c r="A1063" s="41"/>
      <c r="B1063" s="47"/>
      <c r="C1063" s="310" t="s">
        <v>2118</v>
      </c>
      <c r="D1063" s="310" t="s">
        <v>4856</v>
      </c>
      <c r="E1063" s="19" t="s">
        <v>271</v>
      </c>
      <c r="F1063" s="311">
        <v>41.328000000000003</v>
      </c>
      <c r="G1063" s="41"/>
      <c r="H1063" s="47"/>
    </row>
    <row r="1064" s="2" customFormat="1" ht="16.8" customHeight="1">
      <c r="A1064" s="41"/>
      <c r="B1064" s="47"/>
      <c r="C1064" s="306" t="s">
        <v>1762</v>
      </c>
      <c r="D1064" s="307" t="s">
        <v>1762</v>
      </c>
      <c r="E1064" s="308" t="s">
        <v>32</v>
      </c>
      <c r="F1064" s="309">
        <v>0.47499999999999998</v>
      </c>
      <c r="G1064" s="41"/>
      <c r="H1064" s="47"/>
    </row>
    <row r="1065" s="2" customFormat="1" ht="16.8" customHeight="1">
      <c r="A1065" s="41"/>
      <c r="B1065" s="47"/>
      <c r="C1065" s="310" t="s">
        <v>1762</v>
      </c>
      <c r="D1065" s="310" t="s">
        <v>1763</v>
      </c>
      <c r="E1065" s="19" t="s">
        <v>32</v>
      </c>
      <c r="F1065" s="311">
        <v>0.47499999999999998</v>
      </c>
      <c r="G1065" s="41"/>
      <c r="H1065" s="47"/>
    </row>
    <row r="1066" s="2" customFormat="1" ht="16.8" customHeight="1">
      <c r="A1066" s="41"/>
      <c r="B1066" s="47"/>
      <c r="C1066" s="306" t="s">
        <v>1577</v>
      </c>
      <c r="D1066" s="307" t="s">
        <v>1577</v>
      </c>
      <c r="E1066" s="308" t="s">
        <v>32</v>
      </c>
      <c r="F1066" s="309">
        <v>-90.507000000000005</v>
      </c>
      <c r="G1066" s="41"/>
      <c r="H1066" s="47"/>
    </row>
    <row r="1067" s="2" customFormat="1" ht="16.8" customHeight="1">
      <c r="A1067" s="41"/>
      <c r="B1067" s="47"/>
      <c r="C1067" s="310" t="s">
        <v>1577</v>
      </c>
      <c r="D1067" s="310" t="s">
        <v>1578</v>
      </c>
      <c r="E1067" s="19" t="s">
        <v>32</v>
      </c>
      <c r="F1067" s="311">
        <v>-90.507000000000005</v>
      </c>
      <c r="G1067" s="41"/>
      <c r="H1067" s="47"/>
    </row>
    <row r="1068" s="2" customFormat="1" ht="26.4" customHeight="1">
      <c r="A1068" s="41"/>
      <c r="B1068" s="47"/>
      <c r="C1068" s="305" t="s">
        <v>4857</v>
      </c>
      <c r="D1068" s="305" t="s">
        <v>131</v>
      </c>
      <c r="E1068" s="41"/>
      <c r="F1068" s="41"/>
      <c r="G1068" s="41"/>
      <c r="H1068" s="47"/>
    </row>
    <row r="1069" s="2" customFormat="1" ht="16.8" customHeight="1">
      <c r="A1069" s="41"/>
      <c r="B1069" s="47"/>
      <c r="C1069" s="306" t="s">
        <v>277</v>
      </c>
      <c r="D1069" s="307" t="s">
        <v>277</v>
      </c>
      <c r="E1069" s="308" t="s">
        <v>32</v>
      </c>
      <c r="F1069" s="309">
        <v>12</v>
      </c>
      <c r="G1069" s="41"/>
      <c r="H1069" s="47"/>
    </row>
    <row r="1070" s="2" customFormat="1" ht="16.8" customHeight="1">
      <c r="A1070" s="41"/>
      <c r="B1070" s="47"/>
      <c r="C1070" s="310" t="s">
        <v>277</v>
      </c>
      <c r="D1070" s="310" t="s">
        <v>1238</v>
      </c>
      <c r="E1070" s="19" t="s">
        <v>32</v>
      </c>
      <c r="F1070" s="311">
        <v>12</v>
      </c>
      <c r="G1070" s="41"/>
      <c r="H1070" s="47"/>
    </row>
    <row r="1071" s="2" customFormat="1" ht="16.8" customHeight="1">
      <c r="A1071" s="41"/>
      <c r="B1071" s="47"/>
      <c r="C1071" s="306" t="s">
        <v>1008</v>
      </c>
      <c r="D1071" s="307" t="s">
        <v>1008</v>
      </c>
      <c r="E1071" s="308" t="s">
        <v>32</v>
      </c>
      <c r="F1071" s="309">
        <v>1141.0699999999999</v>
      </c>
      <c r="G1071" s="41"/>
      <c r="H1071" s="47"/>
    </row>
    <row r="1072" s="2" customFormat="1" ht="16.8" customHeight="1">
      <c r="A1072" s="41"/>
      <c r="B1072" s="47"/>
      <c r="C1072" s="310" t="s">
        <v>1008</v>
      </c>
      <c r="D1072" s="310" t="s">
        <v>4858</v>
      </c>
      <c r="E1072" s="19" t="s">
        <v>32</v>
      </c>
      <c r="F1072" s="311">
        <v>1141.0699999999999</v>
      </c>
      <c r="G1072" s="41"/>
      <c r="H1072" s="47"/>
    </row>
    <row r="1073" s="2" customFormat="1" ht="16.8" customHeight="1">
      <c r="A1073" s="41"/>
      <c r="B1073" s="47"/>
      <c r="C1073" s="306" t="s">
        <v>1682</v>
      </c>
      <c r="D1073" s="307" t="s">
        <v>1682</v>
      </c>
      <c r="E1073" s="308" t="s">
        <v>32</v>
      </c>
      <c r="F1073" s="309">
        <v>8.452</v>
      </c>
      <c r="G1073" s="41"/>
      <c r="H1073" s="47"/>
    </row>
    <row r="1074" s="2" customFormat="1" ht="16.8" customHeight="1">
      <c r="A1074" s="41"/>
      <c r="B1074" s="47"/>
      <c r="C1074" s="310" t="s">
        <v>1682</v>
      </c>
      <c r="D1074" s="310" t="s">
        <v>4859</v>
      </c>
      <c r="E1074" s="19" t="s">
        <v>32</v>
      </c>
      <c r="F1074" s="311">
        <v>8.452</v>
      </c>
      <c r="G1074" s="41"/>
      <c r="H1074" s="47"/>
    </row>
    <row r="1075" s="2" customFormat="1" ht="16.8" customHeight="1">
      <c r="A1075" s="41"/>
      <c r="B1075" s="47"/>
      <c r="C1075" s="306" t="s">
        <v>648</v>
      </c>
      <c r="D1075" s="307" t="s">
        <v>648</v>
      </c>
      <c r="E1075" s="308" t="s">
        <v>32</v>
      </c>
      <c r="F1075" s="309">
        <v>1.141</v>
      </c>
      <c r="G1075" s="41"/>
      <c r="H1075" s="47"/>
    </row>
    <row r="1076" s="2" customFormat="1" ht="16.8" customHeight="1">
      <c r="A1076" s="41"/>
      <c r="B1076" s="47"/>
      <c r="C1076" s="310" t="s">
        <v>648</v>
      </c>
      <c r="D1076" s="310" t="s">
        <v>4860</v>
      </c>
      <c r="E1076" s="19" t="s">
        <v>32</v>
      </c>
      <c r="F1076" s="311">
        <v>1.141</v>
      </c>
      <c r="G1076" s="41"/>
      <c r="H1076" s="47"/>
    </row>
    <row r="1077" s="2" customFormat="1" ht="16.8" customHeight="1">
      <c r="A1077" s="41"/>
      <c r="B1077" s="47"/>
      <c r="C1077" s="306" t="s">
        <v>211</v>
      </c>
      <c r="D1077" s="307" t="s">
        <v>211</v>
      </c>
      <c r="E1077" s="308" t="s">
        <v>32</v>
      </c>
      <c r="F1077" s="309">
        <v>166.715</v>
      </c>
      <c r="G1077" s="41"/>
      <c r="H1077" s="47"/>
    </row>
    <row r="1078" s="2" customFormat="1" ht="16.8" customHeight="1">
      <c r="A1078" s="41"/>
      <c r="B1078" s="47"/>
      <c r="C1078" s="310" t="s">
        <v>211</v>
      </c>
      <c r="D1078" s="310" t="s">
        <v>2190</v>
      </c>
      <c r="E1078" s="19" t="s">
        <v>32</v>
      </c>
      <c r="F1078" s="311">
        <v>166.715</v>
      </c>
      <c r="G1078" s="41"/>
      <c r="H1078" s="47"/>
    </row>
    <row r="1079" s="2" customFormat="1" ht="16.8" customHeight="1">
      <c r="A1079" s="41"/>
      <c r="B1079" s="47"/>
      <c r="C1079" s="306" t="s">
        <v>361</v>
      </c>
      <c r="D1079" s="307" t="s">
        <v>361</v>
      </c>
      <c r="E1079" s="308" t="s">
        <v>32</v>
      </c>
      <c r="F1079" s="309">
        <v>177.952</v>
      </c>
      <c r="G1079" s="41"/>
      <c r="H1079" s="47"/>
    </row>
    <row r="1080" s="2" customFormat="1" ht="16.8" customHeight="1">
      <c r="A1080" s="41"/>
      <c r="B1080" s="47"/>
      <c r="C1080" s="310" t="s">
        <v>361</v>
      </c>
      <c r="D1080" s="310" t="s">
        <v>2193</v>
      </c>
      <c r="E1080" s="19" t="s">
        <v>32</v>
      </c>
      <c r="F1080" s="311">
        <v>177.952</v>
      </c>
      <c r="G1080" s="41"/>
      <c r="H1080" s="47"/>
    </row>
    <row r="1081" s="2" customFormat="1" ht="16.8" customHeight="1">
      <c r="A1081" s="41"/>
      <c r="B1081" s="47"/>
      <c r="C1081" s="306" t="s">
        <v>368</v>
      </c>
      <c r="D1081" s="307" t="s">
        <v>368</v>
      </c>
      <c r="E1081" s="308" t="s">
        <v>32</v>
      </c>
      <c r="F1081" s="309">
        <v>11.063000000000001</v>
      </c>
      <c r="G1081" s="41"/>
      <c r="H1081" s="47"/>
    </row>
    <row r="1082" s="2" customFormat="1" ht="16.8" customHeight="1">
      <c r="A1082" s="41"/>
      <c r="B1082" s="47"/>
      <c r="C1082" s="310" t="s">
        <v>368</v>
      </c>
      <c r="D1082" s="310" t="s">
        <v>2195</v>
      </c>
      <c r="E1082" s="19" t="s">
        <v>32</v>
      </c>
      <c r="F1082" s="311">
        <v>11.063000000000001</v>
      </c>
      <c r="G1082" s="41"/>
      <c r="H1082" s="47"/>
    </row>
    <row r="1083" s="2" customFormat="1" ht="16.8" customHeight="1">
      <c r="A1083" s="41"/>
      <c r="B1083" s="47"/>
      <c r="C1083" s="306" t="s">
        <v>375</v>
      </c>
      <c r="D1083" s="307" t="s">
        <v>375</v>
      </c>
      <c r="E1083" s="308" t="s">
        <v>32</v>
      </c>
      <c r="F1083" s="309">
        <v>1.407</v>
      </c>
      <c r="G1083" s="41"/>
      <c r="H1083" s="47"/>
    </row>
    <row r="1084" s="2" customFormat="1" ht="16.8" customHeight="1">
      <c r="A1084" s="41"/>
      <c r="B1084" s="47"/>
      <c r="C1084" s="310" t="s">
        <v>375</v>
      </c>
      <c r="D1084" s="310" t="s">
        <v>2197</v>
      </c>
      <c r="E1084" s="19" t="s">
        <v>32</v>
      </c>
      <c r="F1084" s="311">
        <v>1.407</v>
      </c>
      <c r="G1084" s="41"/>
      <c r="H1084" s="47"/>
    </row>
    <row r="1085" s="2" customFormat="1" ht="16.8" customHeight="1">
      <c r="A1085" s="41"/>
      <c r="B1085" s="47"/>
      <c r="C1085" s="306" t="s">
        <v>382</v>
      </c>
      <c r="D1085" s="307" t="s">
        <v>382</v>
      </c>
      <c r="E1085" s="308" t="s">
        <v>32</v>
      </c>
      <c r="F1085" s="309">
        <v>9.3800000000000008</v>
      </c>
      <c r="G1085" s="41"/>
      <c r="H1085" s="47"/>
    </row>
    <row r="1086" s="2" customFormat="1" ht="16.8" customHeight="1">
      <c r="A1086" s="41"/>
      <c r="B1086" s="47"/>
      <c r="C1086" s="310" t="s">
        <v>382</v>
      </c>
      <c r="D1086" s="310" t="s">
        <v>2199</v>
      </c>
      <c r="E1086" s="19" t="s">
        <v>32</v>
      </c>
      <c r="F1086" s="311">
        <v>9.3800000000000008</v>
      </c>
      <c r="G1086" s="41"/>
      <c r="H1086" s="47"/>
    </row>
    <row r="1087" s="2" customFormat="1" ht="16.8" customHeight="1">
      <c r="A1087" s="41"/>
      <c r="B1087" s="47"/>
      <c r="C1087" s="306" t="s">
        <v>284</v>
      </c>
      <c r="D1087" s="307" t="s">
        <v>284</v>
      </c>
      <c r="E1087" s="308" t="s">
        <v>32</v>
      </c>
      <c r="F1087" s="309">
        <v>3.375</v>
      </c>
      <c r="G1087" s="41"/>
      <c r="H1087" s="47"/>
    </row>
    <row r="1088" s="2" customFormat="1" ht="16.8" customHeight="1">
      <c r="A1088" s="41"/>
      <c r="B1088" s="47"/>
      <c r="C1088" s="310" t="s">
        <v>284</v>
      </c>
      <c r="D1088" s="310" t="s">
        <v>2173</v>
      </c>
      <c r="E1088" s="19" t="s">
        <v>32</v>
      </c>
      <c r="F1088" s="311">
        <v>3.375</v>
      </c>
      <c r="G1088" s="41"/>
      <c r="H1088" s="47"/>
    </row>
    <row r="1089" s="2" customFormat="1" ht="16.8" customHeight="1">
      <c r="A1089" s="41"/>
      <c r="B1089" s="47"/>
      <c r="C1089" s="306" t="s">
        <v>399</v>
      </c>
      <c r="D1089" s="307" t="s">
        <v>399</v>
      </c>
      <c r="E1089" s="308" t="s">
        <v>32</v>
      </c>
      <c r="F1089" s="309">
        <v>1.696</v>
      </c>
      <c r="G1089" s="41"/>
      <c r="H1089" s="47"/>
    </row>
    <row r="1090" s="2" customFormat="1" ht="16.8" customHeight="1">
      <c r="A1090" s="41"/>
      <c r="B1090" s="47"/>
      <c r="C1090" s="310" t="s">
        <v>399</v>
      </c>
      <c r="D1090" s="310" t="s">
        <v>2203</v>
      </c>
      <c r="E1090" s="19" t="s">
        <v>32</v>
      </c>
      <c r="F1090" s="311">
        <v>1.696</v>
      </c>
      <c r="G1090" s="41"/>
      <c r="H1090" s="47"/>
    </row>
    <row r="1091" s="2" customFormat="1" ht="16.8" customHeight="1">
      <c r="A1091" s="41"/>
      <c r="B1091" s="47"/>
      <c r="C1091" s="306" t="s">
        <v>406</v>
      </c>
      <c r="D1091" s="307" t="s">
        <v>406</v>
      </c>
      <c r="E1091" s="308" t="s">
        <v>32</v>
      </c>
      <c r="F1091" s="309">
        <v>0.84799999999999998</v>
      </c>
      <c r="G1091" s="41"/>
      <c r="H1091" s="47"/>
    </row>
    <row r="1092" s="2" customFormat="1" ht="16.8" customHeight="1">
      <c r="A1092" s="41"/>
      <c r="B1092" s="47"/>
      <c r="C1092" s="310" t="s">
        <v>406</v>
      </c>
      <c r="D1092" s="310" t="s">
        <v>2205</v>
      </c>
      <c r="E1092" s="19" t="s">
        <v>32</v>
      </c>
      <c r="F1092" s="311">
        <v>0.84799999999999998</v>
      </c>
      <c r="G1092" s="41"/>
      <c r="H1092" s="47"/>
    </row>
    <row r="1093" s="2" customFormat="1" ht="16.8" customHeight="1">
      <c r="A1093" s="41"/>
      <c r="B1093" s="47"/>
      <c r="C1093" s="306" t="s">
        <v>418</v>
      </c>
      <c r="D1093" s="307" t="s">
        <v>418</v>
      </c>
      <c r="E1093" s="308" t="s">
        <v>32</v>
      </c>
      <c r="F1093" s="309">
        <v>1.1799999999999999</v>
      </c>
      <c r="G1093" s="41"/>
      <c r="H1093" s="47"/>
    </row>
    <row r="1094" s="2" customFormat="1" ht="16.8" customHeight="1">
      <c r="A1094" s="41"/>
      <c r="B1094" s="47"/>
      <c r="C1094" s="310" t="s">
        <v>418</v>
      </c>
      <c r="D1094" s="310" t="s">
        <v>2208</v>
      </c>
      <c r="E1094" s="19" t="s">
        <v>32</v>
      </c>
      <c r="F1094" s="311">
        <v>1.1799999999999999</v>
      </c>
      <c r="G1094" s="41"/>
      <c r="H1094" s="47"/>
    </row>
    <row r="1095" s="2" customFormat="1" ht="16.8" customHeight="1">
      <c r="A1095" s="41"/>
      <c r="B1095" s="47"/>
      <c r="C1095" s="306" t="s">
        <v>441</v>
      </c>
      <c r="D1095" s="307" t="s">
        <v>441</v>
      </c>
      <c r="E1095" s="308" t="s">
        <v>32</v>
      </c>
      <c r="F1095" s="309">
        <v>0.045999999999999999</v>
      </c>
      <c r="G1095" s="41"/>
      <c r="H1095" s="47"/>
    </row>
    <row r="1096" s="2" customFormat="1" ht="16.8" customHeight="1">
      <c r="A1096" s="41"/>
      <c r="B1096" s="47"/>
      <c r="C1096" s="310" t="s">
        <v>441</v>
      </c>
      <c r="D1096" s="310" t="s">
        <v>2213</v>
      </c>
      <c r="E1096" s="19" t="s">
        <v>32</v>
      </c>
      <c r="F1096" s="311">
        <v>0.045999999999999999</v>
      </c>
      <c r="G1096" s="41"/>
      <c r="H1096" s="47"/>
    </row>
    <row r="1097" s="2" customFormat="1" ht="16.8" customHeight="1">
      <c r="A1097" s="41"/>
      <c r="B1097" s="47"/>
      <c r="C1097" s="306" t="s">
        <v>454</v>
      </c>
      <c r="D1097" s="307" t="s">
        <v>454</v>
      </c>
      <c r="E1097" s="308" t="s">
        <v>32</v>
      </c>
      <c r="F1097" s="309">
        <v>4</v>
      </c>
      <c r="G1097" s="41"/>
      <c r="H1097" s="47"/>
    </row>
    <row r="1098" s="2" customFormat="1" ht="16.8" customHeight="1">
      <c r="A1098" s="41"/>
      <c r="B1098" s="47"/>
      <c r="C1098" s="310" t="s">
        <v>454</v>
      </c>
      <c r="D1098" s="310" t="s">
        <v>2216</v>
      </c>
      <c r="E1098" s="19" t="s">
        <v>32</v>
      </c>
      <c r="F1098" s="311">
        <v>4</v>
      </c>
      <c r="G1098" s="41"/>
      <c r="H1098" s="47"/>
    </row>
    <row r="1099" s="2" customFormat="1" ht="16.8" customHeight="1">
      <c r="A1099" s="41"/>
      <c r="B1099" s="47"/>
      <c r="C1099" s="306" t="s">
        <v>213</v>
      </c>
      <c r="D1099" s="307" t="s">
        <v>213</v>
      </c>
      <c r="E1099" s="308" t="s">
        <v>32</v>
      </c>
      <c r="F1099" s="309">
        <v>146.91</v>
      </c>
      <c r="G1099" s="41"/>
      <c r="H1099" s="47"/>
    </row>
    <row r="1100" s="2" customFormat="1" ht="16.8" customHeight="1">
      <c r="A1100" s="41"/>
      <c r="B1100" s="47"/>
      <c r="C1100" s="310" t="s">
        <v>213</v>
      </c>
      <c r="D1100" s="310" t="s">
        <v>2510</v>
      </c>
      <c r="E1100" s="19" t="s">
        <v>32</v>
      </c>
      <c r="F1100" s="311">
        <v>146.91</v>
      </c>
      <c r="G1100" s="41"/>
      <c r="H1100" s="47"/>
    </row>
    <row r="1101" s="2" customFormat="1" ht="16.8" customHeight="1">
      <c r="A1101" s="41"/>
      <c r="B1101" s="47"/>
      <c r="C1101" s="306" t="s">
        <v>462</v>
      </c>
      <c r="D1101" s="307" t="s">
        <v>462</v>
      </c>
      <c r="E1101" s="308" t="s">
        <v>32</v>
      </c>
      <c r="F1101" s="309">
        <v>1.407</v>
      </c>
      <c r="G1101" s="41"/>
      <c r="H1101" s="47"/>
    </row>
    <row r="1102" s="2" customFormat="1" ht="16.8" customHeight="1">
      <c r="A1102" s="41"/>
      <c r="B1102" s="47"/>
      <c r="C1102" s="310" t="s">
        <v>462</v>
      </c>
      <c r="D1102" s="310" t="s">
        <v>2218</v>
      </c>
      <c r="E1102" s="19" t="s">
        <v>32</v>
      </c>
      <c r="F1102" s="311">
        <v>1.407</v>
      </c>
      <c r="G1102" s="41"/>
      <c r="H1102" s="47"/>
    </row>
    <row r="1103" s="2" customFormat="1" ht="16.8" customHeight="1">
      <c r="A1103" s="41"/>
      <c r="B1103" s="47"/>
      <c r="C1103" s="306" t="s">
        <v>470</v>
      </c>
      <c r="D1103" s="307" t="s">
        <v>470</v>
      </c>
      <c r="E1103" s="308" t="s">
        <v>32</v>
      </c>
      <c r="F1103" s="309">
        <v>3.3769999999999998</v>
      </c>
      <c r="G1103" s="41"/>
      <c r="H1103" s="47"/>
    </row>
    <row r="1104" s="2" customFormat="1" ht="16.8" customHeight="1">
      <c r="A1104" s="41"/>
      <c r="B1104" s="47"/>
      <c r="C1104" s="310" t="s">
        <v>470</v>
      </c>
      <c r="D1104" s="310" t="s">
        <v>2220</v>
      </c>
      <c r="E1104" s="19" t="s">
        <v>32</v>
      </c>
      <c r="F1104" s="311">
        <v>3.3769999999999998</v>
      </c>
      <c r="G1104" s="41"/>
      <c r="H1104" s="47"/>
    </row>
    <row r="1105" s="2" customFormat="1" ht="16.8" customHeight="1">
      <c r="A1105" s="41"/>
      <c r="B1105" s="47"/>
      <c r="C1105" s="306" t="s">
        <v>476</v>
      </c>
      <c r="D1105" s="307" t="s">
        <v>476</v>
      </c>
      <c r="E1105" s="308" t="s">
        <v>32</v>
      </c>
      <c r="F1105" s="309">
        <v>4.8959999999999999</v>
      </c>
      <c r="G1105" s="41"/>
      <c r="H1105" s="47"/>
    </row>
    <row r="1106" s="2" customFormat="1" ht="16.8" customHeight="1">
      <c r="A1106" s="41"/>
      <c r="B1106" s="47"/>
      <c r="C1106" s="310" t="s">
        <v>476</v>
      </c>
      <c r="D1106" s="310" t="s">
        <v>1290</v>
      </c>
      <c r="E1106" s="19" t="s">
        <v>32</v>
      </c>
      <c r="F1106" s="311">
        <v>4.8959999999999999</v>
      </c>
      <c r="G1106" s="41"/>
      <c r="H1106" s="47"/>
    </row>
    <row r="1107" s="2" customFormat="1" ht="16.8" customHeight="1">
      <c r="A1107" s="41"/>
      <c r="B1107" s="47"/>
      <c r="C1107" s="306" t="s">
        <v>216</v>
      </c>
      <c r="D1107" s="307" t="s">
        <v>216</v>
      </c>
      <c r="E1107" s="308" t="s">
        <v>32</v>
      </c>
      <c r="F1107" s="309">
        <v>574.5</v>
      </c>
      <c r="G1107" s="41"/>
      <c r="H1107" s="47"/>
    </row>
    <row r="1108" s="2" customFormat="1" ht="16.8" customHeight="1">
      <c r="A1108" s="41"/>
      <c r="B1108" s="47"/>
      <c r="C1108" s="310" t="s">
        <v>216</v>
      </c>
      <c r="D1108" s="310" t="s">
        <v>2224</v>
      </c>
      <c r="E1108" s="19" t="s">
        <v>32</v>
      </c>
      <c r="F1108" s="311">
        <v>574.5</v>
      </c>
      <c r="G1108" s="41"/>
      <c r="H1108" s="47"/>
    </row>
    <row r="1109" s="2" customFormat="1" ht="16.8" customHeight="1">
      <c r="A1109" s="41"/>
      <c r="B1109" s="47"/>
      <c r="C1109" s="312" t="s">
        <v>4711</v>
      </c>
      <c r="D1109" s="41"/>
      <c r="E1109" s="41"/>
      <c r="F1109" s="41"/>
      <c r="G1109" s="41"/>
      <c r="H1109" s="47"/>
    </row>
    <row r="1110" s="2" customFormat="1" ht="16.8" customHeight="1">
      <c r="A1110" s="41"/>
      <c r="B1110" s="47"/>
      <c r="C1110" s="310" t="s">
        <v>490</v>
      </c>
      <c r="D1110" s="310" t="s">
        <v>4795</v>
      </c>
      <c r="E1110" s="19" t="s">
        <v>327</v>
      </c>
      <c r="F1110" s="311">
        <v>639.74099999999999</v>
      </c>
      <c r="G1110" s="41"/>
      <c r="H1110" s="47"/>
    </row>
    <row r="1111" s="2" customFormat="1" ht="16.8" customHeight="1">
      <c r="A1111" s="41"/>
      <c r="B1111" s="47"/>
      <c r="C1111" s="306" t="s">
        <v>502</v>
      </c>
      <c r="D1111" s="307" t="s">
        <v>502</v>
      </c>
      <c r="E1111" s="308" t="s">
        <v>32</v>
      </c>
      <c r="F1111" s="309">
        <v>16.579999999999998</v>
      </c>
      <c r="G1111" s="41"/>
      <c r="H1111" s="47"/>
    </row>
    <row r="1112" s="2" customFormat="1" ht="16.8" customHeight="1">
      <c r="A1112" s="41"/>
      <c r="B1112" s="47"/>
      <c r="C1112" s="310" t="s">
        <v>502</v>
      </c>
      <c r="D1112" s="310" t="s">
        <v>2227</v>
      </c>
      <c r="E1112" s="19" t="s">
        <v>32</v>
      </c>
      <c r="F1112" s="311">
        <v>16.579999999999998</v>
      </c>
      <c r="G1112" s="41"/>
      <c r="H1112" s="47"/>
    </row>
    <row r="1113" s="2" customFormat="1" ht="16.8" customHeight="1">
      <c r="A1113" s="41"/>
      <c r="B1113" s="47"/>
      <c r="C1113" s="306" t="s">
        <v>508</v>
      </c>
      <c r="D1113" s="307" t="s">
        <v>508</v>
      </c>
      <c r="E1113" s="308" t="s">
        <v>32</v>
      </c>
      <c r="F1113" s="309">
        <v>15.369999999999999</v>
      </c>
      <c r="G1113" s="41"/>
      <c r="H1113" s="47"/>
    </row>
    <row r="1114" s="2" customFormat="1" ht="16.8" customHeight="1">
      <c r="A1114" s="41"/>
      <c r="B1114" s="47"/>
      <c r="C1114" s="310" t="s">
        <v>508</v>
      </c>
      <c r="D1114" s="310" t="s">
        <v>2229</v>
      </c>
      <c r="E1114" s="19" t="s">
        <v>32</v>
      </c>
      <c r="F1114" s="311">
        <v>15.369999999999999</v>
      </c>
      <c r="G1114" s="41"/>
      <c r="H1114" s="47"/>
    </row>
    <row r="1115" s="2" customFormat="1" ht="16.8" customHeight="1">
      <c r="A1115" s="41"/>
      <c r="B1115" s="47"/>
      <c r="C1115" s="306" t="s">
        <v>528</v>
      </c>
      <c r="D1115" s="307" t="s">
        <v>528</v>
      </c>
      <c r="E1115" s="308" t="s">
        <v>32</v>
      </c>
      <c r="F1115" s="309">
        <v>14.608000000000001</v>
      </c>
      <c r="G1115" s="41"/>
      <c r="H1115" s="47"/>
    </row>
    <row r="1116" s="2" customFormat="1" ht="16.8" customHeight="1">
      <c r="A1116" s="41"/>
      <c r="B1116" s="47"/>
      <c r="C1116" s="310" t="s">
        <v>528</v>
      </c>
      <c r="D1116" s="310" t="s">
        <v>2233</v>
      </c>
      <c r="E1116" s="19" t="s">
        <v>32</v>
      </c>
      <c r="F1116" s="311">
        <v>14.608000000000001</v>
      </c>
      <c r="G1116" s="41"/>
      <c r="H1116" s="47"/>
    </row>
    <row r="1117" s="2" customFormat="1" ht="16.8" customHeight="1">
      <c r="A1117" s="41"/>
      <c r="B1117" s="47"/>
      <c r="C1117" s="306" t="s">
        <v>299</v>
      </c>
      <c r="D1117" s="307" t="s">
        <v>299</v>
      </c>
      <c r="E1117" s="308" t="s">
        <v>32</v>
      </c>
      <c r="F1117" s="309">
        <v>9</v>
      </c>
      <c r="G1117" s="41"/>
      <c r="H1117" s="47"/>
    </row>
    <row r="1118" s="2" customFormat="1" ht="16.8" customHeight="1">
      <c r="A1118" s="41"/>
      <c r="B1118" s="47"/>
      <c r="C1118" s="310" t="s">
        <v>299</v>
      </c>
      <c r="D1118" s="310" t="s">
        <v>1243</v>
      </c>
      <c r="E1118" s="19" t="s">
        <v>32</v>
      </c>
      <c r="F1118" s="311">
        <v>9</v>
      </c>
      <c r="G1118" s="41"/>
      <c r="H1118" s="47"/>
    </row>
    <row r="1119" s="2" customFormat="1" ht="16.8" customHeight="1">
      <c r="A1119" s="41"/>
      <c r="B1119" s="47"/>
      <c r="C1119" s="306" t="s">
        <v>539</v>
      </c>
      <c r="D1119" s="307" t="s">
        <v>539</v>
      </c>
      <c r="E1119" s="308" t="s">
        <v>32</v>
      </c>
      <c r="F1119" s="309">
        <v>1</v>
      </c>
      <c r="G1119" s="41"/>
      <c r="H1119" s="47"/>
    </row>
    <row r="1120" s="2" customFormat="1" ht="16.8" customHeight="1">
      <c r="A1120" s="41"/>
      <c r="B1120" s="47"/>
      <c r="C1120" s="310" t="s">
        <v>539</v>
      </c>
      <c r="D1120" s="310" t="s">
        <v>84</v>
      </c>
      <c r="E1120" s="19" t="s">
        <v>32</v>
      </c>
      <c r="F1120" s="311">
        <v>1</v>
      </c>
      <c r="G1120" s="41"/>
      <c r="H1120" s="47"/>
    </row>
    <row r="1121" s="2" customFormat="1" ht="16.8" customHeight="1">
      <c r="A1121" s="41"/>
      <c r="B1121" s="47"/>
      <c r="C1121" s="306" t="s">
        <v>552</v>
      </c>
      <c r="D1121" s="307" t="s">
        <v>552</v>
      </c>
      <c r="E1121" s="308" t="s">
        <v>32</v>
      </c>
      <c r="F1121" s="309">
        <v>300.08600000000001</v>
      </c>
      <c r="G1121" s="41"/>
      <c r="H1121" s="47"/>
    </row>
    <row r="1122" s="2" customFormat="1" ht="16.8" customHeight="1">
      <c r="A1122" s="41"/>
      <c r="B1122" s="47"/>
      <c r="C1122" s="310" t="s">
        <v>552</v>
      </c>
      <c r="D1122" s="310" t="s">
        <v>2238</v>
      </c>
      <c r="E1122" s="19" t="s">
        <v>32</v>
      </c>
      <c r="F1122" s="311">
        <v>300.08600000000001</v>
      </c>
      <c r="G1122" s="41"/>
      <c r="H1122" s="47"/>
    </row>
    <row r="1123" s="2" customFormat="1" ht="16.8" customHeight="1">
      <c r="A1123" s="41"/>
      <c r="B1123" s="47"/>
      <c r="C1123" s="306" t="s">
        <v>559</v>
      </c>
      <c r="D1123" s="307" t="s">
        <v>559</v>
      </c>
      <c r="E1123" s="308" t="s">
        <v>32</v>
      </c>
      <c r="F1123" s="309">
        <v>8.2729999999999997</v>
      </c>
      <c r="G1123" s="41"/>
      <c r="H1123" s="47"/>
    </row>
    <row r="1124" s="2" customFormat="1" ht="16.8" customHeight="1">
      <c r="A1124" s="41"/>
      <c r="B1124" s="47"/>
      <c r="C1124" s="310" t="s">
        <v>559</v>
      </c>
      <c r="D1124" s="310" t="s">
        <v>2240</v>
      </c>
      <c r="E1124" s="19" t="s">
        <v>32</v>
      </c>
      <c r="F1124" s="311">
        <v>8.2729999999999997</v>
      </c>
      <c r="G1124" s="41"/>
      <c r="H1124" s="47"/>
    </row>
    <row r="1125" s="2" customFormat="1" ht="16.8" customHeight="1">
      <c r="A1125" s="41"/>
      <c r="B1125" s="47"/>
      <c r="C1125" s="306" t="s">
        <v>218</v>
      </c>
      <c r="D1125" s="307" t="s">
        <v>218</v>
      </c>
      <c r="E1125" s="308" t="s">
        <v>32</v>
      </c>
      <c r="F1125" s="309">
        <v>17.420000000000002</v>
      </c>
      <c r="G1125" s="41"/>
      <c r="H1125" s="47"/>
    </row>
    <row r="1126" s="2" customFormat="1" ht="16.8" customHeight="1">
      <c r="A1126" s="41"/>
      <c r="B1126" s="47"/>
      <c r="C1126" s="310" t="s">
        <v>218</v>
      </c>
      <c r="D1126" s="310" t="s">
        <v>2178</v>
      </c>
      <c r="E1126" s="19" t="s">
        <v>32</v>
      </c>
      <c r="F1126" s="311">
        <v>17.420000000000002</v>
      </c>
      <c r="G1126" s="41"/>
      <c r="H1126" s="47"/>
    </row>
    <row r="1127" s="2" customFormat="1" ht="16.8" customHeight="1">
      <c r="A1127" s="41"/>
      <c r="B1127" s="47"/>
      <c r="C1127" s="306" t="s">
        <v>317</v>
      </c>
      <c r="D1127" s="307" t="s">
        <v>317</v>
      </c>
      <c r="E1127" s="308" t="s">
        <v>32</v>
      </c>
      <c r="F1127" s="309">
        <v>164.55199999999999</v>
      </c>
      <c r="G1127" s="41"/>
      <c r="H1127" s="47"/>
    </row>
    <row r="1128" s="2" customFormat="1" ht="16.8" customHeight="1">
      <c r="A1128" s="41"/>
      <c r="B1128" s="47"/>
      <c r="C1128" s="310" t="s">
        <v>317</v>
      </c>
      <c r="D1128" s="310" t="s">
        <v>2180</v>
      </c>
      <c r="E1128" s="19" t="s">
        <v>32</v>
      </c>
      <c r="F1128" s="311">
        <v>164.55199999999999</v>
      </c>
      <c r="G1128" s="41"/>
      <c r="H1128" s="47"/>
    </row>
    <row r="1129" s="2" customFormat="1" ht="16.8" customHeight="1">
      <c r="A1129" s="41"/>
      <c r="B1129" s="47"/>
      <c r="C1129" s="306" t="s">
        <v>1593</v>
      </c>
      <c r="D1129" s="307" t="s">
        <v>1593</v>
      </c>
      <c r="E1129" s="308" t="s">
        <v>32</v>
      </c>
      <c r="F1129" s="309">
        <v>1141.0699999999999</v>
      </c>
      <c r="G1129" s="41"/>
      <c r="H1129" s="47"/>
    </row>
    <row r="1130" s="2" customFormat="1" ht="16.8" customHeight="1">
      <c r="A1130" s="41"/>
      <c r="B1130" s="47"/>
      <c r="C1130" s="310" t="s">
        <v>1593</v>
      </c>
      <c r="D1130" s="310" t="s">
        <v>4858</v>
      </c>
      <c r="E1130" s="19" t="s">
        <v>32</v>
      </c>
      <c r="F1130" s="311">
        <v>1141.0699999999999</v>
      </c>
      <c r="G1130" s="41"/>
      <c r="H1130" s="47"/>
    </row>
    <row r="1131" s="2" customFormat="1" ht="16.8" customHeight="1">
      <c r="A1131" s="41"/>
      <c r="B1131" s="47"/>
      <c r="C1131" s="306" t="s">
        <v>4038</v>
      </c>
      <c r="D1131" s="307" t="s">
        <v>4038</v>
      </c>
      <c r="E1131" s="308" t="s">
        <v>32</v>
      </c>
      <c r="F1131" s="309">
        <v>444.83300000000003</v>
      </c>
      <c r="G1131" s="41"/>
      <c r="H1131" s="47"/>
    </row>
    <row r="1132" s="2" customFormat="1" ht="16.8" customHeight="1">
      <c r="A1132" s="41"/>
      <c r="B1132" s="47"/>
      <c r="C1132" s="310" t="s">
        <v>4038</v>
      </c>
      <c r="D1132" s="310" t="s">
        <v>4861</v>
      </c>
      <c r="E1132" s="19" t="s">
        <v>32</v>
      </c>
      <c r="F1132" s="311">
        <v>444.83300000000003</v>
      </c>
      <c r="G1132" s="41"/>
      <c r="H1132" s="47"/>
    </row>
    <row r="1133" s="2" customFormat="1" ht="16.8" customHeight="1">
      <c r="A1133" s="41"/>
      <c r="B1133" s="47"/>
      <c r="C1133" s="306" t="s">
        <v>4716</v>
      </c>
      <c r="D1133" s="307" t="s">
        <v>4716</v>
      </c>
      <c r="E1133" s="308" t="s">
        <v>32</v>
      </c>
      <c r="F1133" s="309">
        <v>0.53200000000000003</v>
      </c>
      <c r="G1133" s="41"/>
      <c r="H1133" s="47"/>
    </row>
    <row r="1134" s="2" customFormat="1" ht="16.8" customHeight="1">
      <c r="A1134" s="41"/>
      <c r="B1134" s="47"/>
      <c r="C1134" s="310" t="s">
        <v>4716</v>
      </c>
      <c r="D1134" s="310" t="s">
        <v>4862</v>
      </c>
      <c r="E1134" s="19" t="s">
        <v>32</v>
      </c>
      <c r="F1134" s="311">
        <v>0.53200000000000003</v>
      </c>
      <c r="G1134" s="41"/>
      <c r="H1134" s="47"/>
    </row>
    <row r="1135" s="2" customFormat="1" ht="16.8" customHeight="1">
      <c r="A1135" s="41"/>
      <c r="B1135" s="47"/>
      <c r="C1135" s="306" t="s">
        <v>4718</v>
      </c>
      <c r="D1135" s="307" t="s">
        <v>4718</v>
      </c>
      <c r="E1135" s="308" t="s">
        <v>32</v>
      </c>
      <c r="F1135" s="309">
        <v>0.44500000000000001</v>
      </c>
      <c r="G1135" s="41"/>
      <c r="H1135" s="47"/>
    </row>
    <row r="1136" s="2" customFormat="1" ht="16.8" customHeight="1">
      <c r="A1136" s="41"/>
      <c r="B1136" s="47"/>
      <c r="C1136" s="310" t="s">
        <v>4718</v>
      </c>
      <c r="D1136" s="310" t="s">
        <v>4863</v>
      </c>
      <c r="E1136" s="19" t="s">
        <v>32</v>
      </c>
      <c r="F1136" s="311">
        <v>0.44500000000000001</v>
      </c>
      <c r="G1136" s="41"/>
      <c r="H1136" s="47"/>
    </row>
    <row r="1137" s="2" customFormat="1" ht="16.8" customHeight="1">
      <c r="A1137" s="41"/>
      <c r="B1137" s="47"/>
      <c r="C1137" s="306" t="s">
        <v>220</v>
      </c>
      <c r="D1137" s="307" t="s">
        <v>220</v>
      </c>
      <c r="E1137" s="308" t="s">
        <v>32</v>
      </c>
      <c r="F1137" s="309">
        <v>0.625</v>
      </c>
      <c r="G1137" s="41"/>
      <c r="H1137" s="47"/>
    </row>
    <row r="1138" s="2" customFormat="1" ht="16.8" customHeight="1">
      <c r="A1138" s="41"/>
      <c r="B1138" s="47"/>
      <c r="C1138" s="310" t="s">
        <v>220</v>
      </c>
      <c r="D1138" s="310" t="s">
        <v>4773</v>
      </c>
      <c r="E1138" s="19" t="s">
        <v>32</v>
      </c>
      <c r="F1138" s="311">
        <v>0.625</v>
      </c>
      <c r="G1138" s="41"/>
      <c r="H1138" s="47"/>
    </row>
    <row r="1139" s="2" customFormat="1" ht="16.8" customHeight="1">
      <c r="A1139" s="41"/>
      <c r="B1139" s="47"/>
      <c r="C1139" s="306" t="s">
        <v>222</v>
      </c>
      <c r="D1139" s="307" t="s">
        <v>222</v>
      </c>
      <c r="E1139" s="308" t="s">
        <v>32</v>
      </c>
      <c r="F1139" s="309">
        <v>65.241</v>
      </c>
      <c r="G1139" s="41"/>
      <c r="H1139" s="47"/>
    </row>
    <row r="1140" s="2" customFormat="1" ht="16.8" customHeight="1">
      <c r="A1140" s="41"/>
      <c r="B1140" s="47"/>
      <c r="C1140" s="310" t="s">
        <v>222</v>
      </c>
      <c r="D1140" s="310" t="s">
        <v>2225</v>
      </c>
      <c r="E1140" s="19" t="s">
        <v>32</v>
      </c>
      <c r="F1140" s="311">
        <v>65.241</v>
      </c>
      <c r="G1140" s="41"/>
      <c r="H1140" s="47"/>
    </row>
    <row r="1141" s="2" customFormat="1" ht="16.8" customHeight="1">
      <c r="A1141" s="41"/>
      <c r="B1141" s="47"/>
      <c r="C1141" s="312" t="s">
        <v>4711</v>
      </c>
      <c r="D1141" s="41"/>
      <c r="E1141" s="41"/>
      <c r="F1141" s="41"/>
      <c r="G1141" s="41"/>
      <c r="H1141" s="47"/>
    </row>
    <row r="1142" s="2" customFormat="1" ht="16.8" customHeight="1">
      <c r="A1142" s="41"/>
      <c r="B1142" s="47"/>
      <c r="C1142" s="310" t="s">
        <v>490</v>
      </c>
      <c r="D1142" s="310" t="s">
        <v>4795</v>
      </c>
      <c r="E1142" s="19" t="s">
        <v>327</v>
      </c>
      <c r="F1142" s="311">
        <v>639.74099999999999</v>
      </c>
      <c r="G1142" s="41"/>
      <c r="H1142" s="47"/>
    </row>
    <row r="1143" s="2" customFormat="1" ht="16.8" customHeight="1">
      <c r="A1143" s="41"/>
      <c r="B1143" s="47"/>
      <c r="C1143" s="306" t="s">
        <v>1595</v>
      </c>
      <c r="D1143" s="307" t="s">
        <v>1595</v>
      </c>
      <c r="E1143" s="308" t="s">
        <v>32</v>
      </c>
      <c r="F1143" s="309">
        <v>8896.6599999999999</v>
      </c>
      <c r="G1143" s="41"/>
      <c r="H1143" s="47"/>
    </row>
    <row r="1144" s="2" customFormat="1" ht="16.8" customHeight="1">
      <c r="A1144" s="41"/>
      <c r="B1144" s="47"/>
      <c r="C1144" s="310" t="s">
        <v>1595</v>
      </c>
      <c r="D1144" s="310" t="s">
        <v>4864</v>
      </c>
      <c r="E1144" s="19" t="s">
        <v>32</v>
      </c>
      <c r="F1144" s="311">
        <v>8896.6599999999999</v>
      </c>
      <c r="G1144" s="41"/>
      <c r="H1144" s="47"/>
    </row>
    <row r="1145" s="2" customFormat="1" ht="16.8" customHeight="1">
      <c r="A1145" s="41"/>
      <c r="B1145" s="47"/>
      <c r="C1145" s="306" t="s">
        <v>4721</v>
      </c>
      <c r="D1145" s="307" t="s">
        <v>4721</v>
      </c>
      <c r="E1145" s="308" t="s">
        <v>32</v>
      </c>
      <c r="F1145" s="309">
        <v>0</v>
      </c>
      <c r="G1145" s="41"/>
      <c r="H1145" s="47"/>
    </row>
    <row r="1146" s="2" customFormat="1" ht="16.8" customHeight="1">
      <c r="A1146" s="41"/>
      <c r="B1146" s="47"/>
      <c r="C1146" s="310" t="s">
        <v>4721</v>
      </c>
      <c r="D1146" s="310" t="s">
        <v>4722</v>
      </c>
      <c r="E1146" s="19" t="s">
        <v>32</v>
      </c>
      <c r="F1146" s="311">
        <v>0</v>
      </c>
      <c r="G1146" s="41"/>
      <c r="H1146" s="47"/>
    </row>
    <row r="1147" s="2" customFormat="1" ht="16.8" customHeight="1">
      <c r="A1147" s="41"/>
      <c r="B1147" s="47"/>
      <c r="C1147" s="306" t="s">
        <v>4723</v>
      </c>
      <c r="D1147" s="307" t="s">
        <v>4723</v>
      </c>
      <c r="E1147" s="308" t="s">
        <v>32</v>
      </c>
      <c r="F1147" s="309">
        <v>0</v>
      </c>
      <c r="G1147" s="41"/>
      <c r="H1147" s="47"/>
    </row>
    <row r="1148" s="2" customFormat="1" ht="16.8" customHeight="1">
      <c r="A1148" s="41"/>
      <c r="B1148" s="47"/>
      <c r="C1148" s="310" t="s">
        <v>4723</v>
      </c>
      <c r="D1148" s="310" t="s">
        <v>4865</v>
      </c>
      <c r="E1148" s="19" t="s">
        <v>32</v>
      </c>
      <c r="F1148" s="311">
        <v>0</v>
      </c>
      <c r="G1148" s="41"/>
      <c r="H1148" s="47"/>
    </row>
    <row r="1149" s="2" customFormat="1" ht="16.8" customHeight="1">
      <c r="A1149" s="41"/>
      <c r="B1149" s="47"/>
      <c r="C1149" s="306" t="s">
        <v>1025</v>
      </c>
      <c r="D1149" s="307" t="s">
        <v>1025</v>
      </c>
      <c r="E1149" s="308" t="s">
        <v>32</v>
      </c>
      <c r="F1149" s="309">
        <v>0</v>
      </c>
      <c r="G1149" s="41"/>
      <c r="H1149" s="47"/>
    </row>
    <row r="1150" s="2" customFormat="1" ht="16.8" customHeight="1">
      <c r="A1150" s="41"/>
      <c r="B1150" s="47"/>
      <c r="C1150" s="310" t="s">
        <v>1025</v>
      </c>
      <c r="D1150" s="310" t="s">
        <v>4725</v>
      </c>
      <c r="E1150" s="19" t="s">
        <v>32</v>
      </c>
      <c r="F1150" s="311">
        <v>0</v>
      </c>
      <c r="G1150" s="41"/>
      <c r="H1150" s="47"/>
    </row>
    <row r="1151" s="2" customFormat="1" ht="16.8" customHeight="1">
      <c r="A1151" s="41"/>
      <c r="B1151" s="47"/>
      <c r="C1151" s="306" t="s">
        <v>225</v>
      </c>
      <c r="D1151" s="307" t="s">
        <v>225</v>
      </c>
      <c r="E1151" s="308" t="s">
        <v>32</v>
      </c>
      <c r="F1151" s="309">
        <v>0</v>
      </c>
      <c r="G1151" s="41"/>
      <c r="H1151" s="47"/>
    </row>
    <row r="1152" s="2" customFormat="1" ht="16.8" customHeight="1">
      <c r="A1152" s="41"/>
      <c r="B1152" s="47"/>
      <c r="C1152" s="310" t="s">
        <v>225</v>
      </c>
      <c r="D1152" s="310" t="s">
        <v>4775</v>
      </c>
      <c r="E1152" s="19" t="s">
        <v>32</v>
      </c>
      <c r="F1152" s="311">
        <v>0</v>
      </c>
      <c r="G1152" s="41"/>
      <c r="H1152" s="47"/>
    </row>
    <row r="1153" s="2" customFormat="1" ht="16.8" customHeight="1">
      <c r="A1153" s="41"/>
      <c r="B1153" s="47"/>
      <c r="C1153" s="306" t="s">
        <v>496</v>
      </c>
      <c r="D1153" s="307" t="s">
        <v>496</v>
      </c>
      <c r="E1153" s="308" t="s">
        <v>32</v>
      </c>
      <c r="F1153" s="309">
        <v>639.74099999999999</v>
      </c>
      <c r="G1153" s="41"/>
      <c r="H1153" s="47"/>
    </row>
    <row r="1154" s="2" customFormat="1" ht="16.8" customHeight="1">
      <c r="A1154" s="41"/>
      <c r="B1154" s="47"/>
      <c r="C1154" s="310" t="s">
        <v>496</v>
      </c>
      <c r="D1154" s="310" t="s">
        <v>497</v>
      </c>
      <c r="E1154" s="19" t="s">
        <v>32</v>
      </c>
      <c r="F1154" s="311">
        <v>639.74099999999999</v>
      </c>
      <c r="G1154" s="41"/>
      <c r="H1154" s="47"/>
    </row>
    <row r="1155" s="2" customFormat="1" ht="16.8" customHeight="1">
      <c r="A1155" s="41"/>
      <c r="B1155" s="47"/>
      <c r="C1155" s="306" t="s">
        <v>1597</v>
      </c>
      <c r="D1155" s="307" t="s">
        <v>1597</v>
      </c>
      <c r="E1155" s="308" t="s">
        <v>32</v>
      </c>
      <c r="F1155" s="309">
        <v>531.70600000000002</v>
      </c>
      <c r="G1155" s="41"/>
      <c r="H1155" s="47"/>
    </row>
    <row r="1156" s="2" customFormat="1" ht="16.8" customHeight="1">
      <c r="A1156" s="41"/>
      <c r="B1156" s="47"/>
      <c r="C1156" s="310" t="s">
        <v>1597</v>
      </c>
      <c r="D1156" s="310" t="s">
        <v>4866</v>
      </c>
      <c r="E1156" s="19" t="s">
        <v>32</v>
      </c>
      <c r="F1156" s="311">
        <v>531.70600000000002</v>
      </c>
      <c r="G1156" s="41"/>
      <c r="H1156" s="47"/>
    </row>
    <row r="1157" s="2" customFormat="1" ht="16.8" customHeight="1">
      <c r="A1157" s="41"/>
      <c r="B1157" s="47"/>
      <c r="C1157" s="306" t="s">
        <v>1599</v>
      </c>
      <c r="D1157" s="307" t="s">
        <v>1599</v>
      </c>
      <c r="E1157" s="308" t="s">
        <v>32</v>
      </c>
      <c r="F1157" s="309">
        <v>0</v>
      </c>
      <c r="G1157" s="41"/>
      <c r="H1157" s="47"/>
    </row>
    <row r="1158" s="2" customFormat="1" ht="16.8" customHeight="1">
      <c r="A1158" s="41"/>
      <c r="B1158" s="47"/>
      <c r="C1158" s="310" t="s">
        <v>1599</v>
      </c>
      <c r="D1158" s="310" t="s">
        <v>4777</v>
      </c>
      <c r="E1158" s="19" t="s">
        <v>32</v>
      </c>
      <c r="F1158" s="311">
        <v>0</v>
      </c>
      <c r="G1158" s="41"/>
      <c r="H1158" s="47"/>
    </row>
    <row r="1159" s="2" customFormat="1" ht="26.4" customHeight="1">
      <c r="A1159" s="41"/>
      <c r="B1159" s="47"/>
      <c r="C1159" s="305" t="s">
        <v>4867</v>
      </c>
      <c r="D1159" s="305" t="s">
        <v>134</v>
      </c>
      <c r="E1159" s="41"/>
      <c r="F1159" s="41"/>
      <c r="G1159" s="41"/>
      <c r="H1159" s="47"/>
    </row>
    <row r="1160" s="2" customFormat="1" ht="16.8" customHeight="1">
      <c r="A1160" s="41"/>
      <c r="B1160" s="47"/>
      <c r="C1160" s="306" t="s">
        <v>1682</v>
      </c>
      <c r="D1160" s="307" t="s">
        <v>1682</v>
      </c>
      <c r="E1160" s="308" t="s">
        <v>32</v>
      </c>
      <c r="F1160" s="309">
        <v>53</v>
      </c>
      <c r="G1160" s="41"/>
      <c r="H1160" s="47"/>
    </row>
    <row r="1161" s="2" customFormat="1" ht="16.8" customHeight="1">
      <c r="A1161" s="41"/>
      <c r="B1161" s="47"/>
      <c r="C1161" s="310" t="s">
        <v>1682</v>
      </c>
      <c r="D1161" s="310" t="s">
        <v>2290</v>
      </c>
      <c r="E1161" s="19" t="s">
        <v>32</v>
      </c>
      <c r="F1161" s="311">
        <v>53</v>
      </c>
      <c r="G1161" s="41"/>
      <c r="H1161" s="47"/>
    </row>
    <row r="1162" s="2" customFormat="1" ht="16.8" customHeight="1">
      <c r="A1162" s="41"/>
      <c r="B1162" s="47"/>
      <c r="C1162" s="306" t="s">
        <v>211</v>
      </c>
      <c r="D1162" s="307" t="s">
        <v>211</v>
      </c>
      <c r="E1162" s="308" t="s">
        <v>32</v>
      </c>
      <c r="F1162" s="309">
        <v>212</v>
      </c>
      <c r="G1162" s="41"/>
      <c r="H1162" s="47"/>
    </row>
    <row r="1163" s="2" customFormat="1" ht="16.8" customHeight="1">
      <c r="A1163" s="41"/>
      <c r="B1163" s="47"/>
      <c r="C1163" s="310" t="s">
        <v>211</v>
      </c>
      <c r="D1163" s="310" t="s">
        <v>2293</v>
      </c>
      <c r="E1163" s="19" t="s">
        <v>32</v>
      </c>
      <c r="F1163" s="311">
        <v>212</v>
      </c>
      <c r="G1163" s="41"/>
      <c r="H1163" s="47"/>
    </row>
    <row r="1164" s="2" customFormat="1" ht="16.8" customHeight="1">
      <c r="A1164" s="41"/>
      <c r="B1164" s="47"/>
      <c r="C1164" s="306" t="s">
        <v>2295</v>
      </c>
      <c r="D1164" s="307" t="s">
        <v>2295</v>
      </c>
      <c r="E1164" s="308" t="s">
        <v>32</v>
      </c>
      <c r="F1164" s="309">
        <v>69.828000000000003</v>
      </c>
      <c r="G1164" s="41"/>
      <c r="H1164" s="47"/>
    </row>
    <row r="1165" s="2" customFormat="1" ht="16.8" customHeight="1">
      <c r="A1165" s="41"/>
      <c r="B1165" s="47"/>
      <c r="C1165" s="310" t="s">
        <v>2295</v>
      </c>
      <c r="D1165" s="310" t="s">
        <v>2296</v>
      </c>
      <c r="E1165" s="19" t="s">
        <v>32</v>
      </c>
      <c r="F1165" s="311">
        <v>69.828000000000003</v>
      </c>
      <c r="G1165" s="41"/>
      <c r="H1165" s="47"/>
    </row>
    <row r="1166" s="2" customFormat="1" ht="16.8" customHeight="1">
      <c r="A1166" s="41"/>
      <c r="B1166" s="47"/>
      <c r="C1166" s="306" t="s">
        <v>2315</v>
      </c>
      <c r="D1166" s="307" t="s">
        <v>2315</v>
      </c>
      <c r="E1166" s="308" t="s">
        <v>32</v>
      </c>
      <c r="F1166" s="309">
        <v>185.5</v>
      </c>
      <c r="G1166" s="41"/>
      <c r="H1166" s="47"/>
    </row>
    <row r="1167" s="2" customFormat="1" ht="16.8" customHeight="1">
      <c r="A1167" s="41"/>
      <c r="B1167" s="47"/>
      <c r="C1167" s="310" t="s">
        <v>2315</v>
      </c>
      <c r="D1167" s="310" t="s">
        <v>2316</v>
      </c>
      <c r="E1167" s="19" t="s">
        <v>32</v>
      </c>
      <c r="F1167" s="311">
        <v>185.5</v>
      </c>
      <c r="G1167" s="41"/>
      <c r="H1167" s="47"/>
    </row>
    <row r="1168" s="2" customFormat="1" ht="16.8" customHeight="1">
      <c r="A1168" s="41"/>
      <c r="B1168" s="47"/>
      <c r="C1168" s="306" t="s">
        <v>4868</v>
      </c>
      <c r="D1168" s="307" t="s">
        <v>4868</v>
      </c>
      <c r="E1168" s="308" t="s">
        <v>32</v>
      </c>
      <c r="F1168" s="309">
        <v>240.62000000000001</v>
      </c>
      <c r="G1168" s="41"/>
      <c r="H1168" s="47"/>
    </row>
    <row r="1169" s="2" customFormat="1" ht="16.8" customHeight="1">
      <c r="A1169" s="41"/>
      <c r="B1169" s="47"/>
      <c r="C1169" s="310" t="s">
        <v>4868</v>
      </c>
      <c r="D1169" s="310" t="s">
        <v>4869</v>
      </c>
      <c r="E1169" s="19" t="s">
        <v>32</v>
      </c>
      <c r="F1169" s="311">
        <v>240.62000000000001</v>
      </c>
      <c r="G1169" s="41"/>
      <c r="H1169" s="47"/>
    </row>
    <row r="1170" s="2" customFormat="1" ht="16.8" customHeight="1">
      <c r="A1170" s="41"/>
      <c r="B1170" s="47"/>
      <c r="C1170" s="306" t="s">
        <v>2322</v>
      </c>
      <c r="D1170" s="307" t="s">
        <v>2322</v>
      </c>
      <c r="E1170" s="308" t="s">
        <v>32</v>
      </c>
      <c r="F1170" s="309">
        <v>42.399999999999999</v>
      </c>
      <c r="G1170" s="41"/>
      <c r="H1170" s="47"/>
    </row>
    <row r="1171" s="2" customFormat="1" ht="16.8" customHeight="1">
      <c r="A1171" s="41"/>
      <c r="B1171" s="47"/>
      <c r="C1171" s="310" t="s">
        <v>2322</v>
      </c>
      <c r="D1171" s="310" t="s">
        <v>2323</v>
      </c>
      <c r="E1171" s="19" t="s">
        <v>32</v>
      </c>
      <c r="F1171" s="311">
        <v>42.399999999999999</v>
      </c>
      <c r="G1171" s="41"/>
      <c r="H1171" s="47"/>
    </row>
    <row r="1172" s="2" customFormat="1" ht="16.8" customHeight="1">
      <c r="A1172" s="41"/>
      <c r="B1172" s="47"/>
      <c r="C1172" s="306" t="s">
        <v>2328</v>
      </c>
      <c r="D1172" s="307" t="s">
        <v>2328</v>
      </c>
      <c r="E1172" s="308" t="s">
        <v>32</v>
      </c>
      <c r="F1172" s="309">
        <v>4.1829999999999998</v>
      </c>
      <c r="G1172" s="41"/>
      <c r="H1172" s="47"/>
    </row>
    <row r="1173" s="2" customFormat="1" ht="16.8" customHeight="1">
      <c r="A1173" s="41"/>
      <c r="B1173" s="47"/>
      <c r="C1173" s="310" t="s">
        <v>2328</v>
      </c>
      <c r="D1173" s="310" t="s">
        <v>2329</v>
      </c>
      <c r="E1173" s="19" t="s">
        <v>32</v>
      </c>
      <c r="F1173" s="311">
        <v>4.1829999999999998</v>
      </c>
      <c r="G1173" s="41"/>
      <c r="H1173" s="47"/>
    </row>
    <row r="1174" s="2" customFormat="1" ht="16.8" customHeight="1">
      <c r="A1174" s="41"/>
      <c r="B1174" s="47"/>
      <c r="C1174" s="306" t="s">
        <v>2333</v>
      </c>
      <c r="D1174" s="307" t="s">
        <v>2333</v>
      </c>
      <c r="E1174" s="308" t="s">
        <v>32</v>
      </c>
      <c r="F1174" s="309">
        <v>0.22600000000000001</v>
      </c>
      <c r="G1174" s="41"/>
      <c r="H1174" s="47"/>
    </row>
    <row r="1175" s="2" customFormat="1" ht="16.8" customHeight="1">
      <c r="A1175" s="41"/>
      <c r="B1175" s="47"/>
      <c r="C1175" s="310" t="s">
        <v>2333</v>
      </c>
      <c r="D1175" s="310" t="s">
        <v>2334</v>
      </c>
      <c r="E1175" s="19" t="s">
        <v>32</v>
      </c>
      <c r="F1175" s="311">
        <v>0.22600000000000001</v>
      </c>
      <c r="G1175" s="41"/>
      <c r="H1175" s="47"/>
    </row>
    <row r="1176" s="2" customFormat="1" ht="16.8" customHeight="1">
      <c r="A1176" s="41"/>
      <c r="B1176" s="47"/>
      <c r="C1176" s="306" t="s">
        <v>2253</v>
      </c>
      <c r="D1176" s="307" t="s">
        <v>2253</v>
      </c>
      <c r="E1176" s="308" t="s">
        <v>32</v>
      </c>
      <c r="F1176" s="309">
        <v>210.67500000000001</v>
      </c>
      <c r="G1176" s="41"/>
      <c r="H1176" s="47"/>
    </row>
    <row r="1177" s="2" customFormat="1" ht="16.8" customHeight="1">
      <c r="A1177" s="41"/>
      <c r="B1177" s="47"/>
      <c r="C1177" s="310" t="s">
        <v>2253</v>
      </c>
      <c r="D1177" s="310" t="s">
        <v>2254</v>
      </c>
      <c r="E1177" s="19" t="s">
        <v>32</v>
      </c>
      <c r="F1177" s="311">
        <v>210.67500000000001</v>
      </c>
      <c r="G1177" s="41"/>
      <c r="H1177" s="47"/>
    </row>
    <row r="1178" s="2" customFormat="1" ht="16.8" customHeight="1">
      <c r="A1178" s="41"/>
      <c r="B1178" s="47"/>
      <c r="C1178" s="306" t="s">
        <v>2259</v>
      </c>
      <c r="D1178" s="307" t="s">
        <v>2259</v>
      </c>
      <c r="E1178" s="308" t="s">
        <v>32</v>
      </c>
      <c r="F1178" s="309">
        <v>254.24000000000001</v>
      </c>
      <c r="G1178" s="41"/>
      <c r="H1178" s="47"/>
    </row>
    <row r="1179" s="2" customFormat="1" ht="16.8" customHeight="1">
      <c r="A1179" s="41"/>
      <c r="B1179" s="47"/>
      <c r="C1179" s="310" t="s">
        <v>2259</v>
      </c>
      <c r="D1179" s="310" t="s">
        <v>2260</v>
      </c>
      <c r="E1179" s="19" t="s">
        <v>32</v>
      </c>
      <c r="F1179" s="311">
        <v>254.24000000000001</v>
      </c>
      <c r="G1179" s="41"/>
      <c r="H1179" s="47"/>
    </row>
    <row r="1180" s="2" customFormat="1" ht="16.8" customHeight="1">
      <c r="A1180" s="41"/>
      <c r="B1180" s="47"/>
      <c r="C1180" s="306" t="s">
        <v>2269</v>
      </c>
      <c r="D1180" s="307" t="s">
        <v>2269</v>
      </c>
      <c r="E1180" s="308" t="s">
        <v>32</v>
      </c>
      <c r="F1180" s="309">
        <v>13227.360000000001</v>
      </c>
      <c r="G1180" s="41"/>
      <c r="H1180" s="47"/>
    </row>
    <row r="1181" s="2" customFormat="1" ht="16.8" customHeight="1">
      <c r="A1181" s="41"/>
      <c r="B1181" s="47"/>
      <c r="C1181" s="310" t="s">
        <v>2269</v>
      </c>
      <c r="D1181" s="310" t="s">
        <v>2270</v>
      </c>
      <c r="E1181" s="19" t="s">
        <v>32</v>
      </c>
      <c r="F1181" s="311">
        <v>13227.360000000001</v>
      </c>
      <c r="G1181" s="41"/>
      <c r="H1181" s="47"/>
    </row>
    <row r="1182" s="2" customFormat="1" ht="16.8" customHeight="1">
      <c r="A1182" s="41"/>
      <c r="B1182" s="47"/>
      <c r="C1182" s="306" t="s">
        <v>634</v>
      </c>
      <c r="D1182" s="307" t="s">
        <v>634</v>
      </c>
      <c r="E1182" s="308" t="s">
        <v>32</v>
      </c>
      <c r="F1182" s="309">
        <v>326.31</v>
      </c>
      <c r="G1182" s="41"/>
      <c r="H1182" s="47"/>
    </row>
    <row r="1183" s="2" customFormat="1" ht="16.8" customHeight="1">
      <c r="A1183" s="41"/>
      <c r="B1183" s="47"/>
      <c r="C1183" s="310" t="s">
        <v>634</v>
      </c>
      <c r="D1183" s="310" t="s">
        <v>2272</v>
      </c>
      <c r="E1183" s="19" t="s">
        <v>32</v>
      </c>
      <c r="F1183" s="311">
        <v>326.31</v>
      </c>
      <c r="G1183" s="41"/>
      <c r="H1183" s="47"/>
    </row>
    <row r="1184" s="2" customFormat="1" ht="16.8" customHeight="1">
      <c r="A1184" s="41"/>
      <c r="B1184" s="47"/>
      <c r="C1184" s="306" t="s">
        <v>2287</v>
      </c>
      <c r="D1184" s="307" t="s">
        <v>2287</v>
      </c>
      <c r="E1184" s="308" t="s">
        <v>32</v>
      </c>
      <c r="F1184" s="309">
        <v>209.62299999999999</v>
      </c>
      <c r="G1184" s="41"/>
      <c r="H1184" s="47"/>
    </row>
    <row r="1185" s="2" customFormat="1" ht="16.8" customHeight="1">
      <c r="A1185" s="41"/>
      <c r="B1185" s="47"/>
      <c r="C1185" s="310" t="s">
        <v>2287</v>
      </c>
      <c r="D1185" s="310" t="s">
        <v>2288</v>
      </c>
      <c r="E1185" s="19" t="s">
        <v>32</v>
      </c>
      <c r="F1185" s="311">
        <v>209.62299999999999</v>
      </c>
      <c r="G1185" s="41"/>
      <c r="H1185" s="47"/>
    </row>
    <row r="1186" s="2" customFormat="1" ht="16.8" customHeight="1">
      <c r="A1186" s="41"/>
      <c r="B1186" s="47"/>
      <c r="C1186" s="306" t="s">
        <v>4870</v>
      </c>
      <c r="D1186" s="307" t="s">
        <v>4758</v>
      </c>
      <c r="E1186" s="308" t="s">
        <v>32</v>
      </c>
      <c r="F1186" s="309">
        <v>14.310000000000001</v>
      </c>
      <c r="G1186" s="41"/>
      <c r="H1186" s="47"/>
    </row>
    <row r="1187" s="2" customFormat="1" ht="16.8" customHeight="1">
      <c r="A1187" s="41"/>
      <c r="B1187" s="47"/>
      <c r="C1187" s="310" t="s">
        <v>4870</v>
      </c>
      <c r="D1187" s="310" t="s">
        <v>4871</v>
      </c>
      <c r="E1187" s="19" t="s">
        <v>32</v>
      </c>
      <c r="F1187" s="311">
        <v>14.310000000000001</v>
      </c>
      <c r="G1187" s="41"/>
      <c r="H1187" s="47"/>
    </row>
    <row r="1188" s="2" customFormat="1" ht="16.8" customHeight="1">
      <c r="A1188" s="41"/>
      <c r="B1188" s="47"/>
      <c r="C1188" s="306" t="s">
        <v>4872</v>
      </c>
      <c r="D1188" s="307" t="s">
        <v>4872</v>
      </c>
      <c r="E1188" s="308" t="s">
        <v>32</v>
      </c>
      <c r="F1188" s="309">
        <v>0</v>
      </c>
      <c r="G1188" s="41"/>
      <c r="H1188" s="47"/>
    </row>
    <row r="1189" s="2" customFormat="1" ht="16.8" customHeight="1">
      <c r="A1189" s="41"/>
      <c r="B1189" s="47"/>
      <c r="C1189" s="310" t="s">
        <v>4872</v>
      </c>
      <c r="D1189" s="310" t="s">
        <v>4873</v>
      </c>
      <c r="E1189" s="19" t="s">
        <v>32</v>
      </c>
      <c r="F1189" s="311">
        <v>0</v>
      </c>
      <c r="G1189" s="41"/>
      <c r="H1189" s="47"/>
    </row>
    <row r="1190" s="2" customFormat="1" ht="26.4" customHeight="1">
      <c r="A1190" s="41"/>
      <c r="B1190" s="47"/>
      <c r="C1190" s="305" t="s">
        <v>4874</v>
      </c>
      <c r="D1190" s="305" t="s">
        <v>137</v>
      </c>
      <c r="E1190" s="41"/>
      <c r="F1190" s="41"/>
      <c r="G1190" s="41"/>
      <c r="H1190" s="47"/>
    </row>
    <row r="1191" s="2" customFormat="1" ht="16.8" customHeight="1">
      <c r="A1191" s="41"/>
      <c r="B1191" s="47"/>
      <c r="C1191" s="306" t="s">
        <v>2343</v>
      </c>
      <c r="D1191" s="307" t="s">
        <v>375</v>
      </c>
      <c r="E1191" s="308" t="s">
        <v>32</v>
      </c>
      <c r="F1191" s="309">
        <v>174</v>
      </c>
      <c r="G1191" s="41"/>
      <c r="H1191" s="47"/>
    </row>
    <row r="1192" s="2" customFormat="1" ht="16.8" customHeight="1">
      <c r="A1192" s="41"/>
      <c r="B1192" s="47"/>
      <c r="C1192" s="310" t="s">
        <v>32</v>
      </c>
      <c r="D1192" s="310" t="s">
        <v>2403</v>
      </c>
      <c r="E1192" s="19" t="s">
        <v>32</v>
      </c>
      <c r="F1192" s="311">
        <v>0</v>
      </c>
      <c r="G1192" s="41"/>
      <c r="H1192" s="47"/>
    </row>
    <row r="1193" s="2" customFormat="1" ht="16.8" customHeight="1">
      <c r="A1193" s="41"/>
      <c r="B1193" s="47"/>
      <c r="C1193" s="310" t="s">
        <v>2343</v>
      </c>
      <c r="D1193" s="310" t="s">
        <v>2411</v>
      </c>
      <c r="E1193" s="19" t="s">
        <v>32</v>
      </c>
      <c r="F1193" s="311">
        <v>174</v>
      </c>
      <c r="G1193" s="41"/>
      <c r="H1193" s="47"/>
    </row>
    <row r="1194" s="2" customFormat="1" ht="16.8" customHeight="1">
      <c r="A1194" s="41"/>
      <c r="B1194" s="47"/>
      <c r="C1194" s="312" t="s">
        <v>4711</v>
      </c>
      <c r="D1194" s="41"/>
      <c r="E1194" s="41"/>
      <c r="F1194" s="41"/>
      <c r="G1194" s="41"/>
      <c r="H1194" s="47"/>
    </row>
    <row r="1195" s="2" customFormat="1" ht="16.8" customHeight="1">
      <c r="A1195" s="41"/>
      <c r="B1195" s="47"/>
      <c r="C1195" s="310" t="s">
        <v>671</v>
      </c>
      <c r="D1195" s="310" t="s">
        <v>4737</v>
      </c>
      <c r="E1195" s="19" t="s">
        <v>336</v>
      </c>
      <c r="F1195" s="311">
        <v>174</v>
      </c>
      <c r="G1195" s="41"/>
      <c r="H1195" s="47"/>
    </row>
    <row r="1196" s="2" customFormat="1" ht="16.8" customHeight="1">
      <c r="A1196" s="41"/>
      <c r="B1196" s="47"/>
      <c r="C1196" s="310" t="s">
        <v>676</v>
      </c>
      <c r="D1196" s="310" t="s">
        <v>1499</v>
      </c>
      <c r="E1196" s="19" t="s">
        <v>339</v>
      </c>
      <c r="F1196" s="311">
        <v>1.0629999999999999</v>
      </c>
      <c r="G1196" s="41"/>
      <c r="H1196" s="47"/>
    </row>
    <row r="1197" s="2" customFormat="1" ht="16.8" customHeight="1">
      <c r="A1197" s="41"/>
      <c r="B1197" s="47"/>
      <c r="C1197" s="306" t="s">
        <v>2345</v>
      </c>
      <c r="D1197" s="307" t="s">
        <v>382</v>
      </c>
      <c r="E1197" s="308" t="s">
        <v>32</v>
      </c>
      <c r="F1197" s="309">
        <v>0.96599999999999997</v>
      </c>
      <c r="G1197" s="41"/>
      <c r="H1197" s="47"/>
    </row>
    <row r="1198" s="2" customFormat="1" ht="16.8" customHeight="1">
      <c r="A1198" s="41"/>
      <c r="B1198" s="47"/>
      <c r="C1198" s="310" t="s">
        <v>2345</v>
      </c>
      <c r="D1198" s="310" t="s">
        <v>2413</v>
      </c>
      <c r="E1198" s="19" t="s">
        <v>32</v>
      </c>
      <c r="F1198" s="311">
        <v>0.96599999999999997</v>
      </c>
      <c r="G1198" s="41"/>
      <c r="H1198" s="47"/>
    </row>
    <row r="1199" s="2" customFormat="1" ht="16.8" customHeight="1">
      <c r="A1199" s="41"/>
      <c r="B1199" s="47"/>
      <c r="C1199" s="312" t="s">
        <v>4711</v>
      </c>
      <c r="D1199" s="41"/>
      <c r="E1199" s="41"/>
      <c r="F1199" s="41"/>
      <c r="G1199" s="41"/>
      <c r="H1199" s="47"/>
    </row>
    <row r="1200" s="2" customFormat="1" ht="16.8" customHeight="1">
      <c r="A1200" s="41"/>
      <c r="B1200" s="47"/>
      <c r="C1200" s="310" t="s">
        <v>676</v>
      </c>
      <c r="D1200" s="310" t="s">
        <v>1499</v>
      </c>
      <c r="E1200" s="19" t="s">
        <v>339</v>
      </c>
      <c r="F1200" s="311">
        <v>1.0629999999999999</v>
      </c>
      <c r="G1200" s="41"/>
      <c r="H1200" s="47"/>
    </row>
    <row r="1201" s="2" customFormat="1" ht="16.8" customHeight="1">
      <c r="A1201" s="41"/>
      <c r="B1201" s="47"/>
      <c r="C1201" s="310" t="s">
        <v>667</v>
      </c>
      <c r="D1201" s="310" t="s">
        <v>4738</v>
      </c>
      <c r="E1201" s="19" t="s">
        <v>339</v>
      </c>
      <c r="F1201" s="311">
        <v>0.96599999999999997</v>
      </c>
      <c r="G1201" s="41"/>
      <c r="H1201" s="47"/>
    </row>
    <row r="1202" s="2" customFormat="1" ht="16.8" customHeight="1">
      <c r="A1202" s="41"/>
      <c r="B1202" s="47"/>
      <c r="C1202" s="306" t="s">
        <v>719</v>
      </c>
      <c r="D1202" s="307" t="s">
        <v>719</v>
      </c>
      <c r="E1202" s="308" t="s">
        <v>32</v>
      </c>
      <c r="F1202" s="309">
        <v>0</v>
      </c>
      <c r="G1202" s="41"/>
      <c r="H1202" s="47"/>
    </row>
    <row r="1203" s="2" customFormat="1" ht="16.8" customHeight="1">
      <c r="A1203" s="41"/>
      <c r="B1203" s="47"/>
      <c r="C1203" s="310" t="s">
        <v>719</v>
      </c>
      <c r="D1203" s="310" t="s">
        <v>2431</v>
      </c>
      <c r="E1203" s="19" t="s">
        <v>32</v>
      </c>
      <c r="F1203" s="311">
        <v>0</v>
      </c>
      <c r="G1203" s="41"/>
      <c r="H1203" s="47"/>
    </row>
    <row r="1204" s="2" customFormat="1" ht="16.8" customHeight="1">
      <c r="A1204" s="41"/>
      <c r="B1204" s="47"/>
      <c r="C1204" s="306" t="s">
        <v>1086</v>
      </c>
      <c r="D1204" s="307" t="s">
        <v>1086</v>
      </c>
      <c r="E1204" s="308" t="s">
        <v>32</v>
      </c>
      <c r="F1204" s="309">
        <v>336.13600000000002</v>
      </c>
      <c r="G1204" s="41"/>
      <c r="H1204" s="47"/>
    </row>
    <row r="1205" s="2" customFormat="1" ht="16.8" customHeight="1">
      <c r="A1205" s="41"/>
      <c r="B1205" s="47"/>
      <c r="C1205" s="310" t="s">
        <v>1086</v>
      </c>
      <c r="D1205" s="310" t="s">
        <v>2437</v>
      </c>
      <c r="E1205" s="19" t="s">
        <v>32</v>
      </c>
      <c r="F1205" s="311">
        <v>336.13600000000002</v>
      </c>
      <c r="G1205" s="41"/>
      <c r="H1205" s="47"/>
    </row>
    <row r="1206" s="2" customFormat="1" ht="16.8" customHeight="1">
      <c r="A1206" s="41"/>
      <c r="B1206" s="47"/>
      <c r="C1206" s="306" t="s">
        <v>470</v>
      </c>
      <c r="D1206" s="307" t="s">
        <v>470</v>
      </c>
      <c r="E1206" s="308" t="s">
        <v>32</v>
      </c>
      <c r="F1206" s="309">
        <v>80</v>
      </c>
      <c r="G1206" s="41"/>
      <c r="H1206" s="47"/>
    </row>
    <row r="1207" s="2" customFormat="1" ht="16.8" customHeight="1">
      <c r="A1207" s="41"/>
      <c r="B1207" s="47"/>
      <c r="C1207" s="310" t="s">
        <v>470</v>
      </c>
      <c r="D1207" s="310" t="s">
        <v>2419</v>
      </c>
      <c r="E1207" s="19" t="s">
        <v>32</v>
      </c>
      <c r="F1207" s="311">
        <v>80</v>
      </c>
      <c r="G1207" s="41"/>
      <c r="H1207" s="47"/>
    </row>
    <row r="1208" s="2" customFormat="1" ht="16.8" customHeight="1">
      <c r="A1208" s="41"/>
      <c r="B1208" s="47"/>
      <c r="C1208" s="312" t="s">
        <v>4711</v>
      </c>
      <c r="D1208" s="41"/>
      <c r="E1208" s="41"/>
      <c r="F1208" s="41"/>
      <c r="G1208" s="41"/>
      <c r="H1208" s="47"/>
    </row>
    <row r="1209" s="2" customFormat="1" ht="16.8" customHeight="1">
      <c r="A1209" s="41"/>
      <c r="B1209" s="47"/>
      <c r="C1209" s="310" t="s">
        <v>2415</v>
      </c>
      <c r="D1209" s="310" t="s">
        <v>4875</v>
      </c>
      <c r="E1209" s="19" t="s">
        <v>661</v>
      </c>
      <c r="F1209" s="311">
        <v>80</v>
      </c>
      <c r="G1209" s="41"/>
      <c r="H1209" s="47"/>
    </row>
    <row r="1210" s="2" customFormat="1" ht="16.8" customHeight="1">
      <c r="A1210" s="41"/>
      <c r="B1210" s="47"/>
      <c r="C1210" s="310" t="s">
        <v>2420</v>
      </c>
      <c r="D1210" s="310" t="s">
        <v>2421</v>
      </c>
      <c r="E1210" s="19" t="s">
        <v>288</v>
      </c>
      <c r="F1210" s="311">
        <v>24.881</v>
      </c>
      <c r="G1210" s="41"/>
      <c r="H1210" s="47"/>
    </row>
    <row r="1211" s="2" customFormat="1" ht="26.4" customHeight="1">
      <c r="A1211" s="41"/>
      <c r="B1211" s="47"/>
      <c r="C1211" s="305" t="s">
        <v>4876</v>
      </c>
      <c r="D1211" s="305" t="s">
        <v>143</v>
      </c>
      <c r="E1211" s="41"/>
      <c r="F1211" s="41"/>
      <c r="G1211" s="41"/>
      <c r="H1211" s="47"/>
    </row>
    <row r="1212" s="2" customFormat="1" ht="16.8" customHeight="1">
      <c r="A1212" s="41"/>
      <c r="B1212" s="47"/>
      <c r="C1212" s="306" t="s">
        <v>277</v>
      </c>
      <c r="D1212" s="307" t="s">
        <v>277</v>
      </c>
      <c r="E1212" s="308" t="s">
        <v>32</v>
      </c>
      <c r="F1212" s="309">
        <v>36</v>
      </c>
      <c r="G1212" s="41"/>
      <c r="H1212" s="47"/>
    </row>
    <row r="1213" s="2" customFormat="1" ht="16.8" customHeight="1">
      <c r="A1213" s="41"/>
      <c r="B1213" s="47"/>
      <c r="C1213" s="310" t="s">
        <v>32</v>
      </c>
      <c r="D1213" s="310" t="s">
        <v>4877</v>
      </c>
      <c r="E1213" s="19" t="s">
        <v>32</v>
      </c>
      <c r="F1213" s="311">
        <v>0</v>
      </c>
      <c r="G1213" s="41"/>
      <c r="H1213" s="47"/>
    </row>
    <row r="1214" s="2" customFormat="1" ht="16.8" customHeight="1">
      <c r="A1214" s="41"/>
      <c r="B1214" s="47"/>
      <c r="C1214" s="310" t="s">
        <v>277</v>
      </c>
      <c r="D1214" s="310" t="s">
        <v>504</v>
      </c>
      <c r="E1214" s="19" t="s">
        <v>32</v>
      </c>
      <c r="F1214" s="311">
        <v>36</v>
      </c>
      <c r="G1214" s="41"/>
      <c r="H1214" s="47"/>
    </row>
    <row r="1215" s="2" customFormat="1" ht="16.8" customHeight="1">
      <c r="A1215" s="41"/>
      <c r="B1215" s="47"/>
      <c r="C1215" s="306" t="s">
        <v>1008</v>
      </c>
      <c r="D1215" s="307" t="s">
        <v>1008</v>
      </c>
      <c r="E1215" s="308" t="s">
        <v>32</v>
      </c>
      <c r="F1215" s="309">
        <v>10</v>
      </c>
      <c r="G1215" s="41"/>
      <c r="H1215" s="47"/>
    </row>
    <row r="1216" s="2" customFormat="1" ht="16.8" customHeight="1">
      <c r="A1216" s="41"/>
      <c r="B1216" s="47"/>
      <c r="C1216" s="310" t="s">
        <v>32</v>
      </c>
      <c r="D1216" s="310" t="s">
        <v>2532</v>
      </c>
      <c r="E1216" s="19" t="s">
        <v>32</v>
      </c>
      <c r="F1216" s="311">
        <v>0</v>
      </c>
      <c r="G1216" s="41"/>
      <c r="H1216" s="47"/>
    </row>
    <row r="1217" s="2" customFormat="1" ht="16.8" customHeight="1">
      <c r="A1217" s="41"/>
      <c r="B1217" s="47"/>
      <c r="C1217" s="310" t="s">
        <v>1008</v>
      </c>
      <c r="D1217" s="310" t="s">
        <v>2533</v>
      </c>
      <c r="E1217" s="19" t="s">
        <v>32</v>
      </c>
      <c r="F1217" s="311">
        <v>10</v>
      </c>
      <c r="G1217" s="41"/>
      <c r="H1217" s="47"/>
    </row>
    <row r="1218" s="2" customFormat="1" ht="16.8" customHeight="1">
      <c r="A1218" s="41"/>
      <c r="B1218" s="47"/>
      <c r="C1218" s="306" t="s">
        <v>1682</v>
      </c>
      <c r="D1218" s="307" t="s">
        <v>1682</v>
      </c>
      <c r="E1218" s="308" t="s">
        <v>32</v>
      </c>
      <c r="F1218" s="309">
        <v>1</v>
      </c>
      <c r="G1218" s="41"/>
      <c r="H1218" s="47"/>
    </row>
    <row r="1219" s="2" customFormat="1" ht="16.8" customHeight="1">
      <c r="A1219" s="41"/>
      <c r="B1219" s="47"/>
      <c r="C1219" s="310" t="s">
        <v>32</v>
      </c>
      <c r="D1219" s="310" t="s">
        <v>2532</v>
      </c>
      <c r="E1219" s="19" t="s">
        <v>32</v>
      </c>
      <c r="F1219" s="311">
        <v>0</v>
      </c>
      <c r="G1219" s="41"/>
      <c r="H1219" s="47"/>
    </row>
    <row r="1220" s="2" customFormat="1" ht="16.8" customHeight="1">
      <c r="A1220" s="41"/>
      <c r="B1220" s="47"/>
      <c r="C1220" s="310" t="s">
        <v>1682</v>
      </c>
      <c r="D1220" s="310" t="s">
        <v>2561</v>
      </c>
      <c r="E1220" s="19" t="s">
        <v>32</v>
      </c>
      <c r="F1220" s="311">
        <v>1</v>
      </c>
      <c r="G1220" s="41"/>
      <c r="H1220" s="47"/>
    </row>
    <row r="1221" s="2" customFormat="1" ht="16.8" customHeight="1">
      <c r="A1221" s="41"/>
      <c r="B1221" s="47"/>
      <c r="C1221" s="306" t="s">
        <v>648</v>
      </c>
      <c r="D1221" s="307" t="s">
        <v>648</v>
      </c>
      <c r="E1221" s="308" t="s">
        <v>32</v>
      </c>
      <c r="F1221" s="309">
        <v>1</v>
      </c>
      <c r="G1221" s="41"/>
      <c r="H1221" s="47"/>
    </row>
    <row r="1222" s="2" customFormat="1" ht="16.8" customHeight="1">
      <c r="A1222" s="41"/>
      <c r="B1222" s="47"/>
      <c r="C1222" s="310" t="s">
        <v>32</v>
      </c>
      <c r="D1222" s="310" t="s">
        <v>2532</v>
      </c>
      <c r="E1222" s="19" t="s">
        <v>32</v>
      </c>
      <c r="F1222" s="311">
        <v>0</v>
      </c>
      <c r="G1222" s="41"/>
      <c r="H1222" s="47"/>
    </row>
    <row r="1223" s="2" customFormat="1" ht="16.8" customHeight="1">
      <c r="A1223" s="41"/>
      <c r="B1223" s="47"/>
      <c r="C1223" s="310" t="s">
        <v>648</v>
      </c>
      <c r="D1223" s="310" t="s">
        <v>4878</v>
      </c>
      <c r="E1223" s="19" t="s">
        <v>32</v>
      </c>
      <c r="F1223" s="311">
        <v>1</v>
      </c>
      <c r="G1223" s="41"/>
      <c r="H1223" s="47"/>
    </row>
    <row r="1224" s="2" customFormat="1" ht="16.8" customHeight="1">
      <c r="A1224" s="41"/>
      <c r="B1224" s="47"/>
      <c r="C1224" s="306" t="s">
        <v>562</v>
      </c>
      <c r="D1224" s="307" t="s">
        <v>562</v>
      </c>
      <c r="E1224" s="308" t="s">
        <v>32</v>
      </c>
      <c r="F1224" s="309">
        <v>9</v>
      </c>
      <c r="G1224" s="41"/>
      <c r="H1224" s="47"/>
    </row>
    <row r="1225" s="2" customFormat="1" ht="16.8" customHeight="1">
      <c r="A1225" s="41"/>
      <c r="B1225" s="47"/>
      <c r="C1225" s="310" t="s">
        <v>32</v>
      </c>
      <c r="D1225" s="310" t="s">
        <v>2532</v>
      </c>
      <c r="E1225" s="19" t="s">
        <v>32</v>
      </c>
      <c r="F1225" s="311">
        <v>0</v>
      </c>
      <c r="G1225" s="41"/>
      <c r="H1225" s="47"/>
    </row>
    <row r="1226" s="2" customFormat="1" ht="16.8" customHeight="1">
      <c r="A1226" s="41"/>
      <c r="B1226" s="47"/>
      <c r="C1226" s="310" t="s">
        <v>562</v>
      </c>
      <c r="D1226" s="310" t="s">
        <v>2548</v>
      </c>
      <c r="E1226" s="19" t="s">
        <v>32</v>
      </c>
      <c r="F1226" s="311">
        <v>9</v>
      </c>
      <c r="G1226" s="41"/>
      <c r="H1226" s="47"/>
    </row>
    <row r="1227" s="2" customFormat="1" ht="16.8" customHeight="1">
      <c r="A1227" s="41"/>
      <c r="B1227" s="47"/>
      <c r="C1227" s="306" t="s">
        <v>361</v>
      </c>
      <c r="D1227" s="307" t="s">
        <v>361</v>
      </c>
      <c r="E1227" s="308" t="s">
        <v>32</v>
      </c>
      <c r="F1227" s="309">
        <v>18</v>
      </c>
      <c r="G1227" s="41"/>
      <c r="H1227" s="47"/>
    </row>
    <row r="1228" s="2" customFormat="1" ht="16.8" customHeight="1">
      <c r="A1228" s="41"/>
      <c r="B1228" s="47"/>
      <c r="C1228" s="310" t="s">
        <v>32</v>
      </c>
      <c r="D1228" s="310" t="s">
        <v>2532</v>
      </c>
      <c r="E1228" s="19" t="s">
        <v>32</v>
      </c>
      <c r="F1228" s="311">
        <v>0</v>
      </c>
      <c r="G1228" s="41"/>
      <c r="H1228" s="47"/>
    </row>
    <row r="1229" s="2" customFormat="1" ht="16.8" customHeight="1">
      <c r="A1229" s="41"/>
      <c r="B1229" s="47"/>
      <c r="C1229" s="310" t="s">
        <v>361</v>
      </c>
      <c r="D1229" s="310" t="s">
        <v>2553</v>
      </c>
      <c r="E1229" s="19" t="s">
        <v>32</v>
      </c>
      <c r="F1229" s="311">
        <v>18</v>
      </c>
      <c r="G1229" s="41"/>
      <c r="H1229" s="47"/>
    </row>
    <row r="1230" s="2" customFormat="1" ht="16.8" customHeight="1">
      <c r="A1230" s="41"/>
      <c r="B1230" s="47"/>
      <c r="C1230" s="306" t="s">
        <v>375</v>
      </c>
      <c r="D1230" s="307" t="s">
        <v>375</v>
      </c>
      <c r="E1230" s="308" t="s">
        <v>32</v>
      </c>
      <c r="F1230" s="309">
        <v>1</v>
      </c>
      <c r="G1230" s="41"/>
      <c r="H1230" s="47"/>
    </row>
    <row r="1231" s="2" customFormat="1" ht="16.8" customHeight="1">
      <c r="A1231" s="41"/>
      <c r="B1231" s="47"/>
      <c r="C1231" s="310" t="s">
        <v>32</v>
      </c>
      <c r="D1231" s="310" t="s">
        <v>2532</v>
      </c>
      <c r="E1231" s="19" t="s">
        <v>32</v>
      </c>
      <c r="F1231" s="311">
        <v>0</v>
      </c>
      <c r="G1231" s="41"/>
      <c r="H1231" s="47"/>
    </row>
    <row r="1232" s="2" customFormat="1" ht="16.8" customHeight="1">
      <c r="A1232" s="41"/>
      <c r="B1232" s="47"/>
      <c r="C1232" s="310" t="s">
        <v>375</v>
      </c>
      <c r="D1232" s="310" t="s">
        <v>2561</v>
      </c>
      <c r="E1232" s="19" t="s">
        <v>32</v>
      </c>
      <c r="F1232" s="311">
        <v>1</v>
      </c>
      <c r="G1232" s="41"/>
      <c r="H1232" s="47"/>
    </row>
    <row r="1233" s="2" customFormat="1" ht="16.8" customHeight="1">
      <c r="A1233" s="41"/>
      <c r="B1233" s="47"/>
      <c r="C1233" s="306" t="s">
        <v>719</v>
      </c>
      <c r="D1233" s="307" t="s">
        <v>719</v>
      </c>
      <c r="E1233" s="308" t="s">
        <v>32</v>
      </c>
      <c r="F1233" s="309">
        <v>18</v>
      </c>
      <c r="G1233" s="41"/>
      <c r="H1233" s="47"/>
    </row>
    <row r="1234" s="2" customFormat="1" ht="16.8" customHeight="1">
      <c r="A1234" s="41"/>
      <c r="B1234" s="47"/>
      <c r="C1234" s="310" t="s">
        <v>32</v>
      </c>
      <c r="D1234" s="310" t="s">
        <v>2532</v>
      </c>
      <c r="E1234" s="19" t="s">
        <v>32</v>
      </c>
      <c r="F1234" s="311">
        <v>0</v>
      </c>
      <c r="G1234" s="41"/>
      <c r="H1234" s="47"/>
    </row>
    <row r="1235" s="2" customFormat="1" ht="16.8" customHeight="1">
      <c r="A1235" s="41"/>
      <c r="B1235" s="47"/>
      <c r="C1235" s="310" t="s">
        <v>719</v>
      </c>
      <c r="D1235" s="310" t="s">
        <v>2553</v>
      </c>
      <c r="E1235" s="19" t="s">
        <v>32</v>
      </c>
      <c r="F1235" s="311">
        <v>18</v>
      </c>
      <c r="G1235" s="41"/>
      <c r="H1235" s="47"/>
    </row>
    <row r="1236" s="2" customFormat="1" ht="16.8" customHeight="1">
      <c r="A1236" s="41"/>
      <c r="B1236" s="47"/>
      <c r="C1236" s="306" t="s">
        <v>284</v>
      </c>
      <c r="D1236" s="307" t="s">
        <v>284</v>
      </c>
      <c r="E1236" s="308" t="s">
        <v>32</v>
      </c>
      <c r="F1236" s="309">
        <v>2</v>
      </c>
      <c r="G1236" s="41"/>
      <c r="H1236" s="47"/>
    </row>
    <row r="1237" s="2" customFormat="1" ht="16.8" customHeight="1">
      <c r="A1237" s="41"/>
      <c r="B1237" s="47"/>
      <c r="C1237" s="310" t="s">
        <v>32</v>
      </c>
      <c r="D1237" s="310" t="s">
        <v>4879</v>
      </c>
      <c r="E1237" s="19" t="s">
        <v>32</v>
      </c>
      <c r="F1237" s="311">
        <v>0</v>
      </c>
      <c r="G1237" s="41"/>
      <c r="H1237" s="47"/>
    </row>
    <row r="1238" s="2" customFormat="1" ht="16.8" customHeight="1">
      <c r="A1238" s="41"/>
      <c r="B1238" s="47"/>
      <c r="C1238" s="310" t="s">
        <v>284</v>
      </c>
      <c r="D1238" s="310" t="s">
        <v>4880</v>
      </c>
      <c r="E1238" s="19" t="s">
        <v>32</v>
      </c>
      <c r="F1238" s="311">
        <v>2</v>
      </c>
      <c r="G1238" s="41"/>
      <c r="H1238" s="47"/>
    </row>
    <row r="1239" s="2" customFormat="1" ht="16.8" customHeight="1">
      <c r="A1239" s="41"/>
      <c r="B1239" s="47"/>
      <c r="C1239" s="306" t="s">
        <v>399</v>
      </c>
      <c r="D1239" s="307" t="s">
        <v>399</v>
      </c>
      <c r="E1239" s="308" t="s">
        <v>32</v>
      </c>
      <c r="F1239" s="309">
        <v>7</v>
      </c>
      <c r="G1239" s="41"/>
      <c r="H1239" s="47"/>
    </row>
    <row r="1240" s="2" customFormat="1" ht="16.8" customHeight="1">
      <c r="A1240" s="41"/>
      <c r="B1240" s="47"/>
      <c r="C1240" s="310" t="s">
        <v>32</v>
      </c>
      <c r="D1240" s="310" t="s">
        <v>2532</v>
      </c>
      <c r="E1240" s="19" t="s">
        <v>32</v>
      </c>
      <c r="F1240" s="311">
        <v>0</v>
      </c>
      <c r="G1240" s="41"/>
      <c r="H1240" s="47"/>
    </row>
    <row r="1241" s="2" customFormat="1" ht="16.8" customHeight="1">
      <c r="A1241" s="41"/>
      <c r="B1241" s="47"/>
      <c r="C1241" s="310" t="s">
        <v>399</v>
      </c>
      <c r="D1241" s="310" t="s">
        <v>2576</v>
      </c>
      <c r="E1241" s="19" t="s">
        <v>32</v>
      </c>
      <c r="F1241" s="311">
        <v>7</v>
      </c>
      <c r="G1241" s="41"/>
      <c r="H1241" s="47"/>
    </row>
    <row r="1242" s="2" customFormat="1" ht="16.8" customHeight="1">
      <c r="A1242" s="41"/>
      <c r="B1242" s="47"/>
      <c r="C1242" s="306" t="s">
        <v>2473</v>
      </c>
      <c r="D1242" s="307" t="s">
        <v>2473</v>
      </c>
      <c r="E1242" s="308" t="s">
        <v>32</v>
      </c>
      <c r="F1242" s="309">
        <v>65.685000000000002</v>
      </c>
      <c r="G1242" s="41"/>
      <c r="H1242" s="47"/>
    </row>
    <row r="1243" s="2" customFormat="1" ht="16.8" customHeight="1">
      <c r="A1243" s="41"/>
      <c r="B1243" s="47"/>
      <c r="C1243" s="310" t="s">
        <v>32</v>
      </c>
      <c r="D1243" s="310" t="s">
        <v>2584</v>
      </c>
      <c r="E1243" s="19" t="s">
        <v>32</v>
      </c>
      <c r="F1243" s="311">
        <v>0</v>
      </c>
      <c r="G1243" s="41"/>
      <c r="H1243" s="47"/>
    </row>
    <row r="1244" s="2" customFormat="1" ht="16.8" customHeight="1">
      <c r="A1244" s="41"/>
      <c r="B1244" s="47"/>
      <c r="C1244" s="310" t="s">
        <v>2473</v>
      </c>
      <c r="D1244" s="310" t="s">
        <v>2585</v>
      </c>
      <c r="E1244" s="19" t="s">
        <v>32</v>
      </c>
      <c r="F1244" s="311">
        <v>65.685000000000002</v>
      </c>
      <c r="G1244" s="41"/>
      <c r="H1244" s="47"/>
    </row>
    <row r="1245" s="2" customFormat="1" ht="16.8" customHeight="1">
      <c r="A1245" s="41"/>
      <c r="B1245" s="47"/>
      <c r="C1245" s="306" t="s">
        <v>1135</v>
      </c>
      <c r="D1245" s="307" t="s">
        <v>1135</v>
      </c>
      <c r="E1245" s="308" t="s">
        <v>32</v>
      </c>
      <c r="F1245" s="309">
        <v>6.4800000000000004</v>
      </c>
      <c r="G1245" s="41"/>
      <c r="H1245" s="47"/>
    </row>
    <row r="1246" s="2" customFormat="1" ht="16.8" customHeight="1">
      <c r="A1246" s="41"/>
      <c r="B1246" s="47"/>
      <c r="C1246" s="310" t="s">
        <v>32</v>
      </c>
      <c r="D1246" s="310" t="s">
        <v>2596</v>
      </c>
      <c r="E1246" s="19" t="s">
        <v>32</v>
      </c>
      <c r="F1246" s="311">
        <v>0</v>
      </c>
      <c r="G1246" s="41"/>
      <c r="H1246" s="47"/>
    </row>
    <row r="1247" s="2" customFormat="1" ht="16.8" customHeight="1">
      <c r="A1247" s="41"/>
      <c r="B1247" s="47"/>
      <c r="C1247" s="310" t="s">
        <v>1135</v>
      </c>
      <c r="D1247" s="310" t="s">
        <v>4881</v>
      </c>
      <c r="E1247" s="19" t="s">
        <v>32</v>
      </c>
      <c r="F1247" s="311">
        <v>6.4800000000000004</v>
      </c>
      <c r="G1247" s="41"/>
      <c r="H1247" s="47"/>
    </row>
    <row r="1248" s="2" customFormat="1" ht="16.8" customHeight="1">
      <c r="A1248" s="41"/>
      <c r="B1248" s="47"/>
      <c r="C1248" s="306" t="s">
        <v>213</v>
      </c>
      <c r="D1248" s="307" t="s">
        <v>213</v>
      </c>
      <c r="E1248" s="308" t="s">
        <v>32</v>
      </c>
      <c r="F1248" s="309">
        <v>16</v>
      </c>
      <c r="G1248" s="41"/>
      <c r="H1248" s="47"/>
    </row>
    <row r="1249" s="2" customFormat="1" ht="16.8" customHeight="1">
      <c r="A1249" s="41"/>
      <c r="B1249" s="47"/>
      <c r="C1249" s="310" t="s">
        <v>32</v>
      </c>
      <c r="D1249" s="310" t="s">
        <v>1561</v>
      </c>
      <c r="E1249" s="19" t="s">
        <v>32</v>
      </c>
      <c r="F1249" s="311">
        <v>0</v>
      </c>
      <c r="G1249" s="41"/>
      <c r="H1249" s="47"/>
    </row>
    <row r="1250" s="2" customFormat="1" ht="16.8" customHeight="1">
      <c r="A1250" s="41"/>
      <c r="B1250" s="47"/>
      <c r="C1250" s="310" t="s">
        <v>213</v>
      </c>
      <c r="D1250" s="310" t="s">
        <v>2492</v>
      </c>
      <c r="E1250" s="19" t="s">
        <v>32</v>
      </c>
      <c r="F1250" s="311">
        <v>16</v>
      </c>
      <c r="G1250" s="41"/>
      <c r="H1250" s="47"/>
    </row>
    <row r="1251" s="2" customFormat="1" ht="16.8" customHeight="1">
      <c r="A1251" s="41"/>
      <c r="B1251" s="47"/>
      <c r="C1251" s="306" t="s">
        <v>462</v>
      </c>
      <c r="D1251" s="307" t="s">
        <v>462</v>
      </c>
      <c r="E1251" s="308" t="s">
        <v>32</v>
      </c>
      <c r="F1251" s="309">
        <v>7.2000000000000002</v>
      </c>
      <c r="G1251" s="41"/>
      <c r="H1251" s="47"/>
    </row>
    <row r="1252" s="2" customFormat="1" ht="16.8" customHeight="1">
      <c r="A1252" s="41"/>
      <c r="B1252" s="47"/>
      <c r="C1252" s="310" t="s">
        <v>32</v>
      </c>
      <c r="D1252" s="310" t="s">
        <v>2596</v>
      </c>
      <c r="E1252" s="19" t="s">
        <v>32</v>
      </c>
      <c r="F1252" s="311">
        <v>0</v>
      </c>
      <c r="G1252" s="41"/>
      <c r="H1252" s="47"/>
    </row>
    <row r="1253" s="2" customFormat="1" ht="16.8" customHeight="1">
      <c r="A1253" s="41"/>
      <c r="B1253" s="47"/>
      <c r="C1253" s="310" t="s">
        <v>462</v>
      </c>
      <c r="D1253" s="310" t="s">
        <v>2597</v>
      </c>
      <c r="E1253" s="19" t="s">
        <v>32</v>
      </c>
      <c r="F1253" s="311">
        <v>7.2000000000000002</v>
      </c>
      <c r="G1253" s="41"/>
      <c r="H1253" s="47"/>
    </row>
    <row r="1254" s="2" customFormat="1" ht="16.8" customHeight="1">
      <c r="A1254" s="41"/>
      <c r="B1254" s="47"/>
      <c r="C1254" s="306" t="s">
        <v>476</v>
      </c>
      <c r="D1254" s="307" t="s">
        <v>476</v>
      </c>
      <c r="E1254" s="308" t="s">
        <v>32</v>
      </c>
      <c r="F1254" s="309">
        <v>43.799999999999997</v>
      </c>
      <c r="G1254" s="41"/>
      <c r="H1254" s="47"/>
    </row>
    <row r="1255" s="2" customFormat="1" ht="16.8" customHeight="1">
      <c r="A1255" s="41"/>
      <c r="B1255" s="47"/>
      <c r="C1255" s="310" t="s">
        <v>32</v>
      </c>
      <c r="D1255" s="310" t="s">
        <v>2622</v>
      </c>
      <c r="E1255" s="19" t="s">
        <v>32</v>
      </c>
      <c r="F1255" s="311">
        <v>0</v>
      </c>
      <c r="G1255" s="41"/>
      <c r="H1255" s="47"/>
    </row>
    <row r="1256" s="2" customFormat="1" ht="16.8" customHeight="1">
      <c r="A1256" s="41"/>
      <c r="B1256" s="47"/>
      <c r="C1256" s="310" t="s">
        <v>476</v>
      </c>
      <c r="D1256" s="310" t="s">
        <v>2620</v>
      </c>
      <c r="E1256" s="19" t="s">
        <v>32</v>
      </c>
      <c r="F1256" s="311">
        <v>43.799999999999997</v>
      </c>
      <c r="G1256" s="41"/>
      <c r="H1256" s="47"/>
    </row>
    <row r="1257" s="2" customFormat="1" ht="16.8" customHeight="1">
      <c r="A1257" s="41"/>
      <c r="B1257" s="47"/>
      <c r="C1257" s="306" t="s">
        <v>1197</v>
      </c>
      <c r="D1257" s="307" t="s">
        <v>1197</v>
      </c>
      <c r="E1257" s="308" t="s">
        <v>32</v>
      </c>
      <c r="F1257" s="309">
        <v>9</v>
      </c>
      <c r="G1257" s="41"/>
      <c r="H1257" s="47"/>
    </row>
    <row r="1258" s="2" customFormat="1" ht="16.8" customHeight="1">
      <c r="A1258" s="41"/>
      <c r="B1258" s="47"/>
      <c r="C1258" s="310" t="s">
        <v>32</v>
      </c>
      <c r="D1258" s="310" t="s">
        <v>4755</v>
      </c>
      <c r="E1258" s="19" t="s">
        <v>32</v>
      </c>
      <c r="F1258" s="311">
        <v>0</v>
      </c>
      <c r="G1258" s="41"/>
      <c r="H1258" s="47"/>
    </row>
    <row r="1259" s="2" customFormat="1" ht="16.8" customHeight="1">
      <c r="A1259" s="41"/>
      <c r="B1259" s="47"/>
      <c r="C1259" s="310" t="s">
        <v>1197</v>
      </c>
      <c r="D1259" s="310" t="s">
        <v>4882</v>
      </c>
      <c r="E1259" s="19" t="s">
        <v>32</v>
      </c>
      <c r="F1259" s="311">
        <v>9</v>
      </c>
      <c r="G1259" s="41"/>
      <c r="H1259" s="47"/>
    </row>
    <row r="1260" s="2" customFormat="1" ht="16.8" customHeight="1">
      <c r="A1260" s="41"/>
      <c r="B1260" s="47"/>
      <c r="C1260" s="306" t="s">
        <v>216</v>
      </c>
      <c r="D1260" s="307" t="s">
        <v>216</v>
      </c>
      <c r="E1260" s="308" t="s">
        <v>32</v>
      </c>
      <c r="F1260" s="309">
        <v>525.60000000000002</v>
      </c>
      <c r="G1260" s="41"/>
      <c r="H1260" s="47"/>
    </row>
    <row r="1261" s="2" customFormat="1" ht="16.8" customHeight="1">
      <c r="A1261" s="41"/>
      <c r="B1261" s="47"/>
      <c r="C1261" s="310" t="s">
        <v>32</v>
      </c>
      <c r="D1261" s="310" t="s">
        <v>4755</v>
      </c>
      <c r="E1261" s="19" t="s">
        <v>32</v>
      </c>
      <c r="F1261" s="311">
        <v>0</v>
      </c>
      <c r="G1261" s="41"/>
      <c r="H1261" s="47"/>
    </row>
    <row r="1262" s="2" customFormat="1" ht="16.8" customHeight="1">
      <c r="A1262" s="41"/>
      <c r="B1262" s="47"/>
      <c r="C1262" s="310" t="s">
        <v>216</v>
      </c>
      <c r="D1262" s="310" t="s">
        <v>4883</v>
      </c>
      <c r="E1262" s="19" t="s">
        <v>32</v>
      </c>
      <c r="F1262" s="311">
        <v>525.60000000000002</v>
      </c>
      <c r="G1262" s="41"/>
      <c r="H1262" s="47"/>
    </row>
    <row r="1263" s="2" customFormat="1" ht="16.8" customHeight="1">
      <c r="A1263" s="41"/>
      <c r="B1263" s="47"/>
      <c r="C1263" s="306" t="s">
        <v>508</v>
      </c>
      <c r="D1263" s="307" t="s">
        <v>508</v>
      </c>
      <c r="E1263" s="308" t="s">
        <v>32</v>
      </c>
      <c r="F1263" s="309">
        <v>22</v>
      </c>
      <c r="G1263" s="41"/>
      <c r="H1263" s="47"/>
    </row>
    <row r="1264" s="2" customFormat="1" ht="16.8" customHeight="1">
      <c r="A1264" s="41"/>
      <c r="B1264" s="47"/>
      <c r="C1264" s="310" t="s">
        <v>32</v>
      </c>
      <c r="D1264" s="310" t="s">
        <v>4884</v>
      </c>
      <c r="E1264" s="19" t="s">
        <v>32</v>
      </c>
      <c r="F1264" s="311">
        <v>0</v>
      </c>
      <c r="G1264" s="41"/>
      <c r="H1264" s="47"/>
    </row>
    <row r="1265" s="2" customFormat="1" ht="16.8" customHeight="1">
      <c r="A1265" s="41"/>
      <c r="B1265" s="47"/>
      <c r="C1265" s="310" t="s">
        <v>508</v>
      </c>
      <c r="D1265" s="310" t="s">
        <v>4885</v>
      </c>
      <c r="E1265" s="19" t="s">
        <v>32</v>
      </c>
      <c r="F1265" s="311">
        <v>22</v>
      </c>
      <c r="G1265" s="41"/>
      <c r="H1265" s="47"/>
    </row>
    <row r="1266" s="2" customFormat="1" ht="16.8" customHeight="1">
      <c r="A1266" s="41"/>
      <c r="B1266" s="47"/>
      <c r="C1266" s="306" t="s">
        <v>1219</v>
      </c>
      <c r="D1266" s="307" t="s">
        <v>1219</v>
      </c>
      <c r="E1266" s="308" t="s">
        <v>32</v>
      </c>
      <c r="F1266" s="309">
        <v>26.260000000000002</v>
      </c>
      <c r="G1266" s="41"/>
      <c r="H1266" s="47"/>
    </row>
    <row r="1267" s="2" customFormat="1" ht="16.8" customHeight="1">
      <c r="A1267" s="41"/>
      <c r="B1267" s="47"/>
      <c r="C1267" s="310" t="s">
        <v>32</v>
      </c>
      <c r="D1267" s="310" t="s">
        <v>4886</v>
      </c>
      <c r="E1267" s="19" t="s">
        <v>32</v>
      </c>
      <c r="F1267" s="311">
        <v>0</v>
      </c>
      <c r="G1267" s="41"/>
      <c r="H1267" s="47"/>
    </row>
    <row r="1268" s="2" customFormat="1" ht="16.8" customHeight="1">
      <c r="A1268" s="41"/>
      <c r="B1268" s="47"/>
      <c r="C1268" s="310" t="s">
        <v>1219</v>
      </c>
      <c r="D1268" s="310" t="s">
        <v>4887</v>
      </c>
      <c r="E1268" s="19" t="s">
        <v>32</v>
      </c>
      <c r="F1268" s="311">
        <v>26.260000000000002</v>
      </c>
      <c r="G1268" s="41"/>
      <c r="H1268" s="47"/>
    </row>
    <row r="1269" s="2" customFormat="1" ht="16.8" customHeight="1">
      <c r="A1269" s="41"/>
      <c r="B1269" s="47"/>
      <c r="C1269" s="306" t="s">
        <v>1807</v>
      </c>
      <c r="D1269" s="307" t="s">
        <v>1807</v>
      </c>
      <c r="E1269" s="308" t="s">
        <v>32</v>
      </c>
      <c r="F1269" s="309">
        <v>8.6940000000000008</v>
      </c>
      <c r="G1269" s="41"/>
      <c r="H1269" s="47"/>
    </row>
    <row r="1270" s="2" customFormat="1" ht="16.8" customHeight="1">
      <c r="A1270" s="41"/>
      <c r="B1270" s="47"/>
      <c r="C1270" s="310" t="s">
        <v>32</v>
      </c>
      <c r="D1270" s="310" t="s">
        <v>1085</v>
      </c>
      <c r="E1270" s="19" t="s">
        <v>32</v>
      </c>
      <c r="F1270" s="311">
        <v>0</v>
      </c>
      <c r="G1270" s="41"/>
      <c r="H1270" s="47"/>
    </row>
    <row r="1271" s="2" customFormat="1" ht="16.8" customHeight="1">
      <c r="A1271" s="41"/>
      <c r="B1271" s="47"/>
      <c r="C1271" s="310" t="s">
        <v>1807</v>
      </c>
      <c r="D1271" s="310" t="s">
        <v>4888</v>
      </c>
      <c r="E1271" s="19" t="s">
        <v>32</v>
      </c>
      <c r="F1271" s="311">
        <v>8.6940000000000008</v>
      </c>
      <c r="G1271" s="41"/>
      <c r="H1271" s="47"/>
    </row>
    <row r="1272" s="2" customFormat="1" ht="16.8" customHeight="1">
      <c r="A1272" s="41"/>
      <c r="B1272" s="47"/>
      <c r="C1272" s="306" t="s">
        <v>528</v>
      </c>
      <c r="D1272" s="307" t="s">
        <v>528</v>
      </c>
      <c r="E1272" s="308" t="s">
        <v>32</v>
      </c>
      <c r="F1272" s="309">
        <v>43.799999999999997</v>
      </c>
      <c r="G1272" s="41"/>
      <c r="H1272" s="47"/>
    </row>
    <row r="1273" s="2" customFormat="1" ht="16.8" customHeight="1">
      <c r="A1273" s="41"/>
      <c r="B1273" s="47"/>
      <c r="C1273" s="310" t="s">
        <v>32</v>
      </c>
      <c r="D1273" s="310" t="s">
        <v>2584</v>
      </c>
      <c r="E1273" s="19" t="s">
        <v>32</v>
      </c>
      <c r="F1273" s="311">
        <v>0</v>
      </c>
      <c r="G1273" s="41"/>
      <c r="H1273" s="47"/>
    </row>
    <row r="1274" s="2" customFormat="1" ht="16.8" customHeight="1">
      <c r="A1274" s="41"/>
      <c r="B1274" s="47"/>
      <c r="C1274" s="310" t="s">
        <v>528</v>
      </c>
      <c r="D1274" s="310" t="s">
        <v>2620</v>
      </c>
      <c r="E1274" s="19" t="s">
        <v>32</v>
      </c>
      <c r="F1274" s="311">
        <v>43.799999999999997</v>
      </c>
      <c r="G1274" s="41"/>
      <c r="H1274" s="47"/>
    </row>
    <row r="1275" s="2" customFormat="1" ht="16.8" customHeight="1">
      <c r="A1275" s="41"/>
      <c r="B1275" s="47"/>
      <c r="C1275" s="306" t="s">
        <v>299</v>
      </c>
      <c r="D1275" s="307" t="s">
        <v>299</v>
      </c>
      <c r="E1275" s="308" t="s">
        <v>32</v>
      </c>
      <c r="F1275" s="309">
        <v>42</v>
      </c>
      <c r="G1275" s="41"/>
      <c r="H1275" s="47"/>
    </row>
    <row r="1276" s="2" customFormat="1" ht="16.8" customHeight="1">
      <c r="A1276" s="41"/>
      <c r="B1276" s="47"/>
      <c r="C1276" s="310" t="s">
        <v>32</v>
      </c>
      <c r="D1276" s="310" t="s">
        <v>2497</v>
      </c>
      <c r="E1276" s="19" t="s">
        <v>32</v>
      </c>
      <c r="F1276" s="311">
        <v>0</v>
      </c>
      <c r="G1276" s="41"/>
      <c r="H1276" s="47"/>
    </row>
    <row r="1277" s="2" customFormat="1" ht="16.8" customHeight="1">
      <c r="A1277" s="41"/>
      <c r="B1277" s="47"/>
      <c r="C1277" s="310" t="s">
        <v>299</v>
      </c>
      <c r="D1277" s="310" t="s">
        <v>2498</v>
      </c>
      <c r="E1277" s="19" t="s">
        <v>32</v>
      </c>
      <c r="F1277" s="311">
        <v>42</v>
      </c>
      <c r="G1277" s="41"/>
      <c r="H1277" s="47"/>
    </row>
    <row r="1278" s="2" customFormat="1" ht="16.8" customHeight="1">
      <c r="A1278" s="41"/>
      <c r="B1278" s="47"/>
      <c r="C1278" s="306" t="s">
        <v>2623</v>
      </c>
      <c r="D1278" s="307" t="s">
        <v>2623</v>
      </c>
      <c r="E1278" s="308" t="s">
        <v>32</v>
      </c>
      <c r="F1278" s="309">
        <v>43.799999999999997</v>
      </c>
      <c r="G1278" s="41"/>
      <c r="H1278" s="47"/>
    </row>
    <row r="1279" s="2" customFormat="1" ht="16.8" customHeight="1">
      <c r="A1279" s="41"/>
      <c r="B1279" s="47"/>
      <c r="C1279" s="310" t="s">
        <v>32</v>
      </c>
      <c r="D1279" s="310" t="s">
        <v>2622</v>
      </c>
      <c r="E1279" s="19" t="s">
        <v>32</v>
      </c>
      <c r="F1279" s="311">
        <v>0</v>
      </c>
      <c r="G1279" s="41"/>
      <c r="H1279" s="47"/>
    </row>
    <row r="1280" s="2" customFormat="1" ht="16.8" customHeight="1">
      <c r="A1280" s="41"/>
      <c r="B1280" s="47"/>
      <c r="C1280" s="310" t="s">
        <v>2623</v>
      </c>
      <c r="D1280" s="310" t="s">
        <v>2620</v>
      </c>
      <c r="E1280" s="19" t="s">
        <v>32</v>
      </c>
      <c r="F1280" s="311">
        <v>43.799999999999997</v>
      </c>
      <c r="G1280" s="41"/>
      <c r="H1280" s="47"/>
    </row>
    <row r="1281" s="2" customFormat="1" ht="16.8" customHeight="1">
      <c r="A1281" s="41"/>
      <c r="B1281" s="47"/>
      <c r="C1281" s="306" t="s">
        <v>4889</v>
      </c>
      <c r="D1281" s="307" t="s">
        <v>4889</v>
      </c>
      <c r="E1281" s="308" t="s">
        <v>32</v>
      </c>
      <c r="F1281" s="309">
        <v>8.6940000000000008</v>
      </c>
      <c r="G1281" s="41"/>
      <c r="H1281" s="47"/>
    </row>
    <row r="1282" s="2" customFormat="1" ht="16.8" customHeight="1">
      <c r="A1282" s="41"/>
      <c r="B1282" s="47"/>
      <c r="C1282" s="310" t="s">
        <v>32</v>
      </c>
      <c r="D1282" s="310" t="s">
        <v>1748</v>
      </c>
      <c r="E1282" s="19" t="s">
        <v>32</v>
      </c>
      <c r="F1282" s="311">
        <v>0</v>
      </c>
      <c r="G1282" s="41"/>
      <c r="H1282" s="47"/>
    </row>
    <row r="1283" s="2" customFormat="1" ht="16.8" customHeight="1">
      <c r="A1283" s="41"/>
      <c r="B1283" s="47"/>
      <c r="C1283" s="310" t="s">
        <v>4889</v>
      </c>
      <c r="D1283" s="310" t="s">
        <v>4888</v>
      </c>
      <c r="E1283" s="19" t="s">
        <v>32</v>
      </c>
      <c r="F1283" s="311">
        <v>8.6940000000000008</v>
      </c>
      <c r="G1283" s="41"/>
      <c r="H1283" s="47"/>
    </row>
    <row r="1284" s="2" customFormat="1" ht="16.8" customHeight="1">
      <c r="A1284" s="41"/>
      <c r="B1284" s="47"/>
      <c r="C1284" s="306" t="s">
        <v>552</v>
      </c>
      <c r="D1284" s="307" t="s">
        <v>552</v>
      </c>
      <c r="E1284" s="308" t="s">
        <v>32</v>
      </c>
      <c r="F1284" s="309">
        <v>28.98</v>
      </c>
      <c r="G1284" s="41"/>
      <c r="H1284" s="47"/>
    </row>
    <row r="1285" s="2" customFormat="1" ht="16.8" customHeight="1">
      <c r="A1285" s="41"/>
      <c r="B1285" s="47"/>
      <c r="C1285" s="310" t="s">
        <v>32</v>
      </c>
      <c r="D1285" s="310" t="s">
        <v>1789</v>
      </c>
      <c r="E1285" s="19" t="s">
        <v>32</v>
      </c>
      <c r="F1285" s="311">
        <v>0</v>
      </c>
      <c r="G1285" s="41"/>
      <c r="H1285" s="47"/>
    </row>
    <row r="1286" s="2" customFormat="1" ht="16.8" customHeight="1">
      <c r="A1286" s="41"/>
      <c r="B1286" s="47"/>
      <c r="C1286" s="310" t="s">
        <v>32</v>
      </c>
      <c r="D1286" s="310" t="s">
        <v>4890</v>
      </c>
      <c r="E1286" s="19" t="s">
        <v>32</v>
      </c>
      <c r="F1286" s="311">
        <v>0</v>
      </c>
      <c r="G1286" s="41"/>
      <c r="H1286" s="47"/>
    </row>
    <row r="1287" s="2" customFormat="1" ht="16.8" customHeight="1">
      <c r="A1287" s="41"/>
      <c r="B1287" s="47"/>
      <c r="C1287" s="310" t="s">
        <v>552</v>
      </c>
      <c r="D1287" s="310" t="s">
        <v>4891</v>
      </c>
      <c r="E1287" s="19" t="s">
        <v>32</v>
      </c>
      <c r="F1287" s="311">
        <v>28.98</v>
      </c>
      <c r="G1287" s="41"/>
      <c r="H1287" s="47"/>
    </row>
    <row r="1288" s="2" customFormat="1" ht="16.8" customHeight="1">
      <c r="A1288" s="41"/>
      <c r="B1288" s="47"/>
      <c r="C1288" s="306" t="s">
        <v>2637</v>
      </c>
      <c r="D1288" s="307" t="s">
        <v>2637</v>
      </c>
      <c r="E1288" s="308" t="s">
        <v>32</v>
      </c>
      <c r="F1288" s="309">
        <v>1.391</v>
      </c>
      <c r="G1288" s="41"/>
      <c r="H1288" s="47"/>
    </row>
    <row r="1289" s="2" customFormat="1" ht="16.8" customHeight="1">
      <c r="A1289" s="41"/>
      <c r="B1289" s="47"/>
      <c r="C1289" s="310" t="s">
        <v>32</v>
      </c>
      <c r="D1289" s="310" t="s">
        <v>1806</v>
      </c>
      <c r="E1289" s="19" t="s">
        <v>32</v>
      </c>
      <c r="F1289" s="311">
        <v>0</v>
      </c>
      <c r="G1289" s="41"/>
      <c r="H1289" s="47"/>
    </row>
    <row r="1290" s="2" customFormat="1" ht="16.8" customHeight="1">
      <c r="A1290" s="41"/>
      <c r="B1290" s="47"/>
      <c r="C1290" s="310" t="s">
        <v>2637</v>
      </c>
      <c r="D1290" s="310" t="s">
        <v>2638</v>
      </c>
      <c r="E1290" s="19" t="s">
        <v>32</v>
      </c>
      <c r="F1290" s="311">
        <v>1.391</v>
      </c>
      <c r="G1290" s="41"/>
      <c r="H1290" s="47"/>
    </row>
    <row r="1291" s="2" customFormat="1" ht="16.8" customHeight="1">
      <c r="A1291" s="41"/>
      <c r="B1291" s="47"/>
      <c r="C1291" s="306" t="s">
        <v>2647</v>
      </c>
      <c r="D1291" s="307" t="s">
        <v>2647</v>
      </c>
      <c r="E1291" s="308" t="s">
        <v>32</v>
      </c>
      <c r="F1291" s="309">
        <v>2</v>
      </c>
      <c r="G1291" s="41"/>
      <c r="H1291" s="47"/>
    </row>
    <row r="1292" s="2" customFormat="1" ht="16.8" customHeight="1">
      <c r="A1292" s="41"/>
      <c r="B1292" s="47"/>
      <c r="C1292" s="310" t="s">
        <v>32</v>
      </c>
      <c r="D1292" s="310" t="s">
        <v>2522</v>
      </c>
      <c r="E1292" s="19" t="s">
        <v>32</v>
      </c>
      <c r="F1292" s="311">
        <v>0</v>
      </c>
      <c r="G1292" s="41"/>
      <c r="H1292" s="47"/>
    </row>
    <row r="1293" s="2" customFormat="1" ht="16.8" customHeight="1">
      <c r="A1293" s="41"/>
      <c r="B1293" s="47"/>
      <c r="C1293" s="310" t="s">
        <v>2647</v>
      </c>
      <c r="D1293" s="310" t="s">
        <v>86</v>
      </c>
      <c r="E1293" s="19" t="s">
        <v>32</v>
      </c>
      <c r="F1293" s="311">
        <v>2</v>
      </c>
      <c r="G1293" s="41"/>
      <c r="H1293" s="47"/>
    </row>
    <row r="1294" s="2" customFormat="1" ht="16.8" customHeight="1">
      <c r="A1294" s="41"/>
      <c r="B1294" s="47"/>
      <c r="C1294" s="306" t="s">
        <v>1522</v>
      </c>
      <c r="D1294" s="307" t="s">
        <v>1522</v>
      </c>
      <c r="E1294" s="308" t="s">
        <v>32</v>
      </c>
      <c r="F1294" s="309">
        <v>43.799999999999997</v>
      </c>
      <c r="G1294" s="41"/>
      <c r="H1294" s="47"/>
    </row>
    <row r="1295" s="2" customFormat="1" ht="16.8" customHeight="1">
      <c r="A1295" s="41"/>
      <c r="B1295" s="47"/>
      <c r="C1295" s="310" t="s">
        <v>32</v>
      </c>
      <c r="D1295" s="310" t="s">
        <v>2649</v>
      </c>
      <c r="E1295" s="19" t="s">
        <v>32</v>
      </c>
      <c r="F1295" s="311">
        <v>0</v>
      </c>
      <c r="G1295" s="41"/>
      <c r="H1295" s="47"/>
    </row>
    <row r="1296" s="2" customFormat="1" ht="16.8" customHeight="1">
      <c r="A1296" s="41"/>
      <c r="B1296" s="47"/>
      <c r="C1296" s="310" t="s">
        <v>1522</v>
      </c>
      <c r="D1296" s="310" t="s">
        <v>2626</v>
      </c>
      <c r="E1296" s="19" t="s">
        <v>32</v>
      </c>
      <c r="F1296" s="311">
        <v>43.799999999999997</v>
      </c>
      <c r="G1296" s="41"/>
      <c r="H1296" s="47"/>
    </row>
    <row r="1297" s="2" customFormat="1" ht="16.8" customHeight="1">
      <c r="A1297" s="41"/>
      <c r="B1297" s="47"/>
      <c r="C1297" s="312" t="s">
        <v>4711</v>
      </c>
      <c r="D1297" s="41"/>
      <c r="E1297" s="41"/>
      <c r="F1297" s="41"/>
      <c r="G1297" s="41"/>
      <c r="H1297" s="47"/>
    </row>
    <row r="1298" s="2" customFormat="1" ht="16.8" customHeight="1">
      <c r="A1298" s="41"/>
      <c r="B1298" s="47"/>
      <c r="C1298" s="310" t="s">
        <v>1049</v>
      </c>
      <c r="D1298" s="310" t="s">
        <v>4750</v>
      </c>
      <c r="E1298" s="19" t="s">
        <v>281</v>
      </c>
      <c r="F1298" s="311">
        <v>43.799999999999997</v>
      </c>
      <c r="G1298" s="41"/>
      <c r="H1298" s="47"/>
    </row>
    <row r="1299" s="2" customFormat="1" ht="16.8" customHeight="1">
      <c r="A1299" s="41"/>
      <c r="B1299" s="47"/>
      <c r="C1299" s="306" t="s">
        <v>218</v>
      </c>
      <c r="D1299" s="307" t="s">
        <v>218</v>
      </c>
      <c r="E1299" s="308" t="s">
        <v>32</v>
      </c>
      <c r="F1299" s="309">
        <v>146.91</v>
      </c>
      <c r="G1299" s="41"/>
      <c r="H1299" s="47"/>
    </row>
    <row r="1300" s="2" customFormat="1" ht="16.8" customHeight="1">
      <c r="A1300" s="41"/>
      <c r="B1300" s="47"/>
      <c r="C1300" s="310" t="s">
        <v>218</v>
      </c>
      <c r="D1300" s="310" t="s">
        <v>2510</v>
      </c>
      <c r="E1300" s="19" t="s">
        <v>32</v>
      </c>
      <c r="F1300" s="311">
        <v>146.91</v>
      </c>
      <c r="G1300" s="41"/>
      <c r="H1300" s="47"/>
    </row>
    <row r="1301" s="2" customFormat="1" ht="16.8" customHeight="1">
      <c r="A1301" s="41"/>
      <c r="B1301" s="47"/>
      <c r="C1301" s="306" t="s">
        <v>4892</v>
      </c>
      <c r="D1301" s="307" t="s">
        <v>4892</v>
      </c>
      <c r="E1301" s="308" t="s">
        <v>32</v>
      </c>
      <c r="F1301" s="309">
        <v>1</v>
      </c>
      <c r="G1301" s="41"/>
      <c r="H1301" s="47"/>
    </row>
    <row r="1302" s="2" customFormat="1" ht="16.8" customHeight="1">
      <c r="A1302" s="41"/>
      <c r="B1302" s="47"/>
      <c r="C1302" s="310" t="s">
        <v>32</v>
      </c>
      <c r="D1302" s="310" t="s">
        <v>4893</v>
      </c>
      <c r="E1302" s="19" t="s">
        <v>32</v>
      </c>
      <c r="F1302" s="311">
        <v>0</v>
      </c>
      <c r="G1302" s="41"/>
      <c r="H1302" s="47"/>
    </row>
    <row r="1303" s="2" customFormat="1" ht="16.8" customHeight="1">
      <c r="A1303" s="41"/>
      <c r="B1303" s="47"/>
      <c r="C1303" s="310" t="s">
        <v>4892</v>
      </c>
      <c r="D1303" s="310" t="s">
        <v>84</v>
      </c>
      <c r="E1303" s="19" t="s">
        <v>32</v>
      </c>
      <c r="F1303" s="311">
        <v>1</v>
      </c>
      <c r="G1303" s="41"/>
      <c r="H1303" s="47"/>
    </row>
    <row r="1304" s="2" customFormat="1" ht="16.8" customHeight="1">
      <c r="A1304" s="41"/>
      <c r="B1304" s="47"/>
      <c r="C1304" s="306" t="s">
        <v>317</v>
      </c>
      <c r="D1304" s="307" t="s">
        <v>317</v>
      </c>
      <c r="E1304" s="308" t="s">
        <v>32</v>
      </c>
      <c r="F1304" s="309">
        <v>218.785</v>
      </c>
      <c r="G1304" s="41"/>
      <c r="H1304" s="47"/>
    </row>
    <row r="1305" s="2" customFormat="1" ht="16.8" customHeight="1">
      <c r="A1305" s="41"/>
      <c r="B1305" s="47"/>
      <c r="C1305" s="310" t="s">
        <v>317</v>
      </c>
      <c r="D1305" s="310" t="s">
        <v>2514</v>
      </c>
      <c r="E1305" s="19" t="s">
        <v>32</v>
      </c>
      <c r="F1305" s="311">
        <v>218.785</v>
      </c>
      <c r="G1305" s="41"/>
      <c r="H1305" s="47"/>
    </row>
    <row r="1306" s="2" customFormat="1" ht="16.8" customHeight="1">
      <c r="A1306" s="41"/>
      <c r="B1306" s="47"/>
      <c r="C1306" s="306" t="s">
        <v>1946</v>
      </c>
      <c r="D1306" s="307" t="s">
        <v>1946</v>
      </c>
      <c r="E1306" s="308" t="s">
        <v>32</v>
      </c>
      <c r="F1306" s="309">
        <v>1</v>
      </c>
      <c r="G1306" s="41"/>
      <c r="H1306" s="47"/>
    </row>
    <row r="1307" s="2" customFormat="1" ht="16.8" customHeight="1">
      <c r="A1307" s="41"/>
      <c r="B1307" s="47"/>
      <c r="C1307" s="310" t="s">
        <v>32</v>
      </c>
      <c r="D1307" s="310" t="s">
        <v>1085</v>
      </c>
      <c r="E1307" s="19" t="s">
        <v>32</v>
      </c>
      <c r="F1307" s="311">
        <v>0</v>
      </c>
      <c r="G1307" s="41"/>
      <c r="H1307" s="47"/>
    </row>
    <row r="1308" s="2" customFormat="1" ht="16.8" customHeight="1">
      <c r="A1308" s="41"/>
      <c r="B1308" s="47"/>
      <c r="C1308" s="310" t="s">
        <v>32</v>
      </c>
      <c r="D1308" s="310" t="s">
        <v>2522</v>
      </c>
      <c r="E1308" s="19" t="s">
        <v>32</v>
      </c>
      <c r="F1308" s="311">
        <v>0</v>
      </c>
      <c r="G1308" s="41"/>
      <c r="H1308" s="47"/>
    </row>
    <row r="1309" s="2" customFormat="1" ht="16.8" customHeight="1">
      <c r="A1309" s="41"/>
      <c r="B1309" s="47"/>
      <c r="C1309" s="310" t="s">
        <v>1946</v>
      </c>
      <c r="D1309" s="310" t="s">
        <v>84</v>
      </c>
      <c r="E1309" s="19" t="s">
        <v>32</v>
      </c>
      <c r="F1309" s="311">
        <v>1</v>
      </c>
      <c r="G1309" s="41"/>
      <c r="H1309" s="47"/>
    </row>
    <row r="1310" s="2" customFormat="1" ht="16.8" customHeight="1">
      <c r="A1310" s="41"/>
      <c r="B1310" s="47"/>
      <c r="C1310" s="306" t="s">
        <v>2710</v>
      </c>
      <c r="D1310" s="307" t="s">
        <v>2710</v>
      </c>
      <c r="E1310" s="308" t="s">
        <v>32</v>
      </c>
      <c r="F1310" s="309">
        <v>1</v>
      </c>
      <c r="G1310" s="41"/>
      <c r="H1310" s="47"/>
    </row>
    <row r="1311" s="2" customFormat="1" ht="16.8" customHeight="1">
      <c r="A1311" s="41"/>
      <c r="B1311" s="47"/>
      <c r="C1311" s="310" t="s">
        <v>32</v>
      </c>
      <c r="D1311" s="310" t="s">
        <v>1085</v>
      </c>
      <c r="E1311" s="19" t="s">
        <v>32</v>
      </c>
      <c r="F1311" s="311">
        <v>0</v>
      </c>
      <c r="G1311" s="41"/>
      <c r="H1311" s="47"/>
    </row>
    <row r="1312" s="2" customFormat="1" ht="16.8" customHeight="1">
      <c r="A1312" s="41"/>
      <c r="B1312" s="47"/>
      <c r="C1312" s="310" t="s">
        <v>32</v>
      </c>
      <c r="D1312" s="310" t="s">
        <v>2522</v>
      </c>
      <c r="E1312" s="19" t="s">
        <v>32</v>
      </c>
      <c r="F1312" s="311">
        <v>0</v>
      </c>
      <c r="G1312" s="41"/>
      <c r="H1312" s="47"/>
    </row>
    <row r="1313" s="2" customFormat="1" ht="16.8" customHeight="1">
      <c r="A1313" s="41"/>
      <c r="B1313" s="47"/>
      <c r="C1313" s="310" t="s">
        <v>2710</v>
      </c>
      <c r="D1313" s="310" t="s">
        <v>84</v>
      </c>
      <c r="E1313" s="19" t="s">
        <v>32</v>
      </c>
      <c r="F1313" s="311">
        <v>1</v>
      </c>
      <c r="G1313" s="41"/>
      <c r="H1313" s="47"/>
    </row>
    <row r="1314" s="2" customFormat="1" ht="16.8" customHeight="1">
      <c r="A1314" s="41"/>
      <c r="B1314" s="47"/>
      <c r="C1314" s="306" t="s">
        <v>1957</v>
      </c>
      <c r="D1314" s="307" t="s">
        <v>1957</v>
      </c>
      <c r="E1314" s="308" t="s">
        <v>32</v>
      </c>
      <c r="F1314" s="309">
        <v>7</v>
      </c>
      <c r="G1314" s="41"/>
      <c r="H1314" s="47"/>
    </row>
    <row r="1315" s="2" customFormat="1" ht="16.8" customHeight="1">
      <c r="A1315" s="41"/>
      <c r="B1315" s="47"/>
      <c r="C1315" s="310" t="s">
        <v>32</v>
      </c>
      <c r="D1315" s="310" t="s">
        <v>1085</v>
      </c>
      <c r="E1315" s="19" t="s">
        <v>32</v>
      </c>
      <c r="F1315" s="311">
        <v>0</v>
      </c>
      <c r="G1315" s="41"/>
      <c r="H1315" s="47"/>
    </row>
    <row r="1316" s="2" customFormat="1" ht="16.8" customHeight="1">
      <c r="A1316" s="41"/>
      <c r="B1316" s="47"/>
      <c r="C1316" s="310" t="s">
        <v>32</v>
      </c>
      <c r="D1316" s="310" t="s">
        <v>2522</v>
      </c>
      <c r="E1316" s="19" t="s">
        <v>32</v>
      </c>
      <c r="F1316" s="311">
        <v>0</v>
      </c>
      <c r="G1316" s="41"/>
      <c r="H1316" s="47"/>
    </row>
    <row r="1317" s="2" customFormat="1" ht="16.8" customHeight="1">
      <c r="A1317" s="41"/>
      <c r="B1317" s="47"/>
      <c r="C1317" s="310" t="s">
        <v>1957</v>
      </c>
      <c r="D1317" s="310" t="s">
        <v>312</v>
      </c>
      <c r="E1317" s="19" t="s">
        <v>32</v>
      </c>
      <c r="F1317" s="311">
        <v>7</v>
      </c>
      <c r="G1317" s="41"/>
      <c r="H1317" s="47"/>
    </row>
    <row r="1318" s="2" customFormat="1" ht="16.8" customHeight="1">
      <c r="A1318" s="41"/>
      <c r="B1318" s="47"/>
      <c r="C1318" s="306" t="s">
        <v>1974</v>
      </c>
      <c r="D1318" s="307" t="s">
        <v>1974</v>
      </c>
      <c r="E1318" s="308" t="s">
        <v>32</v>
      </c>
      <c r="F1318" s="309">
        <v>1</v>
      </c>
      <c r="G1318" s="41"/>
      <c r="H1318" s="47"/>
    </row>
    <row r="1319" s="2" customFormat="1" ht="16.8" customHeight="1">
      <c r="A1319" s="41"/>
      <c r="B1319" s="47"/>
      <c r="C1319" s="310" t="s">
        <v>32</v>
      </c>
      <c r="D1319" s="310" t="s">
        <v>2522</v>
      </c>
      <c r="E1319" s="19" t="s">
        <v>32</v>
      </c>
      <c r="F1319" s="311">
        <v>0</v>
      </c>
      <c r="G1319" s="41"/>
      <c r="H1319" s="47"/>
    </row>
    <row r="1320" s="2" customFormat="1" ht="16.8" customHeight="1">
      <c r="A1320" s="41"/>
      <c r="B1320" s="47"/>
      <c r="C1320" s="310" t="s">
        <v>1974</v>
      </c>
      <c r="D1320" s="310" t="s">
        <v>84</v>
      </c>
      <c r="E1320" s="19" t="s">
        <v>32</v>
      </c>
      <c r="F1320" s="311">
        <v>1</v>
      </c>
      <c r="G1320" s="41"/>
      <c r="H1320" s="47"/>
    </row>
    <row r="1321" s="2" customFormat="1" ht="16.8" customHeight="1">
      <c r="A1321" s="41"/>
      <c r="B1321" s="47"/>
      <c r="C1321" s="306" t="s">
        <v>2030</v>
      </c>
      <c r="D1321" s="307" t="s">
        <v>2030</v>
      </c>
      <c r="E1321" s="308" t="s">
        <v>32</v>
      </c>
      <c r="F1321" s="309">
        <v>0.438</v>
      </c>
      <c r="G1321" s="41"/>
      <c r="H1321" s="47"/>
    </row>
    <row r="1322" s="2" customFormat="1" ht="16.8" customHeight="1">
      <c r="A1322" s="41"/>
      <c r="B1322" s="47"/>
      <c r="C1322" s="310" t="s">
        <v>32</v>
      </c>
      <c r="D1322" s="310" t="s">
        <v>4894</v>
      </c>
      <c r="E1322" s="19" t="s">
        <v>32</v>
      </c>
      <c r="F1322" s="311">
        <v>0</v>
      </c>
      <c r="G1322" s="41"/>
      <c r="H1322" s="47"/>
    </row>
    <row r="1323" s="2" customFormat="1" ht="16.8" customHeight="1">
      <c r="A1323" s="41"/>
      <c r="B1323" s="47"/>
      <c r="C1323" s="310" t="s">
        <v>2030</v>
      </c>
      <c r="D1323" s="310" t="s">
        <v>4895</v>
      </c>
      <c r="E1323" s="19" t="s">
        <v>32</v>
      </c>
      <c r="F1323" s="311">
        <v>0.438</v>
      </c>
      <c r="G1323" s="41"/>
      <c r="H1323" s="47"/>
    </row>
    <row r="1324" s="2" customFormat="1" ht="16.8" customHeight="1">
      <c r="A1324" s="41"/>
      <c r="B1324" s="47"/>
      <c r="C1324" s="306" t="s">
        <v>2794</v>
      </c>
      <c r="D1324" s="307" t="s">
        <v>2794</v>
      </c>
      <c r="E1324" s="308" t="s">
        <v>32</v>
      </c>
      <c r="F1324" s="309">
        <v>18</v>
      </c>
      <c r="G1324" s="41"/>
      <c r="H1324" s="47"/>
    </row>
    <row r="1325" s="2" customFormat="1" ht="16.8" customHeight="1">
      <c r="A1325" s="41"/>
      <c r="B1325" s="47"/>
      <c r="C1325" s="310" t="s">
        <v>32</v>
      </c>
      <c r="D1325" s="310" t="s">
        <v>2793</v>
      </c>
      <c r="E1325" s="19" t="s">
        <v>32</v>
      </c>
      <c r="F1325" s="311">
        <v>0</v>
      </c>
      <c r="G1325" s="41"/>
      <c r="H1325" s="47"/>
    </row>
    <row r="1326" s="2" customFormat="1" ht="16.8" customHeight="1">
      <c r="A1326" s="41"/>
      <c r="B1326" s="47"/>
      <c r="C1326" s="310" t="s">
        <v>2794</v>
      </c>
      <c r="D1326" s="310" t="s">
        <v>2795</v>
      </c>
      <c r="E1326" s="19" t="s">
        <v>32</v>
      </c>
      <c r="F1326" s="311">
        <v>18</v>
      </c>
      <c r="G1326" s="41"/>
      <c r="H1326" s="47"/>
    </row>
    <row r="1327" s="2" customFormat="1" ht="16.8" customHeight="1">
      <c r="A1327" s="41"/>
      <c r="B1327" s="47"/>
      <c r="C1327" s="306" t="s">
        <v>1526</v>
      </c>
      <c r="D1327" s="307" t="s">
        <v>1526</v>
      </c>
      <c r="E1327" s="308" t="s">
        <v>32</v>
      </c>
      <c r="F1327" s="309">
        <v>2</v>
      </c>
      <c r="G1327" s="41"/>
      <c r="H1327" s="47"/>
    </row>
    <row r="1328" s="2" customFormat="1" ht="16.8" customHeight="1">
      <c r="A1328" s="41"/>
      <c r="B1328" s="47"/>
      <c r="C1328" s="310" t="s">
        <v>32</v>
      </c>
      <c r="D1328" s="310" t="s">
        <v>2793</v>
      </c>
      <c r="E1328" s="19" t="s">
        <v>32</v>
      </c>
      <c r="F1328" s="311">
        <v>0</v>
      </c>
      <c r="G1328" s="41"/>
      <c r="H1328" s="47"/>
    </row>
    <row r="1329" s="2" customFormat="1" ht="16.8" customHeight="1">
      <c r="A1329" s="41"/>
      <c r="B1329" s="47"/>
      <c r="C1329" s="310" t="s">
        <v>1526</v>
      </c>
      <c r="D1329" s="310" t="s">
        <v>2800</v>
      </c>
      <c r="E1329" s="19" t="s">
        <v>32</v>
      </c>
      <c r="F1329" s="311">
        <v>2</v>
      </c>
      <c r="G1329" s="41"/>
      <c r="H1329" s="47"/>
    </row>
    <row r="1330" s="2" customFormat="1" ht="16.8" customHeight="1">
      <c r="A1330" s="41"/>
      <c r="B1330" s="47"/>
      <c r="C1330" s="306" t="s">
        <v>3294</v>
      </c>
      <c r="D1330" s="307" t="s">
        <v>3294</v>
      </c>
      <c r="E1330" s="308" t="s">
        <v>32</v>
      </c>
      <c r="F1330" s="309">
        <v>57.771999999999998</v>
      </c>
      <c r="G1330" s="41"/>
      <c r="H1330" s="47"/>
    </row>
    <row r="1331" s="2" customFormat="1" ht="16.8" customHeight="1">
      <c r="A1331" s="41"/>
      <c r="B1331" s="47"/>
      <c r="C1331" s="310" t="s">
        <v>32</v>
      </c>
      <c r="D1331" s="310" t="s">
        <v>4896</v>
      </c>
      <c r="E1331" s="19" t="s">
        <v>32</v>
      </c>
      <c r="F1331" s="311">
        <v>0</v>
      </c>
      <c r="G1331" s="41"/>
      <c r="H1331" s="47"/>
    </row>
    <row r="1332" s="2" customFormat="1" ht="16.8" customHeight="1">
      <c r="A1332" s="41"/>
      <c r="B1332" s="47"/>
      <c r="C1332" s="310" t="s">
        <v>3294</v>
      </c>
      <c r="D1332" s="310" t="s">
        <v>4897</v>
      </c>
      <c r="E1332" s="19" t="s">
        <v>32</v>
      </c>
      <c r="F1332" s="311">
        <v>57.771999999999998</v>
      </c>
      <c r="G1332" s="41"/>
      <c r="H1332" s="47"/>
    </row>
    <row r="1333" s="2" customFormat="1" ht="16.8" customHeight="1">
      <c r="A1333" s="41"/>
      <c r="B1333" s="47"/>
      <c r="C1333" s="306" t="s">
        <v>3296</v>
      </c>
      <c r="D1333" s="307" t="s">
        <v>3296</v>
      </c>
      <c r="E1333" s="308" t="s">
        <v>32</v>
      </c>
      <c r="F1333" s="309">
        <v>20.866</v>
      </c>
      <c r="G1333" s="41"/>
      <c r="H1333" s="47"/>
    </row>
    <row r="1334" s="2" customFormat="1" ht="16.8" customHeight="1">
      <c r="A1334" s="41"/>
      <c r="B1334" s="47"/>
      <c r="C1334" s="310" t="s">
        <v>32</v>
      </c>
      <c r="D1334" s="310" t="s">
        <v>4898</v>
      </c>
      <c r="E1334" s="19" t="s">
        <v>32</v>
      </c>
      <c r="F1334" s="311">
        <v>0</v>
      </c>
      <c r="G1334" s="41"/>
      <c r="H1334" s="47"/>
    </row>
    <row r="1335" s="2" customFormat="1" ht="16.8" customHeight="1">
      <c r="A1335" s="41"/>
      <c r="B1335" s="47"/>
      <c r="C1335" s="310" t="s">
        <v>3296</v>
      </c>
      <c r="D1335" s="310" t="s">
        <v>4899</v>
      </c>
      <c r="E1335" s="19" t="s">
        <v>32</v>
      </c>
      <c r="F1335" s="311">
        <v>20.866</v>
      </c>
      <c r="G1335" s="41"/>
      <c r="H1335" s="47"/>
    </row>
    <row r="1336" s="2" customFormat="1" ht="16.8" customHeight="1">
      <c r="A1336" s="41"/>
      <c r="B1336" s="47"/>
      <c r="C1336" s="306" t="s">
        <v>3624</v>
      </c>
      <c r="D1336" s="307" t="s">
        <v>3624</v>
      </c>
      <c r="E1336" s="308" t="s">
        <v>32</v>
      </c>
      <c r="F1336" s="309">
        <v>46.610999999999997</v>
      </c>
      <c r="G1336" s="41"/>
      <c r="H1336" s="47"/>
    </row>
    <row r="1337" s="2" customFormat="1" ht="16.8" customHeight="1">
      <c r="A1337" s="41"/>
      <c r="B1337" s="47"/>
      <c r="C1337" s="310" t="s">
        <v>32</v>
      </c>
      <c r="D1337" s="310" t="s">
        <v>4900</v>
      </c>
      <c r="E1337" s="19" t="s">
        <v>32</v>
      </c>
      <c r="F1337" s="311">
        <v>0</v>
      </c>
      <c r="G1337" s="41"/>
      <c r="H1337" s="47"/>
    </row>
    <row r="1338" s="2" customFormat="1" ht="16.8" customHeight="1">
      <c r="A1338" s="41"/>
      <c r="B1338" s="47"/>
      <c r="C1338" s="310" t="s">
        <v>3624</v>
      </c>
      <c r="D1338" s="310" t="s">
        <v>4901</v>
      </c>
      <c r="E1338" s="19" t="s">
        <v>32</v>
      </c>
      <c r="F1338" s="311">
        <v>46.610999999999997</v>
      </c>
      <c r="G1338" s="41"/>
      <c r="H1338" s="47"/>
    </row>
    <row r="1339" s="2" customFormat="1" ht="16.8" customHeight="1">
      <c r="A1339" s="41"/>
      <c r="B1339" s="47"/>
      <c r="C1339" s="306" t="s">
        <v>2476</v>
      </c>
      <c r="D1339" s="307" t="s">
        <v>2476</v>
      </c>
      <c r="E1339" s="308" t="s">
        <v>32</v>
      </c>
      <c r="F1339" s="309">
        <v>0</v>
      </c>
      <c r="G1339" s="41"/>
      <c r="H1339" s="47"/>
    </row>
    <row r="1340" s="2" customFormat="1" ht="16.8" customHeight="1">
      <c r="A1340" s="41"/>
      <c r="B1340" s="47"/>
      <c r="C1340" s="310" t="s">
        <v>2476</v>
      </c>
      <c r="D1340" s="310" t="s">
        <v>4902</v>
      </c>
      <c r="E1340" s="19" t="s">
        <v>32</v>
      </c>
      <c r="F1340" s="311">
        <v>0</v>
      </c>
      <c r="G1340" s="41"/>
      <c r="H1340" s="47"/>
    </row>
    <row r="1341" s="2" customFormat="1" ht="16.8" customHeight="1">
      <c r="A1341" s="41"/>
      <c r="B1341" s="47"/>
      <c r="C1341" s="306" t="s">
        <v>4716</v>
      </c>
      <c r="D1341" s="307" t="s">
        <v>4716</v>
      </c>
      <c r="E1341" s="308" t="s">
        <v>32</v>
      </c>
      <c r="F1341" s="309">
        <v>1</v>
      </c>
      <c r="G1341" s="41"/>
      <c r="H1341" s="47"/>
    </row>
    <row r="1342" s="2" customFormat="1" ht="16.8" customHeight="1">
      <c r="A1342" s="41"/>
      <c r="B1342" s="47"/>
      <c r="C1342" s="310" t="s">
        <v>32</v>
      </c>
      <c r="D1342" s="310" t="s">
        <v>4903</v>
      </c>
      <c r="E1342" s="19" t="s">
        <v>32</v>
      </c>
      <c r="F1342" s="311">
        <v>0</v>
      </c>
      <c r="G1342" s="41"/>
      <c r="H1342" s="47"/>
    </row>
    <row r="1343" s="2" customFormat="1" ht="16.8" customHeight="1">
      <c r="A1343" s="41"/>
      <c r="B1343" s="47"/>
      <c r="C1343" s="310" t="s">
        <v>4716</v>
      </c>
      <c r="D1343" s="310" t="s">
        <v>3116</v>
      </c>
      <c r="E1343" s="19" t="s">
        <v>32</v>
      </c>
      <c r="F1343" s="311">
        <v>1</v>
      </c>
      <c r="G1343" s="41"/>
      <c r="H1343" s="47"/>
    </row>
    <row r="1344" s="2" customFormat="1" ht="16.8" customHeight="1">
      <c r="A1344" s="41"/>
      <c r="B1344" s="47"/>
      <c r="C1344" s="306" t="s">
        <v>4718</v>
      </c>
      <c r="D1344" s="307" t="s">
        <v>4718</v>
      </c>
      <c r="E1344" s="308" t="s">
        <v>32</v>
      </c>
      <c r="F1344" s="309">
        <v>1</v>
      </c>
      <c r="G1344" s="41"/>
      <c r="H1344" s="47"/>
    </row>
    <row r="1345" s="2" customFormat="1" ht="16.8" customHeight="1">
      <c r="A1345" s="41"/>
      <c r="B1345" s="47"/>
      <c r="C1345" s="310" t="s">
        <v>32</v>
      </c>
      <c r="D1345" s="310" t="s">
        <v>4903</v>
      </c>
      <c r="E1345" s="19" t="s">
        <v>32</v>
      </c>
      <c r="F1345" s="311">
        <v>0</v>
      </c>
      <c r="G1345" s="41"/>
      <c r="H1345" s="47"/>
    </row>
    <row r="1346" s="2" customFormat="1" ht="16.8" customHeight="1">
      <c r="A1346" s="41"/>
      <c r="B1346" s="47"/>
      <c r="C1346" s="310" t="s">
        <v>4718</v>
      </c>
      <c r="D1346" s="310" t="s">
        <v>3116</v>
      </c>
      <c r="E1346" s="19" t="s">
        <v>32</v>
      </c>
      <c r="F1346" s="311">
        <v>1</v>
      </c>
      <c r="G1346" s="41"/>
      <c r="H1346" s="47"/>
    </row>
    <row r="1347" s="2" customFormat="1" ht="16.8" customHeight="1">
      <c r="A1347" s="41"/>
      <c r="B1347" s="47"/>
      <c r="C1347" s="306" t="s">
        <v>4758</v>
      </c>
      <c r="D1347" s="307" t="s">
        <v>4758</v>
      </c>
      <c r="E1347" s="308" t="s">
        <v>32</v>
      </c>
      <c r="F1347" s="309">
        <v>0</v>
      </c>
      <c r="G1347" s="41"/>
      <c r="H1347" s="47"/>
    </row>
    <row r="1348" s="2" customFormat="1" ht="16.8" customHeight="1">
      <c r="A1348" s="41"/>
      <c r="B1348" s="47"/>
      <c r="C1348" s="310" t="s">
        <v>4758</v>
      </c>
      <c r="D1348" s="310" t="s">
        <v>4759</v>
      </c>
      <c r="E1348" s="19" t="s">
        <v>32</v>
      </c>
      <c r="F1348" s="311">
        <v>0</v>
      </c>
      <c r="G1348" s="41"/>
      <c r="H1348" s="47"/>
    </row>
    <row r="1349" s="2" customFormat="1" ht="16.8" customHeight="1">
      <c r="A1349" s="41"/>
      <c r="B1349" s="47"/>
      <c r="C1349" s="306" t="s">
        <v>4823</v>
      </c>
      <c r="D1349" s="307" t="s">
        <v>4823</v>
      </c>
      <c r="E1349" s="308" t="s">
        <v>32</v>
      </c>
      <c r="F1349" s="309">
        <v>4.8799999999999999</v>
      </c>
      <c r="G1349" s="41"/>
      <c r="H1349" s="47"/>
    </row>
    <row r="1350" s="2" customFormat="1" ht="16.8" customHeight="1">
      <c r="A1350" s="41"/>
      <c r="B1350" s="47"/>
      <c r="C1350" s="310" t="s">
        <v>4823</v>
      </c>
      <c r="D1350" s="310" t="s">
        <v>2586</v>
      </c>
      <c r="E1350" s="19" t="s">
        <v>32</v>
      </c>
      <c r="F1350" s="311">
        <v>4.8799999999999999</v>
      </c>
      <c r="G1350" s="41"/>
      <c r="H1350" s="47"/>
    </row>
    <row r="1351" s="2" customFormat="1" ht="16.8" customHeight="1">
      <c r="A1351" s="41"/>
      <c r="B1351" s="47"/>
      <c r="C1351" s="306" t="s">
        <v>4904</v>
      </c>
      <c r="D1351" s="307" t="s">
        <v>4904</v>
      </c>
      <c r="E1351" s="308" t="s">
        <v>32</v>
      </c>
      <c r="F1351" s="309">
        <v>1.2689999999999999</v>
      </c>
      <c r="G1351" s="41"/>
      <c r="H1351" s="47"/>
    </row>
    <row r="1352" s="2" customFormat="1" ht="16.8" customHeight="1">
      <c r="A1352" s="41"/>
      <c r="B1352" s="47"/>
      <c r="C1352" s="310" t="s">
        <v>4904</v>
      </c>
      <c r="D1352" s="310" t="s">
        <v>4905</v>
      </c>
      <c r="E1352" s="19" t="s">
        <v>32</v>
      </c>
      <c r="F1352" s="311">
        <v>1.2689999999999999</v>
      </c>
      <c r="G1352" s="41"/>
      <c r="H1352" s="47"/>
    </row>
    <row r="1353" s="2" customFormat="1" ht="16.8" customHeight="1">
      <c r="A1353" s="41"/>
      <c r="B1353" s="47"/>
      <c r="C1353" s="306" t="s">
        <v>2477</v>
      </c>
      <c r="D1353" s="307" t="s">
        <v>2477</v>
      </c>
      <c r="E1353" s="308" t="s">
        <v>32</v>
      </c>
      <c r="F1353" s="309">
        <v>56.700000000000003</v>
      </c>
      <c r="G1353" s="41"/>
      <c r="H1353" s="47"/>
    </row>
    <row r="1354" s="2" customFormat="1" ht="16.8" customHeight="1">
      <c r="A1354" s="41"/>
      <c r="B1354" s="47"/>
      <c r="C1354" s="310" t="s">
        <v>32</v>
      </c>
      <c r="D1354" s="310" t="s">
        <v>2598</v>
      </c>
      <c r="E1354" s="19" t="s">
        <v>32</v>
      </c>
      <c r="F1354" s="311">
        <v>0</v>
      </c>
      <c r="G1354" s="41"/>
      <c r="H1354" s="47"/>
    </row>
    <row r="1355" s="2" customFormat="1" ht="16.8" customHeight="1">
      <c r="A1355" s="41"/>
      <c r="B1355" s="47"/>
      <c r="C1355" s="310" t="s">
        <v>2477</v>
      </c>
      <c r="D1355" s="310" t="s">
        <v>2599</v>
      </c>
      <c r="E1355" s="19" t="s">
        <v>32</v>
      </c>
      <c r="F1355" s="311">
        <v>56.700000000000003</v>
      </c>
      <c r="G1355" s="41"/>
      <c r="H1355" s="47"/>
    </row>
    <row r="1356" s="2" customFormat="1" ht="16.8" customHeight="1">
      <c r="A1356" s="41"/>
      <c r="B1356" s="47"/>
      <c r="C1356" s="306" t="s">
        <v>1742</v>
      </c>
      <c r="D1356" s="307" t="s">
        <v>1742</v>
      </c>
      <c r="E1356" s="308" t="s">
        <v>32</v>
      </c>
      <c r="F1356" s="309">
        <v>0</v>
      </c>
      <c r="G1356" s="41"/>
      <c r="H1356" s="47"/>
    </row>
    <row r="1357" s="2" customFormat="1" ht="16.8" customHeight="1">
      <c r="A1357" s="41"/>
      <c r="B1357" s="47"/>
      <c r="C1357" s="310" t="s">
        <v>1742</v>
      </c>
      <c r="D1357" s="310" t="s">
        <v>4906</v>
      </c>
      <c r="E1357" s="19" t="s">
        <v>32</v>
      </c>
      <c r="F1357" s="311">
        <v>0</v>
      </c>
      <c r="G1357" s="41"/>
      <c r="H1357" s="47"/>
    </row>
    <row r="1358" s="2" customFormat="1" ht="16.8" customHeight="1">
      <c r="A1358" s="41"/>
      <c r="B1358" s="47"/>
      <c r="C1358" s="306" t="s">
        <v>1750</v>
      </c>
      <c r="D1358" s="307" t="s">
        <v>1750</v>
      </c>
      <c r="E1358" s="308" t="s">
        <v>32</v>
      </c>
      <c r="F1358" s="309">
        <v>0</v>
      </c>
      <c r="G1358" s="41"/>
      <c r="H1358" s="47"/>
    </row>
    <row r="1359" s="2" customFormat="1" ht="16.8" customHeight="1">
      <c r="A1359" s="41"/>
      <c r="B1359" s="47"/>
      <c r="C1359" s="310" t="s">
        <v>1750</v>
      </c>
      <c r="D1359" s="310" t="s">
        <v>4907</v>
      </c>
      <c r="E1359" s="19" t="s">
        <v>32</v>
      </c>
      <c r="F1359" s="311">
        <v>0</v>
      </c>
      <c r="G1359" s="41"/>
      <c r="H1359" s="47"/>
    </row>
    <row r="1360" s="2" customFormat="1" ht="16.8" customHeight="1">
      <c r="A1360" s="41"/>
      <c r="B1360" s="47"/>
      <c r="C1360" s="306" t="s">
        <v>222</v>
      </c>
      <c r="D1360" s="307" t="s">
        <v>222</v>
      </c>
      <c r="E1360" s="308" t="s">
        <v>32</v>
      </c>
      <c r="F1360" s="309">
        <v>0</v>
      </c>
      <c r="G1360" s="41"/>
      <c r="H1360" s="47"/>
    </row>
    <row r="1361" s="2" customFormat="1" ht="16.8" customHeight="1">
      <c r="A1361" s="41"/>
      <c r="B1361" s="47"/>
      <c r="C1361" s="310" t="s">
        <v>222</v>
      </c>
      <c r="D1361" s="310" t="s">
        <v>4908</v>
      </c>
      <c r="E1361" s="19" t="s">
        <v>32</v>
      </c>
      <c r="F1361" s="311">
        <v>0</v>
      </c>
      <c r="G1361" s="41"/>
      <c r="H1361" s="47"/>
    </row>
    <row r="1362" s="2" customFormat="1" ht="16.8" customHeight="1">
      <c r="A1362" s="41"/>
      <c r="B1362" s="47"/>
      <c r="C1362" s="306" t="s">
        <v>1792</v>
      </c>
      <c r="D1362" s="307" t="s">
        <v>1792</v>
      </c>
      <c r="E1362" s="308" t="s">
        <v>32</v>
      </c>
      <c r="F1362" s="309">
        <v>1.903</v>
      </c>
      <c r="G1362" s="41"/>
      <c r="H1362" s="47"/>
    </row>
    <row r="1363" s="2" customFormat="1" ht="16.8" customHeight="1">
      <c r="A1363" s="41"/>
      <c r="B1363" s="47"/>
      <c r="C1363" s="310" t="s">
        <v>32</v>
      </c>
      <c r="D1363" s="310" t="s">
        <v>1085</v>
      </c>
      <c r="E1363" s="19" t="s">
        <v>32</v>
      </c>
      <c r="F1363" s="311">
        <v>0</v>
      </c>
      <c r="G1363" s="41"/>
      <c r="H1363" s="47"/>
    </row>
    <row r="1364" s="2" customFormat="1" ht="16.8" customHeight="1">
      <c r="A1364" s="41"/>
      <c r="B1364" s="47"/>
      <c r="C1364" s="310" t="s">
        <v>1792</v>
      </c>
      <c r="D1364" s="310" t="s">
        <v>4909</v>
      </c>
      <c r="E1364" s="19" t="s">
        <v>32</v>
      </c>
      <c r="F1364" s="311">
        <v>1.903</v>
      </c>
      <c r="G1364" s="41"/>
      <c r="H1364" s="47"/>
    </row>
    <row r="1365" s="2" customFormat="1" ht="16.8" customHeight="1">
      <c r="A1365" s="41"/>
      <c r="B1365" s="47"/>
      <c r="C1365" s="306" t="s">
        <v>4910</v>
      </c>
      <c r="D1365" s="307" t="s">
        <v>4910</v>
      </c>
      <c r="E1365" s="308" t="s">
        <v>32</v>
      </c>
      <c r="F1365" s="309">
        <v>0</v>
      </c>
      <c r="G1365" s="41"/>
      <c r="H1365" s="47"/>
    </row>
    <row r="1366" s="2" customFormat="1" ht="16.8" customHeight="1">
      <c r="A1366" s="41"/>
      <c r="B1366" s="47"/>
      <c r="C1366" s="310" t="s">
        <v>4910</v>
      </c>
      <c r="D1366" s="310" t="s">
        <v>4911</v>
      </c>
      <c r="E1366" s="19" t="s">
        <v>32</v>
      </c>
      <c r="F1366" s="311">
        <v>0</v>
      </c>
      <c r="G1366" s="41"/>
      <c r="H1366" s="47"/>
    </row>
    <row r="1367" s="2" customFormat="1" ht="16.8" customHeight="1">
      <c r="A1367" s="41"/>
      <c r="B1367" s="47"/>
      <c r="C1367" s="306" t="s">
        <v>3118</v>
      </c>
      <c r="D1367" s="307" t="s">
        <v>3118</v>
      </c>
      <c r="E1367" s="308" t="s">
        <v>32</v>
      </c>
      <c r="F1367" s="309">
        <v>0</v>
      </c>
      <c r="G1367" s="41"/>
      <c r="H1367" s="47"/>
    </row>
    <row r="1368" s="2" customFormat="1" ht="16.8" customHeight="1">
      <c r="A1368" s="41"/>
      <c r="B1368" s="47"/>
      <c r="C1368" s="310" t="s">
        <v>3118</v>
      </c>
      <c r="D1368" s="310" t="s">
        <v>4912</v>
      </c>
      <c r="E1368" s="19" t="s">
        <v>32</v>
      </c>
      <c r="F1368" s="311">
        <v>0</v>
      </c>
      <c r="G1368" s="41"/>
      <c r="H1368" s="47"/>
    </row>
    <row r="1369" s="2" customFormat="1" ht="16.8" customHeight="1">
      <c r="A1369" s="41"/>
      <c r="B1369" s="47"/>
      <c r="C1369" s="306" t="s">
        <v>4913</v>
      </c>
      <c r="D1369" s="307" t="s">
        <v>4913</v>
      </c>
      <c r="E1369" s="308" t="s">
        <v>32</v>
      </c>
      <c r="F1369" s="309">
        <v>0</v>
      </c>
      <c r="G1369" s="41"/>
      <c r="H1369" s="47"/>
    </row>
    <row r="1370" s="2" customFormat="1" ht="16.8" customHeight="1">
      <c r="A1370" s="41"/>
      <c r="B1370" s="47"/>
      <c r="C1370" s="310" t="s">
        <v>4913</v>
      </c>
      <c r="D1370" s="310" t="s">
        <v>4914</v>
      </c>
      <c r="E1370" s="19" t="s">
        <v>32</v>
      </c>
      <c r="F1370" s="311">
        <v>0</v>
      </c>
      <c r="G1370" s="41"/>
      <c r="H1370" s="47"/>
    </row>
    <row r="1371" s="2" customFormat="1" ht="16.8" customHeight="1">
      <c r="A1371" s="41"/>
      <c r="B1371" s="47"/>
      <c r="C1371" s="306" t="s">
        <v>3298</v>
      </c>
      <c r="D1371" s="307" t="s">
        <v>3298</v>
      </c>
      <c r="E1371" s="308" t="s">
        <v>32</v>
      </c>
      <c r="F1371" s="309">
        <v>0</v>
      </c>
      <c r="G1371" s="41"/>
      <c r="H1371" s="47"/>
    </row>
    <row r="1372" s="2" customFormat="1" ht="16.8" customHeight="1">
      <c r="A1372" s="41"/>
      <c r="B1372" s="47"/>
      <c r="C1372" s="310" t="s">
        <v>3298</v>
      </c>
      <c r="D1372" s="310" t="s">
        <v>4915</v>
      </c>
      <c r="E1372" s="19" t="s">
        <v>32</v>
      </c>
      <c r="F1372" s="311">
        <v>0</v>
      </c>
      <c r="G1372" s="41"/>
      <c r="H1372" s="47"/>
    </row>
    <row r="1373" s="2" customFormat="1" ht="16.8" customHeight="1">
      <c r="A1373" s="41"/>
      <c r="B1373" s="47"/>
      <c r="C1373" s="306" t="s">
        <v>2640</v>
      </c>
      <c r="D1373" s="307" t="s">
        <v>2640</v>
      </c>
      <c r="E1373" s="308" t="s">
        <v>32</v>
      </c>
      <c r="F1373" s="309">
        <v>4.1189999999999998</v>
      </c>
      <c r="G1373" s="41"/>
      <c r="H1373" s="47"/>
    </row>
    <row r="1374" s="2" customFormat="1" ht="16.8" customHeight="1">
      <c r="A1374" s="41"/>
      <c r="B1374" s="47"/>
      <c r="C1374" s="310" t="s">
        <v>32</v>
      </c>
      <c r="D1374" s="310" t="s">
        <v>2522</v>
      </c>
      <c r="E1374" s="19" t="s">
        <v>32</v>
      </c>
      <c r="F1374" s="311">
        <v>0</v>
      </c>
      <c r="G1374" s="41"/>
      <c r="H1374" s="47"/>
    </row>
    <row r="1375" s="2" customFormat="1" ht="16.8" customHeight="1">
      <c r="A1375" s="41"/>
      <c r="B1375" s="47"/>
      <c r="C1375" s="310" t="s">
        <v>2640</v>
      </c>
      <c r="D1375" s="310" t="s">
        <v>2641</v>
      </c>
      <c r="E1375" s="19" t="s">
        <v>32</v>
      </c>
      <c r="F1375" s="311">
        <v>4.1189999999999998</v>
      </c>
      <c r="G1375" s="41"/>
      <c r="H1375" s="47"/>
    </row>
    <row r="1376" s="2" customFormat="1" ht="16.8" customHeight="1">
      <c r="A1376" s="41"/>
      <c r="B1376" s="47"/>
      <c r="C1376" s="306" t="s">
        <v>2643</v>
      </c>
      <c r="D1376" s="307" t="s">
        <v>2643</v>
      </c>
      <c r="E1376" s="308" t="s">
        <v>32</v>
      </c>
      <c r="F1376" s="309">
        <v>1.3680000000000001</v>
      </c>
      <c r="G1376" s="41"/>
      <c r="H1376" s="47"/>
    </row>
    <row r="1377" s="2" customFormat="1" ht="16.8" customHeight="1">
      <c r="A1377" s="41"/>
      <c r="B1377" s="47"/>
      <c r="C1377" s="310" t="s">
        <v>32</v>
      </c>
      <c r="D1377" s="310" t="s">
        <v>2522</v>
      </c>
      <c r="E1377" s="19" t="s">
        <v>32</v>
      </c>
      <c r="F1377" s="311">
        <v>0</v>
      </c>
      <c r="G1377" s="41"/>
      <c r="H1377" s="47"/>
    </row>
    <row r="1378" s="2" customFormat="1" ht="16.8" customHeight="1">
      <c r="A1378" s="41"/>
      <c r="B1378" s="47"/>
      <c r="C1378" s="310" t="s">
        <v>2643</v>
      </c>
      <c r="D1378" s="310" t="s">
        <v>2644</v>
      </c>
      <c r="E1378" s="19" t="s">
        <v>32</v>
      </c>
      <c r="F1378" s="311">
        <v>1.3680000000000001</v>
      </c>
      <c r="G1378" s="41"/>
      <c r="H1378" s="47"/>
    </row>
    <row r="1379" s="2" customFormat="1" ht="16.8" customHeight="1">
      <c r="A1379" s="41"/>
      <c r="B1379" s="47"/>
      <c r="C1379" s="306" t="s">
        <v>1531</v>
      </c>
      <c r="D1379" s="307" t="s">
        <v>1531</v>
      </c>
      <c r="E1379" s="308" t="s">
        <v>32</v>
      </c>
      <c r="F1379" s="309">
        <v>43.799999999999997</v>
      </c>
      <c r="G1379" s="41"/>
      <c r="H1379" s="47"/>
    </row>
    <row r="1380" s="2" customFormat="1" ht="16.8" customHeight="1">
      <c r="A1380" s="41"/>
      <c r="B1380" s="47"/>
      <c r="C1380" s="310" t="s">
        <v>1531</v>
      </c>
      <c r="D1380" s="310" t="s">
        <v>2650</v>
      </c>
      <c r="E1380" s="19" t="s">
        <v>32</v>
      </c>
      <c r="F1380" s="311">
        <v>43.799999999999997</v>
      </c>
      <c r="G1380" s="41"/>
      <c r="H1380" s="47"/>
    </row>
    <row r="1381" s="2" customFormat="1" ht="16.8" customHeight="1">
      <c r="A1381" s="41"/>
      <c r="B1381" s="47"/>
      <c r="C1381" s="312" t="s">
        <v>4711</v>
      </c>
      <c r="D1381" s="41"/>
      <c r="E1381" s="41"/>
      <c r="F1381" s="41"/>
      <c r="G1381" s="41"/>
      <c r="H1381" s="47"/>
    </row>
    <row r="1382" s="2" customFormat="1" ht="16.8" customHeight="1">
      <c r="A1382" s="41"/>
      <c r="B1382" s="47"/>
      <c r="C1382" s="310" t="s">
        <v>1049</v>
      </c>
      <c r="D1382" s="310" t="s">
        <v>4750</v>
      </c>
      <c r="E1382" s="19" t="s">
        <v>281</v>
      </c>
      <c r="F1382" s="311">
        <v>43.799999999999997</v>
      </c>
      <c r="G1382" s="41"/>
      <c r="H1382" s="47"/>
    </row>
    <row r="1383" s="2" customFormat="1" ht="16.8" customHeight="1">
      <c r="A1383" s="41"/>
      <c r="B1383" s="47"/>
      <c r="C1383" s="310" t="s">
        <v>1056</v>
      </c>
      <c r="D1383" s="310" t="s">
        <v>4751</v>
      </c>
      <c r="E1383" s="19" t="s">
        <v>281</v>
      </c>
      <c r="F1383" s="311">
        <v>43.799999999999997</v>
      </c>
      <c r="G1383" s="41"/>
      <c r="H1383" s="47"/>
    </row>
    <row r="1384" s="2" customFormat="1" ht="16.8" customHeight="1">
      <c r="A1384" s="41"/>
      <c r="B1384" s="47"/>
      <c r="C1384" s="306" t="s">
        <v>4916</v>
      </c>
      <c r="D1384" s="307" t="s">
        <v>4916</v>
      </c>
      <c r="E1384" s="308" t="s">
        <v>32</v>
      </c>
      <c r="F1384" s="309">
        <v>0</v>
      </c>
      <c r="G1384" s="41"/>
      <c r="H1384" s="47"/>
    </row>
    <row r="1385" s="2" customFormat="1" ht="16.8" customHeight="1">
      <c r="A1385" s="41"/>
      <c r="B1385" s="47"/>
      <c r="C1385" s="310" t="s">
        <v>4916</v>
      </c>
      <c r="D1385" s="310" t="s">
        <v>4917</v>
      </c>
      <c r="E1385" s="19" t="s">
        <v>32</v>
      </c>
      <c r="F1385" s="311">
        <v>0</v>
      </c>
      <c r="G1385" s="41"/>
      <c r="H1385" s="47"/>
    </row>
    <row r="1386" s="2" customFormat="1" ht="16.8" customHeight="1">
      <c r="A1386" s="41"/>
      <c r="B1386" s="47"/>
      <c r="C1386" s="306" t="s">
        <v>2680</v>
      </c>
      <c r="D1386" s="307" t="s">
        <v>2680</v>
      </c>
      <c r="E1386" s="308" t="s">
        <v>32</v>
      </c>
      <c r="F1386" s="309">
        <v>1.95</v>
      </c>
      <c r="G1386" s="41"/>
      <c r="H1386" s="47"/>
    </row>
    <row r="1387" s="2" customFormat="1" ht="16.8" customHeight="1">
      <c r="A1387" s="41"/>
      <c r="B1387" s="47"/>
      <c r="C1387" s="310" t="s">
        <v>32</v>
      </c>
      <c r="D1387" s="310" t="s">
        <v>2522</v>
      </c>
      <c r="E1387" s="19" t="s">
        <v>32</v>
      </c>
      <c r="F1387" s="311">
        <v>0</v>
      </c>
      <c r="G1387" s="41"/>
      <c r="H1387" s="47"/>
    </row>
    <row r="1388" s="2" customFormat="1" ht="16.8" customHeight="1">
      <c r="A1388" s="41"/>
      <c r="B1388" s="47"/>
      <c r="C1388" s="310" t="s">
        <v>2680</v>
      </c>
      <c r="D1388" s="310" t="s">
        <v>2681</v>
      </c>
      <c r="E1388" s="19" t="s">
        <v>32</v>
      </c>
      <c r="F1388" s="311">
        <v>1.95</v>
      </c>
      <c r="G1388" s="41"/>
      <c r="H1388" s="47"/>
    </row>
    <row r="1389" s="2" customFormat="1" ht="16.8" customHeight="1">
      <c r="A1389" s="41"/>
      <c r="B1389" s="47"/>
      <c r="C1389" s="306" t="s">
        <v>1919</v>
      </c>
      <c r="D1389" s="307" t="s">
        <v>1919</v>
      </c>
      <c r="E1389" s="308" t="s">
        <v>32</v>
      </c>
      <c r="F1389" s="309">
        <v>6.0549999999999997</v>
      </c>
      <c r="G1389" s="41"/>
      <c r="H1389" s="47"/>
    </row>
    <row r="1390" s="2" customFormat="1" ht="16.8" customHeight="1">
      <c r="A1390" s="41"/>
      <c r="B1390" s="47"/>
      <c r="C1390" s="310" t="s">
        <v>32</v>
      </c>
      <c r="D1390" s="310" t="s">
        <v>2700</v>
      </c>
      <c r="E1390" s="19" t="s">
        <v>32</v>
      </c>
      <c r="F1390" s="311">
        <v>0</v>
      </c>
      <c r="G1390" s="41"/>
      <c r="H1390" s="47"/>
    </row>
    <row r="1391" s="2" customFormat="1" ht="16.8" customHeight="1">
      <c r="A1391" s="41"/>
      <c r="B1391" s="47"/>
      <c r="C1391" s="310" t="s">
        <v>1919</v>
      </c>
      <c r="D1391" s="310" t="s">
        <v>2701</v>
      </c>
      <c r="E1391" s="19" t="s">
        <v>32</v>
      </c>
      <c r="F1391" s="311">
        <v>6.0549999999999997</v>
      </c>
      <c r="G1391" s="41"/>
      <c r="H1391" s="47"/>
    </row>
    <row r="1392" s="2" customFormat="1" ht="16.8" customHeight="1">
      <c r="A1392" s="41"/>
      <c r="B1392" s="47"/>
      <c r="C1392" s="306" t="s">
        <v>1976</v>
      </c>
      <c r="D1392" s="307" t="s">
        <v>1976</v>
      </c>
      <c r="E1392" s="308" t="s">
        <v>32</v>
      </c>
      <c r="F1392" s="309">
        <v>0</v>
      </c>
      <c r="G1392" s="41"/>
      <c r="H1392" s="47"/>
    </row>
    <row r="1393" s="2" customFormat="1" ht="16.8" customHeight="1">
      <c r="A1393" s="41"/>
      <c r="B1393" s="47"/>
      <c r="C1393" s="310" t="s">
        <v>1976</v>
      </c>
      <c r="D1393" s="310" t="s">
        <v>4918</v>
      </c>
      <c r="E1393" s="19" t="s">
        <v>32</v>
      </c>
      <c r="F1393" s="311">
        <v>0</v>
      </c>
      <c r="G1393" s="41"/>
      <c r="H1393" s="47"/>
    </row>
    <row r="1394" s="2" customFormat="1" ht="16.8" customHeight="1">
      <c r="A1394" s="41"/>
      <c r="B1394" s="47"/>
      <c r="C1394" s="306" t="s">
        <v>2741</v>
      </c>
      <c r="D1394" s="307" t="s">
        <v>2741</v>
      </c>
      <c r="E1394" s="308" t="s">
        <v>32</v>
      </c>
      <c r="F1394" s="309">
        <v>3.8479999999999999</v>
      </c>
      <c r="G1394" s="41"/>
      <c r="H1394" s="47"/>
    </row>
    <row r="1395" s="2" customFormat="1" ht="16.8" customHeight="1">
      <c r="A1395" s="41"/>
      <c r="B1395" s="47"/>
      <c r="C1395" s="310" t="s">
        <v>32</v>
      </c>
      <c r="D1395" s="310" t="s">
        <v>2522</v>
      </c>
      <c r="E1395" s="19" t="s">
        <v>32</v>
      </c>
      <c r="F1395" s="311">
        <v>0</v>
      </c>
      <c r="G1395" s="41"/>
      <c r="H1395" s="47"/>
    </row>
    <row r="1396" s="2" customFormat="1" ht="16.8" customHeight="1">
      <c r="A1396" s="41"/>
      <c r="B1396" s="47"/>
      <c r="C1396" s="310" t="s">
        <v>2741</v>
      </c>
      <c r="D1396" s="310" t="s">
        <v>2742</v>
      </c>
      <c r="E1396" s="19" t="s">
        <v>32</v>
      </c>
      <c r="F1396" s="311">
        <v>3.8479999999999999</v>
      </c>
      <c r="G1396" s="41"/>
      <c r="H1396" s="47"/>
    </row>
    <row r="1397" s="2" customFormat="1" ht="16.8" customHeight="1">
      <c r="A1397" s="41"/>
      <c r="B1397" s="47"/>
      <c r="C1397" s="306" t="s">
        <v>2032</v>
      </c>
      <c r="D1397" s="307" t="s">
        <v>2032</v>
      </c>
      <c r="E1397" s="308" t="s">
        <v>32</v>
      </c>
      <c r="F1397" s="309">
        <v>1.6419999999999999</v>
      </c>
      <c r="G1397" s="41"/>
      <c r="H1397" s="47"/>
    </row>
    <row r="1398" s="2" customFormat="1" ht="16.8" customHeight="1">
      <c r="A1398" s="41"/>
      <c r="B1398" s="47"/>
      <c r="C1398" s="310" t="s">
        <v>2032</v>
      </c>
      <c r="D1398" s="310" t="s">
        <v>4919</v>
      </c>
      <c r="E1398" s="19" t="s">
        <v>32</v>
      </c>
      <c r="F1398" s="311">
        <v>1.6419999999999999</v>
      </c>
      <c r="G1398" s="41"/>
      <c r="H1398" s="47"/>
    </row>
    <row r="1399" s="2" customFormat="1" ht="16.8" customHeight="1">
      <c r="A1399" s="41"/>
      <c r="B1399" s="47"/>
      <c r="C1399" s="306" t="s">
        <v>2048</v>
      </c>
      <c r="D1399" s="307" t="s">
        <v>2048</v>
      </c>
      <c r="E1399" s="308" t="s">
        <v>32</v>
      </c>
      <c r="F1399" s="309">
        <v>1</v>
      </c>
      <c r="G1399" s="41"/>
      <c r="H1399" s="47"/>
    </row>
    <row r="1400" s="2" customFormat="1" ht="16.8" customHeight="1">
      <c r="A1400" s="41"/>
      <c r="B1400" s="47"/>
      <c r="C1400" s="310" t="s">
        <v>32</v>
      </c>
      <c r="D1400" s="310" t="s">
        <v>2752</v>
      </c>
      <c r="E1400" s="19" t="s">
        <v>32</v>
      </c>
      <c r="F1400" s="311">
        <v>0</v>
      </c>
      <c r="G1400" s="41"/>
      <c r="H1400" s="47"/>
    </row>
    <row r="1401" s="2" customFormat="1" ht="16.8" customHeight="1">
      <c r="A1401" s="41"/>
      <c r="B1401" s="47"/>
      <c r="C1401" s="310" t="s">
        <v>2048</v>
      </c>
      <c r="D1401" s="310" t="s">
        <v>2753</v>
      </c>
      <c r="E1401" s="19" t="s">
        <v>32</v>
      </c>
      <c r="F1401" s="311">
        <v>1</v>
      </c>
      <c r="G1401" s="41"/>
      <c r="H1401" s="47"/>
    </row>
    <row r="1402" s="2" customFormat="1" ht="16.8" customHeight="1">
      <c r="A1402" s="41"/>
      <c r="B1402" s="47"/>
      <c r="C1402" s="306" t="s">
        <v>2759</v>
      </c>
      <c r="D1402" s="307" t="s">
        <v>2759</v>
      </c>
      <c r="E1402" s="308" t="s">
        <v>32</v>
      </c>
      <c r="F1402" s="309">
        <v>5</v>
      </c>
      <c r="G1402" s="41"/>
      <c r="H1402" s="47"/>
    </row>
    <row r="1403" s="2" customFormat="1" ht="16.8" customHeight="1">
      <c r="A1403" s="41"/>
      <c r="B1403" s="47"/>
      <c r="C1403" s="310" t="s">
        <v>32</v>
      </c>
      <c r="D1403" s="310" t="s">
        <v>2522</v>
      </c>
      <c r="E1403" s="19" t="s">
        <v>32</v>
      </c>
      <c r="F1403" s="311">
        <v>0</v>
      </c>
      <c r="G1403" s="41"/>
      <c r="H1403" s="47"/>
    </row>
    <row r="1404" s="2" customFormat="1" ht="16.8" customHeight="1">
      <c r="A1404" s="41"/>
      <c r="B1404" s="47"/>
      <c r="C1404" s="310" t="s">
        <v>2759</v>
      </c>
      <c r="D1404" s="310" t="s">
        <v>301</v>
      </c>
      <c r="E1404" s="19" t="s">
        <v>32</v>
      </c>
      <c r="F1404" s="311">
        <v>5</v>
      </c>
      <c r="G1404" s="41"/>
      <c r="H1404" s="47"/>
    </row>
    <row r="1405" s="2" customFormat="1" ht="16.8" customHeight="1">
      <c r="A1405" s="41"/>
      <c r="B1405" s="47"/>
      <c r="C1405" s="306" t="s">
        <v>2761</v>
      </c>
      <c r="D1405" s="307" t="s">
        <v>2761</v>
      </c>
      <c r="E1405" s="308" t="s">
        <v>32</v>
      </c>
      <c r="F1405" s="309">
        <v>6</v>
      </c>
      <c r="G1405" s="41"/>
      <c r="H1405" s="47"/>
    </row>
    <row r="1406" s="2" customFormat="1" ht="16.8" customHeight="1">
      <c r="A1406" s="41"/>
      <c r="B1406" s="47"/>
      <c r="C1406" s="310" t="s">
        <v>32</v>
      </c>
      <c r="D1406" s="310" t="s">
        <v>2522</v>
      </c>
      <c r="E1406" s="19" t="s">
        <v>32</v>
      </c>
      <c r="F1406" s="311">
        <v>0</v>
      </c>
      <c r="G1406" s="41"/>
      <c r="H1406" s="47"/>
    </row>
    <row r="1407" s="2" customFormat="1" ht="16.8" customHeight="1">
      <c r="A1407" s="41"/>
      <c r="B1407" s="47"/>
      <c r="C1407" s="310" t="s">
        <v>2761</v>
      </c>
      <c r="D1407" s="310" t="s">
        <v>306</v>
      </c>
      <c r="E1407" s="19" t="s">
        <v>32</v>
      </c>
      <c r="F1407" s="311">
        <v>6</v>
      </c>
      <c r="G1407" s="41"/>
      <c r="H1407" s="47"/>
    </row>
    <row r="1408" s="2" customFormat="1" ht="16.8" customHeight="1">
      <c r="A1408" s="41"/>
      <c r="B1408" s="47"/>
      <c r="C1408" s="306" t="s">
        <v>2777</v>
      </c>
      <c r="D1408" s="307" t="s">
        <v>2777</v>
      </c>
      <c r="E1408" s="308" t="s">
        <v>32</v>
      </c>
      <c r="F1408" s="309">
        <v>18</v>
      </c>
      <c r="G1408" s="41"/>
      <c r="H1408" s="47"/>
    </row>
    <row r="1409" s="2" customFormat="1" ht="16.8" customHeight="1">
      <c r="A1409" s="41"/>
      <c r="B1409" s="47"/>
      <c r="C1409" s="310" t="s">
        <v>32</v>
      </c>
      <c r="D1409" s="310" t="s">
        <v>2776</v>
      </c>
      <c r="E1409" s="19" t="s">
        <v>32</v>
      </c>
      <c r="F1409" s="311">
        <v>0</v>
      </c>
      <c r="G1409" s="41"/>
      <c r="H1409" s="47"/>
    </row>
    <row r="1410" s="2" customFormat="1" ht="16.8" customHeight="1">
      <c r="A1410" s="41"/>
      <c r="B1410" s="47"/>
      <c r="C1410" s="310" t="s">
        <v>2777</v>
      </c>
      <c r="D1410" s="310" t="s">
        <v>2778</v>
      </c>
      <c r="E1410" s="19" t="s">
        <v>32</v>
      </c>
      <c r="F1410" s="311">
        <v>18</v>
      </c>
      <c r="G1410" s="41"/>
      <c r="H1410" s="47"/>
    </row>
    <row r="1411" s="2" customFormat="1" ht="16.8" customHeight="1">
      <c r="A1411" s="41"/>
      <c r="B1411" s="47"/>
      <c r="C1411" s="306" t="s">
        <v>1533</v>
      </c>
      <c r="D1411" s="307" t="s">
        <v>1533</v>
      </c>
      <c r="E1411" s="308" t="s">
        <v>32</v>
      </c>
      <c r="F1411" s="309">
        <v>3.77</v>
      </c>
      <c r="G1411" s="41"/>
      <c r="H1411" s="47"/>
    </row>
    <row r="1412" s="2" customFormat="1" ht="16.8" customHeight="1">
      <c r="A1412" s="41"/>
      <c r="B1412" s="47"/>
      <c r="C1412" s="310" t="s">
        <v>32</v>
      </c>
      <c r="D1412" s="310" t="s">
        <v>2026</v>
      </c>
      <c r="E1412" s="19" t="s">
        <v>32</v>
      </c>
      <c r="F1412" s="311">
        <v>0</v>
      </c>
      <c r="G1412" s="41"/>
      <c r="H1412" s="47"/>
    </row>
    <row r="1413" s="2" customFormat="1" ht="16.8" customHeight="1">
      <c r="A1413" s="41"/>
      <c r="B1413" s="47"/>
      <c r="C1413" s="310" t="s">
        <v>1533</v>
      </c>
      <c r="D1413" s="310" t="s">
        <v>2781</v>
      </c>
      <c r="E1413" s="19" t="s">
        <v>32</v>
      </c>
      <c r="F1413" s="311">
        <v>3.77</v>
      </c>
      <c r="G1413" s="41"/>
      <c r="H1413" s="47"/>
    </row>
    <row r="1414" s="2" customFormat="1" ht="16.8" customHeight="1">
      <c r="A1414" s="41"/>
      <c r="B1414" s="47"/>
      <c r="C1414" s="306" t="s">
        <v>3309</v>
      </c>
      <c r="D1414" s="307" t="s">
        <v>3309</v>
      </c>
      <c r="E1414" s="308" t="s">
        <v>32</v>
      </c>
      <c r="F1414" s="309">
        <v>0</v>
      </c>
      <c r="G1414" s="41"/>
      <c r="H1414" s="47"/>
    </row>
    <row r="1415" s="2" customFormat="1" ht="16.8" customHeight="1">
      <c r="A1415" s="41"/>
      <c r="B1415" s="47"/>
      <c r="C1415" s="310" t="s">
        <v>3309</v>
      </c>
      <c r="D1415" s="310" t="s">
        <v>4920</v>
      </c>
      <c r="E1415" s="19" t="s">
        <v>32</v>
      </c>
      <c r="F1415" s="311">
        <v>0</v>
      </c>
      <c r="G1415" s="41"/>
      <c r="H1415" s="47"/>
    </row>
    <row r="1416" s="2" customFormat="1" ht="16.8" customHeight="1">
      <c r="A1416" s="41"/>
      <c r="B1416" s="47"/>
      <c r="C1416" s="306" t="s">
        <v>3310</v>
      </c>
      <c r="D1416" s="307" t="s">
        <v>3310</v>
      </c>
      <c r="E1416" s="308" t="s">
        <v>32</v>
      </c>
      <c r="F1416" s="309">
        <v>0</v>
      </c>
      <c r="G1416" s="41"/>
      <c r="H1416" s="47"/>
    </row>
    <row r="1417" s="2" customFormat="1" ht="16.8" customHeight="1">
      <c r="A1417" s="41"/>
      <c r="B1417" s="47"/>
      <c r="C1417" s="310" t="s">
        <v>3310</v>
      </c>
      <c r="D1417" s="310" t="s">
        <v>4921</v>
      </c>
      <c r="E1417" s="19" t="s">
        <v>32</v>
      </c>
      <c r="F1417" s="311">
        <v>0</v>
      </c>
      <c r="G1417" s="41"/>
      <c r="H1417" s="47"/>
    </row>
    <row r="1418" s="2" customFormat="1" ht="16.8" customHeight="1">
      <c r="A1418" s="41"/>
      <c r="B1418" s="47"/>
      <c r="C1418" s="306" t="s">
        <v>4922</v>
      </c>
      <c r="D1418" s="307" t="s">
        <v>4922</v>
      </c>
      <c r="E1418" s="308" t="s">
        <v>32</v>
      </c>
      <c r="F1418" s="309">
        <v>3.5249999999999999</v>
      </c>
      <c r="G1418" s="41"/>
      <c r="H1418" s="47"/>
    </row>
    <row r="1419" s="2" customFormat="1" ht="16.8" customHeight="1">
      <c r="A1419" s="41"/>
      <c r="B1419" s="47"/>
      <c r="C1419" s="310" t="s">
        <v>4922</v>
      </c>
      <c r="D1419" s="310" t="s">
        <v>4923</v>
      </c>
      <c r="E1419" s="19" t="s">
        <v>32</v>
      </c>
      <c r="F1419" s="311">
        <v>3.5249999999999999</v>
      </c>
      <c r="G1419" s="41"/>
      <c r="H1419" s="47"/>
    </row>
    <row r="1420" s="2" customFormat="1" ht="16.8" customHeight="1">
      <c r="A1420" s="41"/>
      <c r="B1420" s="47"/>
      <c r="C1420" s="306" t="s">
        <v>4723</v>
      </c>
      <c r="D1420" s="307" t="s">
        <v>4723</v>
      </c>
      <c r="E1420" s="308" t="s">
        <v>32</v>
      </c>
      <c r="F1420" s="309">
        <v>0</v>
      </c>
      <c r="G1420" s="41"/>
      <c r="H1420" s="47"/>
    </row>
    <row r="1421" s="2" customFormat="1" ht="16.8" customHeight="1">
      <c r="A1421" s="41"/>
      <c r="B1421" s="47"/>
      <c r="C1421" s="310" t="s">
        <v>4723</v>
      </c>
      <c r="D1421" s="310" t="s">
        <v>4865</v>
      </c>
      <c r="E1421" s="19" t="s">
        <v>32</v>
      </c>
      <c r="F1421" s="311">
        <v>0</v>
      </c>
      <c r="G1421" s="41"/>
      <c r="H1421" s="47"/>
    </row>
    <row r="1422" s="2" customFormat="1" ht="16.8" customHeight="1">
      <c r="A1422" s="41"/>
      <c r="B1422" s="47"/>
      <c r="C1422" s="306" t="s">
        <v>1025</v>
      </c>
      <c r="D1422" s="307" t="s">
        <v>1025</v>
      </c>
      <c r="E1422" s="308" t="s">
        <v>32</v>
      </c>
      <c r="F1422" s="309">
        <v>0</v>
      </c>
      <c r="G1422" s="41"/>
      <c r="H1422" s="47"/>
    </row>
    <row r="1423" s="2" customFormat="1" ht="16.8" customHeight="1">
      <c r="A1423" s="41"/>
      <c r="B1423" s="47"/>
      <c r="C1423" s="310" t="s">
        <v>1025</v>
      </c>
      <c r="D1423" s="310" t="s">
        <v>4725</v>
      </c>
      <c r="E1423" s="19" t="s">
        <v>32</v>
      </c>
      <c r="F1423" s="311">
        <v>0</v>
      </c>
      <c r="G1423" s="41"/>
      <c r="H1423" s="47"/>
    </row>
    <row r="1424" s="2" customFormat="1" ht="16.8" customHeight="1">
      <c r="A1424" s="41"/>
      <c r="B1424" s="47"/>
      <c r="C1424" s="306" t="s">
        <v>4842</v>
      </c>
      <c r="D1424" s="307" t="s">
        <v>4842</v>
      </c>
      <c r="E1424" s="308" t="s">
        <v>32</v>
      </c>
      <c r="F1424" s="309">
        <v>0</v>
      </c>
      <c r="G1424" s="41"/>
      <c r="H1424" s="47"/>
    </row>
    <row r="1425" s="2" customFormat="1" ht="16.8" customHeight="1">
      <c r="A1425" s="41"/>
      <c r="B1425" s="47"/>
      <c r="C1425" s="310" t="s">
        <v>4842</v>
      </c>
      <c r="D1425" s="310" t="s">
        <v>2587</v>
      </c>
      <c r="E1425" s="19" t="s">
        <v>32</v>
      </c>
      <c r="F1425" s="311">
        <v>0</v>
      </c>
      <c r="G1425" s="41"/>
      <c r="H1425" s="47"/>
    </row>
    <row r="1426" s="2" customFormat="1" ht="16.8" customHeight="1">
      <c r="A1426" s="41"/>
      <c r="B1426" s="47"/>
      <c r="C1426" s="306" t="s">
        <v>4924</v>
      </c>
      <c r="D1426" s="307" t="s">
        <v>4924</v>
      </c>
      <c r="E1426" s="308" t="s">
        <v>32</v>
      </c>
      <c r="F1426" s="309">
        <v>29.346</v>
      </c>
      <c r="G1426" s="41"/>
      <c r="H1426" s="47"/>
    </row>
    <row r="1427" s="2" customFormat="1" ht="16.8" customHeight="1">
      <c r="A1427" s="41"/>
      <c r="B1427" s="47"/>
      <c r="C1427" s="310" t="s">
        <v>32</v>
      </c>
      <c r="D1427" s="310" t="s">
        <v>2598</v>
      </c>
      <c r="E1427" s="19" t="s">
        <v>32</v>
      </c>
      <c r="F1427" s="311">
        <v>0</v>
      </c>
      <c r="G1427" s="41"/>
      <c r="H1427" s="47"/>
    </row>
    <row r="1428" s="2" customFormat="1" ht="16.8" customHeight="1">
      <c r="A1428" s="41"/>
      <c r="B1428" s="47"/>
      <c r="C1428" s="310" t="s">
        <v>4924</v>
      </c>
      <c r="D1428" s="310" t="s">
        <v>4925</v>
      </c>
      <c r="E1428" s="19" t="s">
        <v>32</v>
      </c>
      <c r="F1428" s="311">
        <v>29.346</v>
      </c>
      <c r="G1428" s="41"/>
      <c r="H1428" s="47"/>
    </row>
    <row r="1429" s="2" customFormat="1" ht="16.8" customHeight="1">
      <c r="A1429" s="41"/>
      <c r="B1429" s="47"/>
      <c r="C1429" s="306" t="s">
        <v>4926</v>
      </c>
      <c r="D1429" s="307" t="s">
        <v>4926</v>
      </c>
      <c r="E1429" s="308" t="s">
        <v>32</v>
      </c>
      <c r="F1429" s="309">
        <v>9.7599999999999998</v>
      </c>
      <c r="G1429" s="41"/>
      <c r="H1429" s="47"/>
    </row>
    <row r="1430" s="2" customFormat="1" ht="16.8" customHeight="1">
      <c r="A1430" s="41"/>
      <c r="B1430" s="47"/>
      <c r="C1430" s="310" t="s">
        <v>4926</v>
      </c>
      <c r="D1430" s="310" t="s">
        <v>2600</v>
      </c>
      <c r="E1430" s="19" t="s">
        <v>32</v>
      </c>
      <c r="F1430" s="311">
        <v>9.7599999999999998</v>
      </c>
      <c r="G1430" s="41"/>
      <c r="H1430" s="47"/>
    </row>
    <row r="1431" s="2" customFormat="1" ht="16.8" customHeight="1">
      <c r="A1431" s="41"/>
      <c r="B1431" s="47"/>
      <c r="C1431" s="306" t="s">
        <v>1794</v>
      </c>
      <c r="D1431" s="307" t="s">
        <v>1794</v>
      </c>
      <c r="E1431" s="308" t="s">
        <v>32</v>
      </c>
      <c r="F1431" s="309">
        <v>0</v>
      </c>
      <c r="G1431" s="41"/>
      <c r="H1431" s="47"/>
    </row>
    <row r="1432" s="2" customFormat="1" ht="16.8" customHeight="1">
      <c r="A1432" s="41"/>
      <c r="B1432" s="47"/>
      <c r="C1432" s="310" t="s">
        <v>1794</v>
      </c>
      <c r="D1432" s="310" t="s">
        <v>4927</v>
      </c>
      <c r="E1432" s="19" t="s">
        <v>32</v>
      </c>
      <c r="F1432" s="311">
        <v>0</v>
      </c>
      <c r="G1432" s="41"/>
      <c r="H1432" s="47"/>
    </row>
    <row r="1433" s="2" customFormat="1" ht="16.8" customHeight="1">
      <c r="A1433" s="41"/>
      <c r="B1433" s="47"/>
      <c r="C1433" s="306" t="s">
        <v>2652</v>
      </c>
      <c r="D1433" s="307" t="s">
        <v>2652</v>
      </c>
      <c r="E1433" s="308" t="s">
        <v>32</v>
      </c>
      <c r="F1433" s="309">
        <v>0.61599999999999999</v>
      </c>
      <c r="G1433" s="41"/>
      <c r="H1433" s="47"/>
    </row>
    <row r="1434" s="2" customFormat="1" ht="16.8" customHeight="1">
      <c r="A1434" s="41"/>
      <c r="B1434" s="47"/>
      <c r="C1434" s="310" t="s">
        <v>32</v>
      </c>
      <c r="D1434" s="310" t="s">
        <v>2522</v>
      </c>
      <c r="E1434" s="19" t="s">
        <v>32</v>
      </c>
      <c r="F1434" s="311">
        <v>0</v>
      </c>
      <c r="G1434" s="41"/>
      <c r="H1434" s="47"/>
    </row>
    <row r="1435" s="2" customFormat="1" ht="16.8" customHeight="1">
      <c r="A1435" s="41"/>
      <c r="B1435" s="47"/>
      <c r="C1435" s="310" t="s">
        <v>2652</v>
      </c>
      <c r="D1435" s="310" t="s">
        <v>2653</v>
      </c>
      <c r="E1435" s="19" t="s">
        <v>32</v>
      </c>
      <c r="F1435" s="311">
        <v>0.61599999999999999</v>
      </c>
      <c r="G1435" s="41"/>
      <c r="H1435" s="47"/>
    </row>
    <row r="1436" s="2" customFormat="1" ht="16.8" customHeight="1">
      <c r="A1436" s="41"/>
      <c r="B1436" s="47"/>
      <c r="C1436" s="306" t="s">
        <v>2694</v>
      </c>
      <c r="D1436" s="307" t="s">
        <v>2694</v>
      </c>
      <c r="E1436" s="308" t="s">
        <v>32</v>
      </c>
      <c r="F1436" s="309">
        <v>10.262000000000001</v>
      </c>
      <c r="G1436" s="41"/>
      <c r="H1436" s="47"/>
    </row>
    <row r="1437" s="2" customFormat="1" ht="16.8" customHeight="1">
      <c r="A1437" s="41"/>
      <c r="B1437" s="47"/>
      <c r="C1437" s="310" t="s">
        <v>32</v>
      </c>
      <c r="D1437" s="310" t="s">
        <v>2693</v>
      </c>
      <c r="E1437" s="19" t="s">
        <v>32</v>
      </c>
      <c r="F1437" s="311">
        <v>0</v>
      </c>
      <c r="G1437" s="41"/>
      <c r="H1437" s="47"/>
    </row>
    <row r="1438" s="2" customFormat="1" ht="16.8" customHeight="1">
      <c r="A1438" s="41"/>
      <c r="B1438" s="47"/>
      <c r="C1438" s="310" t="s">
        <v>2694</v>
      </c>
      <c r="D1438" s="310" t="s">
        <v>2695</v>
      </c>
      <c r="E1438" s="19" t="s">
        <v>32</v>
      </c>
      <c r="F1438" s="311">
        <v>10.262000000000001</v>
      </c>
      <c r="G1438" s="41"/>
      <c r="H1438" s="47"/>
    </row>
    <row r="1439" s="2" customFormat="1" ht="16.8" customHeight="1">
      <c r="A1439" s="41"/>
      <c r="B1439" s="47"/>
      <c r="C1439" s="306" t="s">
        <v>2730</v>
      </c>
      <c r="D1439" s="307" t="s">
        <v>2730</v>
      </c>
      <c r="E1439" s="308" t="s">
        <v>32</v>
      </c>
      <c r="F1439" s="309">
        <v>26.495999999999999</v>
      </c>
      <c r="G1439" s="41"/>
      <c r="H1439" s="47"/>
    </row>
    <row r="1440" s="2" customFormat="1" ht="16.8" customHeight="1">
      <c r="A1440" s="41"/>
      <c r="B1440" s="47"/>
      <c r="C1440" s="310" t="s">
        <v>32</v>
      </c>
      <c r="D1440" s="310" t="s">
        <v>2522</v>
      </c>
      <c r="E1440" s="19" t="s">
        <v>32</v>
      </c>
      <c r="F1440" s="311">
        <v>0</v>
      </c>
      <c r="G1440" s="41"/>
      <c r="H1440" s="47"/>
    </row>
    <row r="1441" s="2" customFormat="1" ht="16.8" customHeight="1">
      <c r="A1441" s="41"/>
      <c r="B1441" s="47"/>
      <c r="C1441" s="310" t="s">
        <v>2730</v>
      </c>
      <c r="D1441" s="310" t="s">
        <v>2731</v>
      </c>
      <c r="E1441" s="19" t="s">
        <v>32</v>
      </c>
      <c r="F1441" s="311">
        <v>26.495999999999999</v>
      </c>
      <c r="G1441" s="41"/>
      <c r="H1441" s="47"/>
    </row>
    <row r="1442" s="2" customFormat="1" ht="16.8" customHeight="1">
      <c r="A1442" s="41"/>
      <c r="B1442" s="47"/>
      <c r="C1442" s="306" t="s">
        <v>2034</v>
      </c>
      <c r="D1442" s="307" t="s">
        <v>2034</v>
      </c>
      <c r="E1442" s="308" t="s">
        <v>32</v>
      </c>
      <c r="F1442" s="309">
        <v>0.96899999999999997</v>
      </c>
      <c r="G1442" s="41"/>
      <c r="H1442" s="47"/>
    </row>
    <row r="1443" s="2" customFormat="1" ht="16.8" customHeight="1">
      <c r="A1443" s="41"/>
      <c r="B1443" s="47"/>
      <c r="C1443" s="310" t="s">
        <v>2034</v>
      </c>
      <c r="D1443" s="310" t="s">
        <v>4928</v>
      </c>
      <c r="E1443" s="19" t="s">
        <v>32</v>
      </c>
      <c r="F1443" s="311">
        <v>0.96899999999999997</v>
      </c>
      <c r="G1443" s="41"/>
      <c r="H1443" s="47"/>
    </row>
    <row r="1444" s="2" customFormat="1" ht="16.8" customHeight="1">
      <c r="A1444" s="41"/>
      <c r="B1444" s="47"/>
      <c r="C1444" s="306" t="s">
        <v>2523</v>
      </c>
      <c r="D1444" s="307" t="s">
        <v>2523</v>
      </c>
      <c r="E1444" s="308" t="s">
        <v>32</v>
      </c>
      <c r="F1444" s="309">
        <v>6.8399999999999999</v>
      </c>
      <c r="G1444" s="41"/>
      <c r="H1444" s="47"/>
    </row>
    <row r="1445" s="2" customFormat="1" ht="16.8" customHeight="1">
      <c r="A1445" s="41"/>
      <c r="B1445" s="47"/>
      <c r="C1445" s="310" t="s">
        <v>32</v>
      </c>
      <c r="D1445" s="310" t="s">
        <v>2522</v>
      </c>
      <c r="E1445" s="19" t="s">
        <v>32</v>
      </c>
      <c r="F1445" s="311">
        <v>0</v>
      </c>
      <c r="G1445" s="41"/>
      <c r="H1445" s="47"/>
    </row>
    <row r="1446" s="2" customFormat="1" ht="16.8" customHeight="1">
      <c r="A1446" s="41"/>
      <c r="B1446" s="47"/>
      <c r="C1446" s="310" t="s">
        <v>2523</v>
      </c>
      <c r="D1446" s="310" t="s">
        <v>2524</v>
      </c>
      <c r="E1446" s="19" t="s">
        <v>32</v>
      </c>
      <c r="F1446" s="311">
        <v>6.8399999999999999</v>
      </c>
      <c r="G1446" s="41"/>
      <c r="H1446" s="47"/>
    </row>
    <row r="1447" s="2" customFormat="1" ht="16.8" customHeight="1">
      <c r="A1447" s="41"/>
      <c r="B1447" s="47"/>
      <c r="C1447" s="306" t="s">
        <v>4929</v>
      </c>
      <c r="D1447" s="307" t="s">
        <v>4929</v>
      </c>
      <c r="E1447" s="308" t="s">
        <v>32</v>
      </c>
      <c r="F1447" s="309">
        <v>0</v>
      </c>
      <c r="G1447" s="41"/>
      <c r="H1447" s="47"/>
    </row>
    <row r="1448" s="2" customFormat="1" ht="16.8" customHeight="1">
      <c r="A1448" s="41"/>
      <c r="B1448" s="47"/>
      <c r="C1448" s="310" t="s">
        <v>4929</v>
      </c>
      <c r="D1448" s="310" t="s">
        <v>4930</v>
      </c>
      <c r="E1448" s="19" t="s">
        <v>32</v>
      </c>
      <c r="F1448" s="311">
        <v>0</v>
      </c>
      <c r="G1448" s="41"/>
      <c r="H1448" s="47"/>
    </row>
    <row r="1449" s="2" customFormat="1" ht="16.8" customHeight="1">
      <c r="A1449" s="41"/>
      <c r="B1449" s="47"/>
      <c r="C1449" s="306" t="s">
        <v>4931</v>
      </c>
      <c r="D1449" s="307" t="s">
        <v>4931</v>
      </c>
      <c r="E1449" s="308" t="s">
        <v>32</v>
      </c>
      <c r="F1449" s="309">
        <v>0</v>
      </c>
      <c r="G1449" s="41"/>
      <c r="H1449" s="47"/>
    </row>
    <row r="1450" s="2" customFormat="1" ht="16.8" customHeight="1">
      <c r="A1450" s="41"/>
      <c r="B1450" s="47"/>
      <c r="C1450" s="310" t="s">
        <v>4931</v>
      </c>
      <c r="D1450" s="310" t="s">
        <v>4932</v>
      </c>
      <c r="E1450" s="19" t="s">
        <v>32</v>
      </c>
      <c r="F1450" s="311">
        <v>0</v>
      </c>
      <c r="G1450" s="41"/>
      <c r="H1450" s="47"/>
    </row>
    <row r="1451" s="2" customFormat="1" ht="16.8" customHeight="1">
      <c r="A1451" s="41"/>
      <c r="B1451" s="47"/>
      <c r="C1451" s="306" t="s">
        <v>4933</v>
      </c>
      <c r="D1451" s="307" t="s">
        <v>4933</v>
      </c>
      <c r="E1451" s="308" t="s">
        <v>32</v>
      </c>
      <c r="F1451" s="309">
        <v>0</v>
      </c>
      <c r="G1451" s="41"/>
      <c r="H1451" s="47"/>
    </row>
    <row r="1452" s="2" customFormat="1" ht="16.8" customHeight="1">
      <c r="A1452" s="41"/>
      <c r="B1452" s="47"/>
      <c r="C1452" s="310" t="s">
        <v>4933</v>
      </c>
      <c r="D1452" s="310" t="s">
        <v>2601</v>
      </c>
      <c r="E1452" s="19" t="s">
        <v>32</v>
      </c>
      <c r="F1452" s="311">
        <v>0</v>
      </c>
      <c r="G1452" s="41"/>
      <c r="H1452" s="47"/>
    </row>
    <row r="1453" s="2" customFormat="1" ht="16.8" customHeight="1">
      <c r="A1453" s="41"/>
      <c r="B1453" s="47"/>
      <c r="C1453" s="306" t="s">
        <v>2732</v>
      </c>
      <c r="D1453" s="307" t="s">
        <v>2732</v>
      </c>
      <c r="E1453" s="308" t="s">
        <v>32</v>
      </c>
      <c r="F1453" s="309">
        <v>48.75</v>
      </c>
      <c r="G1453" s="41"/>
      <c r="H1453" s="47"/>
    </row>
    <row r="1454" s="2" customFormat="1" ht="16.8" customHeight="1">
      <c r="A1454" s="41"/>
      <c r="B1454" s="47"/>
      <c r="C1454" s="310" t="s">
        <v>2732</v>
      </c>
      <c r="D1454" s="310" t="s">
        <v>2733</v>
      </c>
      <c r="E1454" s="19" t="s">
        <v>32</v>
      </c>
      <c r="F1454" s="311">
        <v>48.75</v>
      </c>
      <c r="G1454" s="41"/>
      <c r="H1454" s="47"/>
    </row>
    <row r="1455" s="2" customFormat="1" ht="16.8" customHeight="1">
      <c r="A1455" s="41"/>
      <c r="B1455" s="47"/>
      <c r="C1455" s="306" t="s">
        <v>2036</v>
      </c>
      <c r="D1455" s="307" t="s">
        <v>2036</v>
      </c>
      <c r="E1455" s="308" t="s">
        <v>32</v>
      </c>
      <c r="F1455" s="309">
        <v>0</v>
      </c>
      <c r="G1455" s="41"/>
      <c r="H1455" s="47"/>
    </row>
    <row r="1456" s="2" customFormat="1" ht="16.8" customHeight="1">
      <c r="A1456" s="41"/>
      <c r="B1456" s="47"/>
      <c r="C1456" s="310" t="s">
        <v>2036</v>
      </c>
      <c r="D1456" s="310" t="s">
        <v>4934</v>
      </c>
      <c r="E1456" s="19" t="s">
        <v>32</v>
      </c>
      <c r="F1456" s="311">
        <v>0</v>
      </c>
      <c r="G1456" s="41"/>
      <c r="H1456" s="47"/>
    </row>
    <row r="1457" s="2" customFormat="1" ht="16.8" customHeight="1">
      <c r="A1457" s="41"/>
      <c r="B1457" s="47"/>
      <c r="C1457" s="306" t="s">
        <v>2511</v>
      </c>
      <c r="D1457" s="307" t="s">
        <v>2511</v>
      </c>
      <c r="E1457" s="308" t="s">
        <v>32</v>
      </c>
      <c r="F1457" s="309">
        <v>-39.93</v>
      </c>
      <c r="G1457" s="41"/>
      <c r="H1457" s="47"/>
    </row>
    <row r="1458" s="2" customFormat="1" ht="16.8" customHeight="1">
      <c r="A1458" s="41"/>
      <c r="B1458" s="47"/>
      <c r="C1458" s="310" t="s">
        <v>2511</v>
      </c>
      <c r="D1458" s="310" t="s">
        <v>2512</v>
      </c>
      <c r="E1458" s="19" t="s">
        <v>32</v>
      </c>
      <c r="F1458" s="311">
        <v>-39.93</v>
      </c>
      <c r="G1458" s="41"/>
      <c r="H1458" s="47"/>
    </row>
    <row r="1459" s="2" customFormat="1" ht="26.4" customHeight="1">
      <c r="A1459" s="41"/>
      <c r="B1459" s="47"/>
      <c r="C1459" s="305" t="s">
        <v>4935</v>
      </c>
      <c r="D1459" s="305" t="s">
        <v>146</v>
      </c>
      <c r="E1459" s="41"/>
      <c r="F1459" s="41"/>
      <c r="G1459" s="41"/>
      <c r="H1459" s="47"/>
    </row>
    <row r="1460" s="2" customFormat="1" ht="16.8" customHeight="1">
      <c r="A1460" s="41"/>
      <c r="B1460" s="47"/>
      <c r="C1460" s="306" t="s">
        <v>277</v>
      </c>
      <c r="D1460" s="307" t="s">
        <v>277</v>
      </c>
      <c r="E1460" s="308" t="s">
        <v>32</v>
      </c>
      <c r="F1460" s="309">
        <v>1399</v>
      </c>
      <c r="G1460" s="41"/>
      <c r="H1460" s="47"/>
    </row>
    <row r="1461" s="2" customFormat="1" ht="16.8" customHeight="1">
      <c r="A1461" s="41"/>
      <c r="B1461" s="47"/>
      <c r="C1461" s="310" t="s">
        <v>277</v>
      </c>
      <c r="D1461" s="310" t="s">
        <v>2870</v>
      </c>
      <c r="E1461" s="19" t="s">
        <v>32</v>
      </c>
      <c r="F1461" s="311">
        <v>1399</v>
      </c>
      <c r="G1461" s="41"/>
      <c r="H1461" s="47"/>
    </row>
    <row r="1462" s="2" customFormat="1" ht="16.8" customHeight="1">
      <c r="A1462" s="41"/>
      <c r="B1462" s="47"/>
      <c r="C1462" s="306" t="s">
        <v>1008</v>
      </c>
      <c r="D1462" s="307" t="s">
        <v>1008</v>
      </c>
      <c r="E1462" s="308" t="s">
        <v>32</v>
      </c>
      <c r="F1462" s="309">
        <v>1399</v>
      </c>
      <c r="G1462" s="41"/>
      <c r="H1462" s="47"/>
    </row>
    <row r="1463" s="2" customFormat="1" ht="16.8" customHeight="1">
      <c r="A1463" s="41"/>
      <c r="B1463" s="47"/>
      <c r="C1463" s="310" t="s">
        <v>1008</v>
      </c>
      <c r="D1463" s="310" t="s">
        <v>2870</v>
      </c>
      <c r="E1463" s="19" t="s">
        <v>32</v>
      </c>
      <c r="F1463" s="311">
        <v>1399</v>
      </c>
      <c r="G1463" s="41"/>
      <c r="H1463" s="47"/>
    </row>
    <row r="1464" s="2" customFormat="1" ht="16.8" customHeight="1">
      <c r="A1464" s="41"/>
      <c r="B1464" s="47"/>
      <c r="C1464" s="306" t="s">
        <v>562</v>
      </c>
      <c r="D1464" s="307" t="s">
        <v>562</v>
      </c>
      <c r="E1464" s="308" t="s">
        <v>32</v>
      </c>
      <c r="F1464" s="309">
        <v>3.5750000000000002</v>
      </c>
      <c r="G1464" s="41"/>
      <c r="H1464" s="47"/>
    </row>
    <row r="1465" s="2" customFormat="1" ht="16.8" customHeight="1">
      <c r="A1465" s="41"/>
      <c r="B1465" s="47"/>
      <c r="C1465" s="310" t="s">
        <v>562</v>
      </c>
      <c r="D1465" s="310" t="s">
        <v>2875</v>
      </c>
      <c r="E1465" s="19" t="s">
        <v>32</v>
      </c>
      <c r="F1465" s="311">
        <v>3.5750000000000002</v>
      </c>
      <c r="G1465" s="41"/>
      <c r="H1465" s="47"/>
    </row>
    <row r="1466" s="2" customFormat="1" ht="16.8" customHeight="1">
      <c r="A1466" s="41"/>
      <c r="B1466" s="47"/>
      <c r="C1466" s="306" t="s">
        <v>361</v>
      </c>
      <c r="D1466" s="307" t="s">
        <v>361</v>
      </c>
      <c r="E1466" s="308" t="s">
        <v>32</v>
      </c>
      <c r="F1466" s="309">
        <v>307.77999999999997</v>
      </c>
      <c r="G1466" s="41"/>
      <c r="H1466" s="47"/>
    </row>
    <row r="1467" s="2" customFormat="1" ht="16.8" customHeight="1">
      <c r="A1467" s="41"/>
      <c r="B1467" s="47"/>
      <c r="C1467" s="310" t="s">
        <v>361</v>
      </c>
      <c r="D1467" s="310" t="s">
        <v>2880</v>
      </c>
      <c r="E1467" s="19" t="s">
        <v>32</v>
      </c>
      <c r="F1467" s="311">
        <v>307.77999999999997</v>
      </c>
      <c r="G1467" s="41"/>
      <c r="H1467" s="47"/>
    </row>
    <row r="1468" s="2" customFormat="1" ht="16.8" customHeight="1">
      <c r="A1468" s="41"/>
      <c r="B1468" s="47"/>
      <c r="C1468" s="306" t="s">
        <v>368</v>
      </c>
      <c r="D1468" s="307" t="s">
        <v>368</v>
      </c>
      <c r="E1468" s="308" t="s">
        <v>32</v>
      </c>
      <c r="F1468" s="309">
        <v>3.1899999999999999</v>
      </c>
      <c r="G1468" s="41"/>
      <c r="H1468" s="47"/>
    </row>
    <row r="1469" s="2" customFormat="1" ht="16.8" customHeight="1">
      <c r="A1469" s="41"/>
      <c r="B1469" s="47"/>
      <c r="C1469" s="310" t="s">
        <v>368</v>
      </c>
      <c r="D1469" s="310" t="s">
        <v>4936</v>
      </c>
      <c r="E1469" s="19" t="s">
        <v>32</v>
      </c>
      <c r="F1469" s="311">
        <v>3.1899999999999999</v>
      </c>
      <c r="G1469" s="41"/>
      <c r="H1469" s="47"/>
    </row>
    <row r="1470" s="2" customFormat="1" ht="16.8" customHeight="1">
      <c r="A1470" s="41"/>
      <c r="B1470" s="47"/>
      <c r="C1470" s="306" t="s">
        <v>284</v>
      </c>
      <c r="D1470" s="307" t="s">
        <v>284</v>
      </c>
      <c r="E1470" s="308" t="s">
        <v>32</v>
      </c>
      <c r="F1470" s="309">
        <v>11</v>
      </c>
      <c r="G1470" s="41"/>
      <c r="H1470" s="47"/>
    </row>
    <row r="1471" s="2" customFormat="1" ht="16.8" customHeight="1">
      <c r="A1471" s="41"/>
      <c r="B1471" s="47"/>
      <c r="C1471" s="310" t="s">
        <v>284</v>
      </c>
      <c r="D1471" s="310" t="s">
        <v>4937</v>
      </c>
      <c r="E1471" s="19" t="s">
        <v>32</v>
      </c>
      <c r="F1471" s="311">
        <v>11</v>
      </c>
      <c r="G1471" s="41"/>
      <c r="H1471" s="47"/>
    </row>
    <row r="1472" s="2" customFormat="1" ht="16.8" customHeight="1">
      <c r="A1472" s="41"/>
      <c r="B1472" s="47"/>
      <c r="C1472" s="306" t="s">
        <v>213</v>
      </c>
      <c r="D1472" s="307" t="s">
        <v>213</v>
      </c>
      <c r="E1472" s="308" t="s">
        <v>32</v>
      </c>
      <c r="F1472" s="309">
        <v>11</v>
      </c>
      <c r="G1472" s="41"/>
      <c r="H1472" s="47"/>
    </row>
    <row r="1473" s="2" customFormat="1" ht="16.8" customHeight="1">
      <c r="A1473" s="41"/>
      <c r="B1473" s="47"/>
      <c r="C1473" s="310" t="s">
        <v>213</v>
      </c>
      <c r="D1473" s="310" t="s">
        <v>4937</v>
      </c>
      <c r="E1473" s="19" t="s">
        <v>32</v>
      </c>
      <c r="F1473" s="311">
        <v>11</v>
      </c>
      <c r="G1473" s="41"/>
      <c r="H1473" s="47"/>
    </row>
    <row r="1474" s="2" customFormat="1" ht="16.8" customHeight="1">
      <c r="A1474" s="41"/>
      <c r="B1474" s="47"/>
      <c r="C1474" s="306" t="s">
        <v>299</v>
      </c>
      <c r="D1474" s="307" t="s">
        <v>299</v>
      </c>
      <c r="E1474" s="308" t="s">
        <v>32</v>
      </c>
      <c r="F1474" s="309">
        <v>11.1</v>
      </c>
      <c r="G1474" s="41"/>
      <c r="H1474" s="47"/>
    </row>
    <row r="1475" s="2" customFormat="1" ht="16.8" customHeight="1">
      <c r="A1475" s="41"/>
      <c r="B1475" s="47"/>
      <c r="C1475" s="310" t="s">
        <v>299</v>
      </c>
      <c r="D1475" s="310" t="s">
        <v>4938</v>
      </c>
      <c r="E1475" s="19" t="s">
        <v>32</v>
      </c>
      <c r="F1475" s="311">
        <v>11.1</v>
      </c>
      <c r="G1475" s="41"/>
      <c r="H1475" s="47"/>
    </row>
    <row r="1476" s="2" customFormat="1" ht="16.8" customHeight="1">
      <c r="A1476" s="41"/>
      <c r="B1476" s="47"/>
      <c r="C1476" s="306" t="s">
        <v>603</v>
      </c>
      <c r="D1476" s="307" t="s">
        <v>603</v>
      </c>
      <c r="E1476" s="308" t="s">
        <v>32</v>
      </c>
      <c r="F1476" s="309">
        <v>1399</v>
      </c>
      <c r="G1476" s="41"/>
      <c r="H1476" s="47"/>
    </row>
    <row r="1477" s="2" customFormat="1" ht="16.8" customHeight="1">
      <c r="A1477" s="41"/>
      <c r="B1477" s="47"/>
      <c r="C1477" s="310" t="s">
        <v>603</v>
      </c>
      <c r="D1477" s="310" t="s">
        <v>2870</v>
      </c>
      <c r="E1477" s="19" t="s">
        <v>32</v>
      </c>
      <c r="F1477" s="311">
        <v>1399</v>
      </c>
      <c r="G1477" s="41"/>
      <c r="H1477" s="47"/>
    </row>
    <row r="1478" s="2" customFormat="1" ht="16.8" customHeight="1">
      <c r="A1478" s="41"/>
      <c r="B1478" s="47"/>
      <c r="C1478" s="306" t="s">
        <v>218</v>
      </c>
      <c r="D1478" s="307" t="s">
        <v>218</v>
      </c>
      <c r="E1478" s="308" t="s">
        <v>32</v>
      </c>
      <c r="F1478" s="309">
        <v>11.1</v>
      </c>
      <c r="G1478" s="41"/>
      <c r="H1478" s="47"/>
    </row>
    <row r="1479" s="2" customFormat="1" ht="16.8" customHeight="1">
      <c r="A1479" s="41"/>
      <c r="B1479" s="47"/>
      <c r="C1479" s="310" t="s">
        <v>218</v>
      </c>
      <c r="D1479" s="310" t="s">
        <v>4938</v>
      </c>
      <c r="E1479" s="19" t="s">
        <v>32</v>
      </c>
      <c r="F1479" s="311">
        <v>11.1</v>
      </c>
      <c r="G1479" s="41"/>
      <c r="H1479" s="47"/>
    </row>
    <row r="1480" s="2" customFormat="1" ht="16.8" customHeight="1">
      <c r="A1480" s="41"/>
      <c r="B1480" s="47"/>
      <c r="C1480" s="306" t="s">
        <v>317</v>
      </c>
      <c r="D1480" s="307" t="s">
        <v>317</v>
      </c>
      <c r="E1480" s="308" t="s">
        <v>32</v>
      </c>
      <c r="F1480" s="309">
        <v>1399</v>
      </c>
      <c r="G1480" s="41"/>
      <c r="H1480" s="47"/>
    </row>
    <row r="1481" s="2" customFormat="1" ht="16.8" customHeight="1">
      <c r="A1481" s="41"/>
      <c r="B1481" s="47"/>
      <c r="C1481" s="310" t="s">
        <v>317</v>
      </c>
      <c r="D1481" s="310" t="s">
        <v>2870</v>
      </c>
      <c r="E1481" s="19" t="s">
        <v>32</v>
      </c>
      <c r="F1481" s="311">
        <v>1399</v>
      </c>
      <c r="G1481" s="41"/>
      <c r="H1481" s="47"/>
    </row>
    <row r="1482" s="2" customFormat="1" ht="16.8" customHeight="1">
      <c r="A1482" s="41"/>
      <c r="B1482" s="47"/>
      <c r="C1482" s="306" t="s">
        <v>1586</v>
      </c>
      <c r="D1482" s="307" t="s">
        <v>1586</v>
      </c>
      <c r="E1482" s="308" t="s">
        <v>32</v>
      </c>
      <c r="F1482" s="309">
        <v>1399</v>
      </c>
      <c r="G1482" s="41"/>
      <c r="H1482" s="47"/>
    </row>
    <row r="1483" s="2" customFormat="1" ht="16.8" customHeight="1">
      <c r="A1483" s="41"/>
      <c r="B1483" s="47"/>
      <c r="C1483" s="310" t="s">
        <v>1586</v>
      </c>
      <c r="D1483" s="310" t="s">
        <v>2870</v>
      </c>
      <c r="E1483" s="19" t="s">
        <v>32</v>
      </c>
      <c r="F1483" s="311">
        <v>1399</v>
      </c>
      <c r="G1483" s="41"/>
      <c r="H1483" s="47"/>
    </row>
    <row r="1484" s="2" customFormat="1" ht="16.8" customHeight="1">
      <c r="A1484" s="41"/>
      <c r="B1484" s="47"/>
      <c r="C1484" s="306" t="s">
        <v>1593</v>
      </c>
      <c r="D1484" s="307" t="s">
        <v>1593</v>
      </c>
      <c r="E1484" s="308" t="s">
        <v>32</v>
      </c>
      <c r="F1484" s="309">
        <v>1399</v>
      </c>
      <c r="G1484" s="41"/>
      <c r="H1484" s="47"/>
    </row>
    <row r="1485" s="2" customFormat="1" ht="16.8" customHeight="1">
      <c r="A1485" s="41"/>
      <c r="B1485" s="47"/>
      <c r="C1485" s="310" t="s">
        <v>1593</v>
      </c>
      <c r="D1485" s="310" t="s">
        <v>2870</v>
      </c>
      <c r="E1485" s="19" t="s">
        <v>32</v>
      </c>
      <c r="F1485" s="311">
        <v>1399</v>
      </c>
      <c r="G1485" s="41"/>
      <c r="H1485" s="47"/>
    </row>
    <row r="1486" s="2" customFormat="1" ht="16.8" customHeight="1">
      <c r="A1486" s="41"/>
      <c r="B1486" s="47"/>
      <c r="C1486" s="306" t="s">
        <v>2476</v>
      </c>
      <c r="D1486" s="307" t="s">
        <v>2476</v>
      </c>
      <c r="E1486" s="308" t="s">
        <v>32</v>
      </c>
      <c r="F1486" s="309">
        <v>0</v>
      </c>
      <c r="G1486" s="41"/>
      <c r="H1486" s="47"/>
    </row>
    <row r="1487" s="2" customFormat="1" ht="16.8" customHeight="1">
      <c r="A1487" s="41"/>
      <c r="B1487" s="47"/>
      <c r="C1487" s="310" t="s">
        <v>2476</v>
      </c>
      <c r="D1487" s="310" t="s">
        <v>4902</v>
      </c>
      <c r="E1487" s="19" t="s">
        <v>32</v>
      </c>
      <c r="F1487" s="311">
        <v>0</v>
      </c>
      <c r="G1487" s="41"/>
      <c r="H1487" s="47"/>
    </row>
    <row r="1488" s="2" customFormat="1" ht="16.8" customHeight="1">
      <c r="A1488" s="41"/>
      <c r="B1488" s="47"/>
      <c r="C1488" s="306" t="s">
        <v>4939</v>
      </c>
      <c r="D1488" s="307" t="s">
        <v>4939</v>
      </c>
      <c r="E1488" s="308" t="s">
        <v>32</v>
      </c>
      <c r="F1488" s="309">
        <v>27.98</v>
      </c>
      <c r="G1488" s="41"/>
      <c r="H1488" s="47"/>
    </row>
    <row r="1489" s="2" customFormat="1" ht="16.8" customHeight="1">
      <c r="A1489" s="41"/>
      <c r="B1489" s="47"/>
      <c r="C1489" s="310" t="s">
        <v>4939</v>
      </c>
      <c r="D1489" s="310" t="s">
        <v>4940</v>
      </c>
      <c r="E1489" s="19" t="s">
        <v>32</v>
      </c>
      <c r="F1489" s="311">
        <v>27.98</v>
      </c>
      <c r="G1489" s="41"/>
      <c r="H1489" s="47"/>
    </row>
    <row r="1490" s="2" customFormat="1" ht="16.8" customHeight="1">
      <c r="A1490" s="41"/>
      <c r="B1490" s="47"/>
      <c r="C1490" s="306" t="s">
        <v>4758</v>
      </c>
      <c r="D1490" s="307" t="s">
        <v>4758</v>
      </c>
      <c r="E1490" s="308" t="s">
        <v>32</v>
      </c>
      <c r="F1490" s="309">
        <v>0</v>
      </c>
      <c r="G1490" s="41"/>
      <c r="H1490" s="47"/>
    </row>
    <row r="1491" s="2" customFormat="1" ht="16.8" customHeight="1">
      <c r="A1491" s="41"/>
      <c r="B1491" s="47"/>
      <c r="C1491" s="310" t="s">
        <v>4758</v>
      </c>
      <c r="D1491" s="310" t="s">
        <v>4759</v>
      </c>
      <c r="E1491" s="19" t="s">
        <v>32</v>
      </c>
      <c r="F1491" s="311">
        <v>0</v>
      </c>
      <c r="G1491" s="41"/>
      <c r="H1491" s="47"/>
    </row>
    <row r="1492" s="2" customFormat="1" ht="16.8" customHeight="1">
      <c r="A1492" s="41"/>
      <c r="B1492" s="47"/>
      <c r="C1492" s="306" t="s">
        <v>220</v>
      </c>
      <c r="D1492" s="307" t="s">
        <v>220</v>
      </c>
      <c r="E1492" s="308" t="s">
        <v>32</v>
      </c>
      <c r="F1492" s="309">
        <v>0</v>
      </c>
      <c r="G1492" s="41"/>
      <c r="H1492" s="47"/>
    </row>
    <row r="1493" s="2" customFormat="1" ht="16.8" customHeight="1">
      <c r="A1493" s="41"/>
      <c r="B1493" s="47"/>
      <c r="C1493" s="310" t="s">
        <v>220</v>
      </c>
      <c r="D1493" s="310" t="s">
        <v>4941</v>
      </c>
      <c r="E1493" s="19" t="s">
        <v>32</v>
      </c>
      <c r="F1493" s="311">
        <v>0</v>
      </c>
      <c r="G1493" s="41"/>
      <c r="H1493" s="47"/>
    </row>
    <row r="1494" s="2" customFormat="1" ht="16.8" customHeight="1">
      <c r="A1494" s="41"/>
      <c r="B1494" s="47"/>
      <c r="C1494" s="306" t="s">
        <v>4942</v>
      </c>
      <c r="D1494" s="307" t="s">
        <v>4942</v>
      </c>
      <c r="E1494" s="308" t="s">
        <v>32</v>
      </c>
      <c r="F1494" s="309">
        <v>0</v>
      </c>
      <c r="G1494" s="41"/>
      <c r="H1494" s="47"/>
    </row>
    <row r="1495" s="2" customFormat="1" ht="16.8" customHeight="1">
      <c r="A1495" s="41"/>
      <c r="B1495" s="47"/>
      <c r="C1495" s="310" t="s">
        <v>4942</v>
      </c>
      <c r="D1495" s="310" t="s">
        <v>4943</v>
      </c>
      <c r="E1495" s="19" t="s">
        <v>32</v>
      </c>
      <c r="F1495" s="311">
        <v>0</v>
      </c>
      <c r="G1495" s="41"/>
      <c r="H1495" s="47"/>
    </row>
    <row r="1496" s="2" customFormat="1" ht="16.8" customHeight="1">
      <c r="A1496" s="41"/>
      <c r="B1496" s="47"/>
      <c r="C1496" s="306" t="s">
        <v>1565</v>
      </c>
      <c r="D1496" s="307" t="s">
        <v>1565</v>
      </c>
      <c r="E1496" s="308" t="s">
        <v>32</v>
      </c>
      <c r="F1496" s="309">
        <v>0</v>
      </c>
      <c r="G1496" s="41"/>
      <c r="H1496" s="47"/>
    </row>
    <row r="1497" s="2" customFormat="1" ht="16.8" customHeight="1">
      <c r="A1497" s="41"/>
      <c r="B1497" s="47"/>
      <c r="C1497" s="310" t="s">
        <v>1565</v>
      </c>
      <c r="D1497" s="310" t="s">
        <v>4944</v>
      </c>
      <c r="E1497" s="19" t="s">
        <v>32</v>
      </c>
      <c r="F1497" s="311">
        <v>0</v>
      </c>
      <c r="G1497" s="41"/>
      <c r="H1497" s="47"/>
    </row>
    <row r="1498" s="2" customFormat="1" ht="16.8" customHeight="1">
      <c r="A1498" s="41"/>
      <c r="B1498" s="47"/>
      <c r="C1498" s="306" t="s">
        <v>4945</v>
      </c>
      <c r="D1498" s="307" t="s">
        <v>4945</v>
      </c>
      <c r="E1498" s="308" t="s">
        <v>32</v>
      </c>
      <c r="F1498" s="309">
        <v>0</v>
      </c>
      <c r="G1498" s="41"/>
      <c r="H1498" s="47"/>
    </row>
    <row r="1499" s="2" customFormat="1" ht="16.8" customHeight="1">
      <c r="A1499" s="41"/>
      <c r="B1499" s="47"/>
      <c r="C1499" s="310" t="s">
        <v>4945</v>
      </c>
      <c r="D1499" s="310" t="s">
        <v>4946</v>
      </c>
      <c r="E1499" s="19" t="s">
        <v>32</v>
      </c>
      <c r="F1499" s="311">
        <v>0</v>
      </c>
      <c r="G1499" s="41"/>
      <c r="H1499" s="47"/>
    </row>
    <row r="1500" s="2" customFormat="1" ht="16.8" customHeight="1">
      <c r="A1500" s="41"/>
      <c r="B1500" s="47"/>
      <c r="C1500" s="306" t="s">
        <v>4762</v>
      </c>
      <c r="D1500" s="307" t="s">
        <v>4762</v>
      </c>
      <c r="E1500" s="308" t="s">
        <v>32</v>
      </c>
      <c r="F1500" s="309">
        <v>0</v>
      </c>
      <c r="G1500" s="41"/>
      <c r="H1500" s="47"/>
    </row>
    <row r="1501" s="2" customFormat="1" ht="16.8" customHeight="1">
      <c r="A1501" s="41"/>
      <c r="B1501" s="47"/>
      <c r="C1501" s="310" t="s">
        <v>4762</v>
      </c>
      <c r="D1501" s="310" t="s">
        <v>4763</v>
      </c>
      <c r="E1501" s="19" t="s">
        <v>32</v>
      </c>
      <c r="F1501" s="311">
        <v>0</v>
      </c>
      <c r="G1501" s="41"/>
      <c r="H1501" s="47"/>
    </row>
    <row r="1502" s="2" customFormat="1" ht="16.8" customHeight="1">
      <c r="A1502" s="41"/>
      <c r="B1502" s="47"/>
      <c r="C1502" s="306" t="s">
        <v>4764</v>
      </c>
      <c r="D1502" s="307" t="s">
        <v>4764</v>
      </c>
      <c r="E1502" s="308" t="s">
        <v>32</v>
      </c>
      <c r="F1502" s="309">
        <v>0</v>
      </c>
      <c r="G1502" s="41"/>
      <c r="H1502" s="47"/>
    </row>
    <row r="1503" s="2" customFormat="1" ht="16.8" customHeight="1">
      <c r="A1503" s="41"/>
      <c r="B1503" s="47"/>
      <c r="C1503" s="310" t="s">
        <v>4764</v>
      </c>
      <c r="D1503" s="310" t="s">
        <v>4765</v>
      </c>
      <c r="E1503" s="19" t="s">
        <v>32</v>
      </c>
      <c r="F1503" s="311">
        <v>0</v>
      </c>
      <c r="G1503" s="41"/>
      <c r="H1503" s="47"/>
    </row>
    <row r="1504" s="2" customFormat="1" ht="16.8" customHeight="1">
      <c r="A1504" s="41"/>
      <c r="B1504" s="47"/>
      <c r="C1504" s="306" t="s">
        <v>1595</v>
      </c>
      <c r="D1504" s="307" t="s">
        <v>1595</v>
      </c>
      <c r="E1504" s="308" t="s">
        <v>32</v>
      </c>
      <c r="F1504" s="309">
        <v>0</v>
      </c>
      <c r="G1504" s="41"/>
      <c r="H1504" s="47"/>
    </row>
    <row r="1505" s="2" customFormat="1" ht="16.8" customHeight="1">
      <c r="A1505" s="41"/>
      <c r="B1505" s="47"/>
      <c r="C1505" s="310" t="s">
        <v>1595</v>
      </c>
      <c r="D1505" s="310" t="s">
        <v>4036</v>
      </c>
      <c r="E1505" s="19" t="s">
        <v>32</v>
      </c>
      <c r="F1505" s="311">
        <v>0</v>
      </c>
      <c r="G1505" s="41"/>
      <c r="H1505" s="47"/>
    </row>
    <row r="1506" s="2" customFormat="1" ht="16.8" customHeight="1">
      <c r="A1506" s="41"/>
      <c r="B1506" s="47"/>
      <c r="C1506" s="306" t="s">
        <v>4947</v>
      </c>
      <c r="D1506" s="307" t="s">
        <v>4947</v>
      </c>
      <c r="E1506" s="308" t="s">
        <v>32</v>
      </c>
      <c r="F1506" s="309">
        <v>0</v>
      </c>
      <c r="G1506" s="41"/>
      <c r="H1506" s="47"/>
    </row>
    <row r="1507" s="2" customFormat="1" ht="16.8" customHeight="1">
      <c r="A1507" s="41"/>
      <c r="B1507" s="47"/>
      <c r="C1507" s="310" t="s">
        <v>4947</v>
      </c>
      <c r="D1507" s="310" t="s">
        <v>4948</v>
      </c>
      <c r="E1507" s="19" t="s">
        <v>32</v>
      </c>
      <c r="F1507" s="311">
        <v>0</v>
      </c>
      <c r="G1507" s="41"/>
      <c r="H1507" s="47"/>
    </row>
    <row r="1508" s="2" customFormat="1" ht="26.4" customHeight="1">
      <c r="A1508" s="41"/>
      <c r="B1508" s="47"/>
      <c r="C1508" s="305" t="s">
        <v>4949</v>
      </c>
      <c r="D1508" s="305" t="s">
        <v>152</v>
      </c>
      <c r="E1508" s="41"/>
      <c r="F1508" s="41"/>
      <c r="G1508" s="41"/>
      <c r="H1508" s="47"/>
    </row>
    <row r="1509" s="2" customFormat="1" ht="16.8" customHeight="1">
      <c r="A1509" s="41"/>
      <c r="B1509" s="47"/>
      <c r="C1509" s="306" t="s">
        <v>277</v>
      </c>
      <c r="D1509" s="307" t="s">
        <v>277</v>
      </c>
      <c r="E1509" s="308" t="s">
        <v>32</v>
      </c>
      <c r="F1509" s="309">
        <v>12</v>
      </c>
      <c r="G1509" s="41"/>
      <c r="H1509" s="47"/>
    </row>
    <row r="1510" s="2" customFormat="1" ht="16.8" customHeight="1">
      <c r="A1510" s="41"/>
      <c r="B1510" s="47"/>
      <c r="C1510" s="310" t="s">
        <v>277</v>
      </c>
      <c r="D1510" s="310" t="s">
        <v>1238</v>
      </c>
      <c r="E1510" s="19" t="s">
        <v>32</v>
      </c>
      <c r="F1510" s="311">
        <v>12</v>
      </c>
      <c r="G1510" s="41"/>
      <c r="H1510" s="47"/>
    </row>
    <row r="1511" s="2" customFormat="1" ht="16.8" customHeight="1">
      <c r="A1511" s="41"/>
      <c r="B1511" s="47"/>
      <c r="C1511" s="306" t="s">
        <v>648</v>
      </c>
      <c r="D1511" s="307" t="s">
        <v>648</v>
      </c>
      <c r="E1511" s="308" t="s">
        <v>32</v>
      </c>
      <c r="F1511" s="309">
        <v>5411.0709999999999</v>
      </c>
      <c r="G1511" s="41"/>
      <c r="H1511" s="47"/>
    </row>
    <row r="1512" s="2" customFormat="1" ht="16.8" customHeight="1">
      <c r="A1512" s="41"/>
      <c r="B1512" s="47"/>
      <c r="C1512" s="310" t="s">
        <v>648</v>
      </c>
      <c r="D1512" s="310" t="s">
        <v>2925</v>
      </c>
      <c r="E1512" s="19" t="s">
        <v>32</v>
      </c>
      <c r="F1512" s="311">
        <v>5411.0709999999999</v>
      </c>
      <c r="G1512" s="41"/>
      <c r="H1512" s="47"/>
    </row>
    <row r="1513" s="2" customFormat="1" ht="16.8" customHeight="1">
      <c r="A1513" s="41"/>
      <c r="B1513" s="47"/>
      <c r="C1513" s="306" t="s">
        <v>211</v>
      </c>
      <c r="D1513" s="307" t="s">
        <v>211</v>
      </c>
      <c r="E1513" s="308" t="s">
        <v>32</v>
      </c>
      <c r="F1513" s="309">
        <v>686.58199999999999</v>
      </c>
      <c r="G1513" s="41"/>
      <c r="H1513" s="47"/>
    </row>
    <row r="1514" s="2" customFormat="1" ht="16.8" customHeight="1">
      <c r="A1514" s="41"/>
      <c r="B1514" s="47"/>
      <c r="C1514" s="310" t="s">
        <v>211</v>
      </c>
      <c r="D1514" s="310" t="s">
        <v>4950</v>
      </c>
      <c r="E1514" s="19" t="s">
        <v>32</v>
      </c>
      <c r="F1514" s="311">
        <v>686.58199999999999</v>
      </c>
      <c r="G1514" s="41"/>
      <c r="H1514" s="47"/>
    </row>
    <row r="1515" s="2" customFormat="1" ht="16.8" customHeight="1">
      <c r="A1515" s="41"/>
      <c r="B1515" s="47"/>
      <c r="C1515" s="306" t="s">
        <v>361</v>
      </c>
      <c r="D1515" s="307" t="s">
        <v>361</v>
      </c>
      <c r="E1515" s="308" t="s">
        <v>32</v>
      </c>
      <c r="F1515" s="309">
        <v>318.70999999999998</v>
      </c>
      <c r="G1515" s="41"/>
      <c r="H1515" s="47"/>
    </row>
    <row r="1516" s="2" customFormat="1" ht="16.8" customHeight="1">
      <c r="A1516" s="41"/>
      <c r="B1516" s="47"/>
      <c r="C1516" s="310" t="s">
        <v>361</v>
      </c>
      <c r="D1516" s="310" t="s">
        <v>2929</v>
      </c>
      <c r="E1516" s="19" t="s">
        <v>32</v>
      </c>
      <c r="F1516" s="311">
        <v>318.70999999999998</v>
      </c>
      <c r="G1516" s="41"/>
      <c r="H1516" s="47"/>
    </row>
    <row r="1517" s="2" customFormat="1" ht="16.8" customHeight="1">
      <c r="A1517" s="41"/>
      <c r="B1517" s="47"/>
      <c r="C1517" s="306" t="s">
        <v>368</v>
      </c>
      <c r="D1517" s="307" t="s">
        <v>368</v>
      </c>
      <c r="E1517" s="308" t="s">
        <v>32</v>
      </c>
      <c r="F1517" s="309">
        <v>59.799999999999997</v>
      </c>
      <c r="G1517" s="41"/>
      <c r="H1517" s="47"/>
    </row>
    <row r="1518" s="2" customFormat="1" ht="16.8" customHeight="1">
      <c r="A1518" s="41"/>
      <c r="B1518" s="47"/>
      <c r="C1518" s="310" t="s">
        <v>368</v>
      </c>
      <c r="D1518" s="310" t="s">
        <v>2931</v>
      </c>
      <c r="E1518" s="19" t="s">
        <v>32</v>
      </c>
      <c r="F1518" s="311">
        <v>59.799999999999997</v>
      </c>
      <c r="G1518" s="41"/>
      <c r="H1518" s="47"/>
    </row>
    <row r="1519" s="2" customFormat="1" ht="16.8" customHeight="1">
      <c r="A1519" s="41"/>
      <c r="B1519" s="47"/>
      <c r="C1519" s="306" t="s">
        <v>375</v>
      </c>
      <c r="D1519" s="307" t="s">
        <v>375</v>
      </c>
      <c r="E1519" s="308" t="s">
        <v>32</v>
      </c>
      <c r="F1519" s="309">
        <v>3.2970000000000002</v>
      </c>
      <c r="G1519" s="41"/>
      <c r="H1519" s="47"/>
    </row>
    <row r="1520" s="2" customFormat="1" ht="16.8" customHeight="1">
      <c r="A1520" s="41"/>
      <c r="B1520" s="47"/>
      <c r="C1520" s="310" t="s">
        <v>375</v>
      </c>
      <c r="D1520" s="310" t="s">
        <v>2933</v>
      </c>
      <c r="E1520" s="19" t="s">
        <v>32</v>
      </c>
      <c r="F1520" s="311">
        <v>3.2970000000000002</v>
      </c>
      <c r="G1520" s="41"/>
      <c r="H1520" s="47"/>
    </row>
    <row r="1521" s="2" customFormat="1" ht="16.8" customHeight="1">
      <c r="A1521" s="41"/>
      <c r="B1521" s="47"/>
      <c r="C1521" s="306" t="s">
        <v>382</v>
      </c>
      <c r="D1521" s="307" t="s">
        <v>382</v>
      </c>
      <c r="E1521" s="308" t="s">
        <v>32</v>
      </c>
      <c r="F1521" s="309">
        <v>21.98</v>
      </c>
      <c r="G1521" s="41"/>
      <c r="H1521" s="47"/>
    </row>
    <row r="1522" s="2" customFormat="1" ht="16.8" customHeight="1">
      <c r="A1522" s="41"/>
      <c r="B1522" s="47"/>
      <c r="C1522" s="310" t="s">
        <v>382</v>
      </c>
      <c r="D1522" s="310" t="s">
        <v>2935</v>
      </c>
      <c r="E1522" s="19" t="s">
        <v>32</v>
      </c>
      <c r="F1522" s="311">
        <v>21.98</v>
      </c>
      <c r="G1522" s="41"/>
      <c r="H1522" s="47"/>
    </row>
    <row r="1523" s="2" customFormat="1" ht="16.8" customHeight="1">
      <c r="A1523" s="41"/>
      <c r="B1523" s="47"/>
      <c r="C1523" s="306" t="s">
        <v>284</v>
      </c>
      <c r="D1523" s="307" t="s">
        <v>284</v>
      </c>
      <c r="E1523" s="308" t="s">
        <v>32</v>
      </c>
      <c r="F1523" s="309">
        <v>3.375</v>
      </c>
      <c r="G1523" s="41"/>
      <c r="H1523" s="47"/>
    </row>
    <row r="1524" s="2" customFormat="1" ht="16.8" customHeight="1">
      <c r="A1524" s="41"/>
      <c r="B1524" s="47"/>
      <c r="C1524" s="310" t="s">
        <v>284</v>
      </c>
      <c r="D1524" s="310" t="s">
        <v>2173</v>
      </c>
      <c r="E1524" s="19" t="s">
        <v>32</v>
      </c>
      <c r="F1524" s="311">
        <v>3.375</v>
      </c>
      <c r="G1524" s="41"/>
      <c r="H1524" s="47"/>
    </row>
    <row r="1525" s="2" customFormat="1" ht="16.8" customHeight="1">
      <c r="A1525" s="41"/>
      <c r="B1525" s="47"/>
      <c r="C1525" s="306" t="s">
        <v>399</v>
      </c>
      <c r="D1525" s="307" t="s">
        <v>399</v>
      </c>
      <c r="E1525" s="308" t="s">
        <v>32</v>
      </c>
      <c r="F1525" s="309">
        <v>9.6799999999999997</v>
      </c>
      <c r="G1525" s="41"/>
      <c r="H1525" s="47"/>
    </row>
    <row r="1526" s="2" customFormat="1" ht="16.8" customHeight="1">
      <c r="A1526" s="41"/>
      <c r="B1526" s="47"/>
      <c r="C1526" s="310" t="s">
        <v>399</v>
      </c>
      <c r="D1526" s="310" t="s">
        <v>2939</v>
      </c>
      <c r="E1526" s="19" t="s">
        <v>32</v>
      </c>
      <c r="F1526" s="311">
        <v>9.6799999999999997</v>
      </c>
      <c r="G1526" s="41"/>
      <c r="H1526" s="47"/>
    </row>
    <row r="1527" s="2" customFormat="1" ht="16.8" customHeight="1">
      <c r="A1527" s="41"/>
      <c r="B1527" s="47"/>
      <c r="C1527" s="306" t="s">
        <v>406</v>
      </c>
      <c r="D1527" s="307" t="s">
        <v>406</v>
      </c>
      <c r="E1527" s="308" t="s">
        <v>32</v>
      </c>
      <c r="F1527" s="309">
        <v>4.8399999999999999</v>
      </c>
      <c r="G1527" s="41"/>
      <c r="H1527" s="47"/>
    </row>
    <row r="1528" s="2" customFormat="1" ht="16.8" customHeight="1">
      <c r="A1528" s="41"/>
      <c r="B1528" s="47"/>
      <c r="C1528" s="310" t="s">
        <v>406</v>
      </c>
      <c r="D1528" s="310" t="s">
        <v>2941</v>
      </c>
      <c r="E1528" s="19" t="s">
        <v>32</v>
      </c>
      <c r="F1528" s="311">
        <v>4.8399999999999999</v>
      </c>
      <c r="G1528" s="41"/>
      <c r="H1528" s="47"/>
    </row>
    <row r="1529" s="2" customFormat="1" ht="16.8" customHeight="1">
      <c r="A1529" s="41"/>
      <c r="B1529" s="47"/>
      <c r="C1529" s="306" t="s">
        <v>418</v>
      </c>
      <c r="D1529" s="307" t="s">
        <v>418</v>
      </c>
      <c r="E1529" s="308" t="s">
        <v>32</v>
      </c>
      <c r="F1529" s="309">
        <v>2.8999999999999999</v>
      </c>
      <c r="G1529" s="41"/>
      <c r="H1529" s="47"/>
    </row>
    <row r="1530" s="2" customFormat="1" ht="16.8" customHeight="1">
      <c r="A1530" s="41"/>
      <c r="B1530" s="47"/>
      <c r="C1530" s="310" t="s">
        <v>418</v>
      </c>
      <c r="D1530" s="310" t="s">
        <v>2944</v>
      </c>
      <c r="E1530" s="19" t="s">
        <v>32</v>
      </c>
      <c r="F1530" s="311">
        <v>2.8999999999999999</v>
      </c>
      <c r="G1530" s="41"/>
      <c r="H1530" s="47"/>
    </row>
    <row r="1531" s="2" customFormat="1" ht="16.8" customHeight="1">
      <c r="A1531" s="41"/>
      <c r="B1531" s="47"/>
      <c r="C1531" s="306" t="s">
        <v>441</v>
      </c>
      <c r="D1531" s="307" t="s">
        <v>441</v>
      </c>
      <c r="E1531" s="308" t="s">
        <v>32</v>
      </c>
      <c r="F1531" s="309">
        <v>0.26100000000000001</v>
      </c>
      <c r="G1531" s="41"/>
      <c r="H1531" s="47"/>
    </row>
    <row r="1532" s="2" customFormat="1" ht="16.8" customHeight="1">
      <c r="A1532" s="41"/>
      <c r="B1532" s="47"/>
      <c r="C1532" s="310" t="s">
        <v>441</v>
      </c>
      <c r="D1532" s="310" t="s">
        <v>2949</v>
      </c>
      <c r="E1532" s="19" t="s">
        <v>32</v>
      </c>
      <c r="F1532" s="311">
        <v>0.26100000000000001</v>
      </c>
      <c r="G1532" s="41"/>
      <c r="H1532" s="47"/>
    </row>
    <row r="1533" s="2" customFormat="1" ht="16.8" customHeight="1">
      <c r="A1533" s="41"/>
      <c r="B1533" s="47"/>
      <c r="C1533" s="306" t="s">
        <v>454</v>
      </c>
      <c r="D1533" s="307" t="s">
        <v>454</v>
      </c>
      <c r="E1533" s="308" t="s">
        <v>32</v>
      </c>
      <c r="F1533" s="309">
        <v>4</v>
      </c>
      <c r="G1533" s="41"/>
      <c r="H1533" s="47"/>
    </row>
    <row r="1534" s="2" customFormat="1" ht="16.8" customHeight="1">
      <c r="A1534" s="41"/>
      <c r="B1534" s="47"/>
      <c r="C1534" s="310" t="s">
        <v>454</v>
      </c>
      <c r="D1534" s="310" t="s">
        <v>2216</v>
      </c>
      <c r="E1534" s="19" t="s">
        <v>32</v>
      </c>
      <c r="F1534" s="311">
        <v>4</v>
      </c>
      <c r="G1534" s="41"/>
      <c r="H1534" s="47"/>
    </row>
    <row r="1535" s="2" customFormat="1" ht="16.8" customHeight="1">
      <c r="A1535" s="41"/>
      <c r="B1535" s="47"/>
      <c r="C1535" s="306" t="s">
        <v>213</v>
      </c>
      <c r="D1535" s="307" t="s">
        <v>213</v>
      </c>
      <c r="E1535" s="308" t="s">
        <v>32</v>
      </c>
      <c r="F1535" s="309">
        <v>606.97000000000003</v>
      </c>
      <c r="G1535" s="41"/>
      <c r="H1535" s="47"/>
    </row>
    <row r="1536" s="2" customFormat="1" ht="16.8" customHeight="1">
      <c r="A1536" s="41"/>
      <c r="B1536" s="47"/>
      <c r="C1536" s="310" t="s">
        <v>213</v>
      </c>
      <c r="D1536" s="310" t="s">
        <v>4951</v>
      </c>
      <c r="E1536" s="19" t="s">
        <v>32</v>
      </c>
      <c r="F1536" s="311">
        <v>606.97000000000003</v>
      </c>
      <c r="G1536" s="41"/>
      <c r="H1536" s="47"/>
    </row>
    <row r="1537" s="2" customFormat="1" ht="16.8" customHeight="1">
      <c r="A1537" s="41"/>
      <c r="B1537" s="47"/>
      <c r="C1537" s="306" t="s">
        <v>462</v>
      </c>
      <c r="D1537" s="307" t="s">
        <v>462</v>
      </c>
      <c r="E1537" s="308" t="s">
        <v>32</v>
      </c>
      <c r="F1537" s="309">
        <v>3.2970000000000002</v>
      </c>
      <c r="G1537" s="41"/>
      <c r="H1537" s="47"/>
    </row>
    <row r="1538" s="2" customFormat="1" ht="16.8" customHeight="1">
      <c r="A1538" s="41"/>
      <c r="B1538" s="47"/>
      <c r="C1538" s="310" t="s">
        <v>462</v>
      </c>
      <c r="D1538" s="310" t="s">
        <v>2953</v>
      </c>
      <c r="E1538" s="19" t="s">
        <v>32</v>
      </c>
      <c r="F1538" s="311">
        <v>3.2970000000000002</v>
      </c>
      <c r="G1538" s="41"/>
      <c r="H1538" s="47"/>
    </row>
    <row r="1539" s="2" customFormat="1" ht="16.8" customHeight="1">
      <c r="A1539" s="41"/>
      <c r="B1539" s="47"/>
      <c r="C1539" s="306" t="s">
        <v>470</v>
      </c>
      <c r="D1539" s="307" t="s">
        <v>470</v>
      </c>
      <c r="E1539" s="308" t="s">
        <v>32</v>
      </c>
      <c r="F1539" s="309">
        <v>7.9130000000000003</v>
      </c>
      <c r="G1539" s="41"/>
      <c r="H1539" s="47"/>
    </row>
    <row r="1540" s="2" customFormat="1" ht="16.8" customHeight="1">
      <c r="A1540" s="41"/>
      <c r="B1540" s="47"/>
      <c r="C1540" s="310" t="s">
        <v>470</v>
      </c>
      <c r="D1540" s="310" t="s">
        <v>2955</v>
      </c>
      <c r="E1540" s="19" t="s">
        <v>32</v>
      </c>
      <c r="F1540" s="311">
        <v>7.9130000000000003</v>
      </c>
      <c r="G1540" s="41"/>
      <c r="H1540" s="47"/>
    </row>
    <row r="1541" s="2" customFormat="1" ht="16.8" customHeight="1">
      <c r="A1541" s="41"/>
      <c r="B1541" s="47"/>
      <c r="C1541" s="306" t="s">
        <v>476</v>
      </c>
      <c r="D1541" s="307" t="s">
        <v>476</v>
      </c>
      <c r="E1541" s="308" t="s">
        <v>32</v>
      </c>
      <c r="F1541" s="309">
        <v>4.8959999999999999</v>
      </c>
      <c r="G1541" s="41"/>
      <c r="H1541" s="47"/>
    </row>
    <row r="1542" s="2" customFormat="1" ht="16.8" customHeight="1">
      <c r="A1542" s="41"/>
      <c r="B1542" s="47"/>
      <c r="C1542" s="310" t="s">
        <v>476</v>
      </c>
      <c r="D1542" s="310" t="s">
        <v>1290</v>
      </c>
      <c r="E1542" s="19" t="s">
        <v>32</v>
      </c>
      <c r="F1542" s="311">
        <v>4.8959999999999999</v>
      </c>
      <c r="G1542" s="41"/>
      <c r="H1542" s="47"/>
    </row>
    <row r="1543" s="2" customFormat="1" ht="16.8" customHeight="1">
      <c r="A1543" s="41"/>
      <c r="B1543" s="47"/>
      <c r="C1543" s="306" t="s">
        <v>216</v>
      </c>
      <c r="D1543" s="307" t="s">
        <v>216</v>
      </c>
      <c r="E1543" s="308" t="s">
        <v>32</v>
      </c>
      <c r="F1543" s="309">
        <v>333.75</v>
      </c>
      <c r="G1543" s="41"/>
      <c r="H1543" s="47"/>
    </row>
    <row r="1544" s="2" customFormat="1" ht="16.8" customHeight="1">
      <c r="A1544" s="41"/>
      <c r="B1544" s="47"/>
      <c r="C1544" s="310" t="s">
        <v>32</v>
      </c>
      <c r="D1544" s="310" t="s">
        <v>2959</v>
      </c>
      <c r="E1544" s="19" t="s">
        <v>32</v>
      </c>
      <c r="F1544" s="311">
        <v>0</v>
      </c>
      <c r="G1544" s="41"/>
      <c r="H1544" s="47"/>
    </row>
    <row r="1545" s="2" customFormat="1" ht="16.8" customHeight="1">
      <c r="A1545" s="41"/>
      <c r="B1545" s="47"/>
      <c r="C1545" s="310" t="s">
        <v>216</v>
      </c>
      <c r="D1545" s="310" t="s">
        <v>2960</v>
      </c>
      <c r="E1545" s="19" t="s">
        <v>32</v>
      </c>
      <c r="F1545" s="311">
        <v>333.75</v>
      </c>
      <c r="G1545" s="41"/>
      <c r="H1545" s="47"/>
    </row>
    <row r="1546" s="2" customFormat="1" ht="16.8" customHeight="1">
      <c r="A1546" s="41"/>
      <c r="B1546" s="47"/>
      <c r="C1546" s="312" t="s">
        <v>4711</v>
      </c>
      <c r="D1546" s="41"/>
      <c r="E1546" s="41"/>
      <c r="F1546" s="41"/>
      <c r="G1546" s="41"/>
      <c r="H1546" s="47"/>
    </row>
    <row r="1547" s="2" customFormat="1" ht="16.8" customHeight="1">
      <c r="A1547" s="41"/>
      <c r="B1547" s="47"/>
      <c r="C1547" s="310" t="s">
        <v>490</v>
      </c>
      <c r="D1547" s="310" t="s">
        <v>4795</v>
      </c>
      <c r="E1547" s="19" t="s">
        <v>327</v>
      </c>
      <c r="F1547" s="311">
        <v>471.07900000000001</v>
      </c>
      <c r="G1547" s="41"/>
      <c r="H1547" s="47"/>
    </row>
    <row r="1548" s="2" customFormat="1" ht="16.8" customHeight="1">
      <c r="A1548" s="41"/>
      <c r="B1548" s="47"/>
      <c r="C1548" s="306" t="s">
        <v>502</v>
      </c>
      <c r="D1548" s="307" t="s">
        <v>502</v>
      </c>
      <c r="E1548" s="308" t="s">
        <v>32</v>
      </c>
      <c r="F1548" s="309">
        <v>12.35</v>
      </c>
      <c r="G1548" s="41"/>
      <c r="H1548" s="47"/>
    </row>
    <row r="1549" s="2" customFormat="1" ht="16.8" customHeight="1">
      <c r="A1549" s="41"/>
      <c r="B1549" s="47"/>
      <c r="C1549" s="310" t="s">
        <v>502</v>
      </c>
      <c r="D1549" s="310" t="s">
        <v>2963</v>
      </c>
      <c r="E1549" s="19" t="s">
        <v>32</v>
      </c>
      <c r="F1549" s="311">
        <v>12.35</v>
      </c>
      <c r="G1549" s="41"/>
      <c r="H1549" s="47"/>
    </row>
    <row r="1550" s="2" customFormat="1" ht="16.8" customHeight="1">
      <c r="A1550" s="41"/>
      <c r="B1550" s="47"/>
      <c r="C1550" s="306" t="s">
        <v>508</v>
      </c>
      <c r="D1550" s="307" t="s">
        <v>508</v>
      </c>
      <c r="E1550" s="308" t="s">
        <v>32</v>
      </c>
      <c r="F1550" s="309">
        <v>34.200000000000003</v>
      </c>
      <c r="G1550" s="41"/>
      <c r="H1550" s="47"/>
    </row>
    <row r="1551" s="2" customFormat="1" ht="16.8" customHeight="1">
      <c r="A1551" s="41"/>
      <c r="B1551" s="47"/>
      <c r="C1551" s="310" t="s">
        <v>508</v>
      </c>
      <c r="D1551" s="310" t="s">
        <v>2965</v>
      </c>
      <c r="E1551" s="19" t="s">
        <v>32</v>
      </c>
      <c r="F1551" s="311">
        <v>34.200000000000003</v>
      </c>
      <c r="G1551" s="41"/>
      <c r="H1551" s="47"/>
    </row>
    <row r="1552" s="2" customFormat="1" ht="16.8" customHeight="1">
      <c r="A1552" s="41"/>
      <c r="B1552" s="47"/>
      <c r="C1552" s="306" t="s">
        <v>528</v>
      </c>
      <c r="D1552" s="307" t="s">
        <v>528</v>
      </c>
      <c r="E1552" s="308" t="s">
        <v>32</v>
      </c>
      <c r="F1552" s="309">
        <v>11.164999999999999</v>
      </c>
      <c r="G1552" s="41"/>
      <c r="H1552" s="47"/>
    </row>
    <row r="1553" s="2" customFormat="1" ht="16.8" customHeight="1">
      <c r="A1553" s="41"/>
      <c r="B1553" s="47"/>
      <c r="C1553" s="310" t="s">
        <v>528</v>
      </c>
      <c r="D1553" s="310" t="s">
        <v>2969</v>
      </c>
      <c r="E1553" s="19" t="s">
        <v>32</v>
      </c>
      <c r="F1553" s="311">
        <v>11.164999999999999</v>
      </c>
      <c r="G1553" s="41"/>
      <c r="H1553" s="47"/>
    </row>
    <row r="1554" s="2" customFormat="1" ht="16.8" customHeight="1">
      <c r="A1554" s="41"/>
      <c r="B1554" s="47"/>
      <c r="C1554" s="306" t="s">
        <v>299</v>
      </c>
      <c r="D1554" s="307" t="s">
        <v>299</v>
      </c>
      <c r="E1554" s="308" t="s">
        <v>32</v>
      </c>
      <c r="F1554" s="309">
        <v>9</v>
      </c>
      <c r="G1554" s="41"/>
      <c r="H1554" s="47"/>
    </row>
    <row r="1555" s="2" customFormat="1" ht="16.8" customHeight="1">
      <c r="A1555" s="41"/>
      <c r="B1555" s="47"/>
      <c r="C1555" s="310" t="s">
        <v>299</v>
      </c>
      <c r="D1555" s="310" t="s">
        <v>1243</v>
      </c>
      <c r="E1555" s="19" t="s">
        <v>32</v>
      </c>
      <c r="F1555" s="311">
        <v>9</v>
      </c>
      <c r="G1555" s="41"/>
      <c r="H1555" s="47"/>
    </row>
    <row r="1556" s="2" customFormat="1" ht="16.8" customHeight="1">
      <c r="A1556" s="41"/>
      <c r="B1556" s="47"/>
      <c r="C1556" s="306" t="s">
        <v>539</v>
      </c>
      <c r="D1556" s="307" t="s">
        <v>539</v>
      </c>
      <c r="E1556" s="308" t="s">
        <v>32</v>
      </c>
      <c r="F1556" s="309">
        <v>1</v>
      </c>
      <c r="G1556" s="41"/>
      <c r="H1556" s="47"/>
    </row>
    <row r="1557" s="2" customFormat="1" ht="16.8" customHeight="1">
      <c r="A1557" s="41"/>
      <c r="B1557" s="47"/>
      <c r="C1557" s="310" t="s">
        <v>539</v>
      </c>
      <c r="D1557" s="310" t="s">
        <v>84</v>
      </c>
      <c r="E1557" s="19" t="s">
        <v>32</v>
      </c>
      <c r="F1557" s="311">
        <v>1</v>
      </c>
      <c r="G1557" s="41"/>
      <c r="H1557" s="47"/>
    </row>
    <row r="1558" s="2" customFormat="1" ht="16.8" customHeight="1">
      <c r="A1558" s="41"/>
      <c r="B1558" s="47"/>
      <c r="C1558" s="306" t="s">
        <v>552</v>
      </c>
      <c r="D1558" s="307" t="s">
        <v>552</v>
      </c>
      <c r="E1558" s="308" t="s">
        <v>32</v>
      </c>
      <c r="F1558" s="309">
        <v>1235.848</v>
      </c>
      <c r="G1558" s="41"/>
      <c r="H1558" s="47"/>
    </row>
    <row r="1559" s="2" customFormat="1" ht="16.8" customHeight="1">
      <c r="A1559" s="41"/>
      <c r="B1559" s="47"/>
      <c r="C1559" s="310" t="s">
        <v>552</v>
      </c>
      <c r="D1559" s="310" t="s">
        <v>2974</v>
      </c>
      <c r="E1559" s="19" t="s">
        <v>32</v>
      </c>
      <c r="F1559" s="311">
        <v>1235.848</v>
      </c>
      <c r="G1559" s="41"/>
      <c r="H1559" s="47"/>
    </row>
    <row r="1560" s="2" customFormat="1" ht="16.8" customHeight="1">
      <c r="A1560" s="41"/>
      <c r="B1560" s="47"/>
      <c r="C1560" s="306" t="s">
        <v>559</v>
      </c>
      <c r="D1560" s="307" t="s">
        <v>559</v>
      </c>
      <c r="E1560" s="308" t="s">
        <v>32</v>
      </c>
      <c r="F1560" s="309">
        <v>12.808999999999999</v>
      </c>
      <c r="G1560" s="41"/>
      <c r="H1560" s="47"/>
    </row>
    <row r="1561" s="2" customFormat="1" ht="16.8" customHeight="1">
      <c r="A1561" s="41"/>
      <c r="B1561" s="47"/>
      <c r="C1561" s="310" t="s">
        <v>559</v>
      </c>
      <c r="D1561" s="310" t="s">
        <v>2976</v>
      </c>
      <c r="E1561" s="19" t="s">
        <v>32</v>
      </c>
      <c r="F1561" s="311">
        <v>12.808999999999999</v>
      </c>
      <c r="G1561" s="41"/>
      <c r="H1561" s="47"/>
    </row>
    <row r="1562" s="2" customFormat="1" ht="16.8" customHeight="1">
      <c r="A1562" s="41"/>
      <c r="B1562" s="47"/>
      <c r="C1562" s="306" t="s">
        <v>218</v>
      </c>
      <c r="D1562" s="307" t="s">
        <v>218</v>
      </c>
      <c r="E1562" s="308" t="s">
        <v>32</v>
      </c>
      <c r="F1562" s="309">
        <v>40.82</v>
      </c>
      <c r="G1562" s="41"/>
      <c r="H1562" s="47"/>
    </row>
    <row r="1563" s="2" customFormat="1" ht="16.8" customHeight="1">
      <c r="A1563" s="41"/>
      <c r="B1563" s="47"/>
      <c r="C1563" s="310" t="s">
        <v>218</v>
      </c>
      <c r="D1563" s="310" t="s">
        <v>2900</v>
      </c>
      <c r="E1563" s="19" t="s">
        <v>32</v>
      </c>
      <c r="F1563" s="311">
        <v>40.82</v>
      </c>
      <c r="G1563" s="41"/>
      <c r="H1563" s="47"/>
    </row>
    <row r="1564" s="2" customFormat="1" ht="16.8" customHeight="1">
      <c r="A1564" s="41"/>
      <c r="B1564" s="47"/>
      <c r="C1564" s="306" t="s">
        <v>317</v>
      </c>
      <c r="D1564" s="307" t="s">
        <v>317</v>
      </c>
      <c r="E1564" s="308" t="s">
        <v>32</v>
      </c>
      <c r="F1564" s="309">
        <v>287.31</v>
      </c>
      <c r="G1564" s="41"/>
      <c r="H1564" s="47"/>
    </row>
    <row r="1565" s="2" customFormat="1" ht="16.8" customHeight="1">
      <c r="A1565" s="41"/>
      <c r="B1565" s="47"/>
      <c r="C1565" s="310" t="s">
        <v>317</v>
      </c>
      <c r="D1565" s="310" t="s">
        <v>2905</v>
      </c>
      <c r="E1565" s="19" t="s">
        <v>32</v>
      </c>
      <c r="F1565" s="311">
        <v>287.31</v>
      </c>
      <c r="G1565" s="41"/>
      <c r="H1565" s="47"/>
    </row>
    <row r="1566" s="2" customFormat="1" ht="16.8" customHeight="1">
      <c r="A1566" s="41"/>
      <c r="B1566" s="47"/>
      <c r="C1566" s="306" t="s">
        <v>1593</v>
      </c>
      <c r="D1566" s="307" t="s">
        <v>1593</v>
      </c>
      <c r="E1566" s="308" t="s">
        <v>32</v>
      </c>
      <c r="F1566" s="309">
        <v>3307.8600000000001</v>
      </c>
      <c r="G1566" s="41"/>
      <c r="H1566" s="47"/>
    </row>
    <row r="1567" s="2" customFormat="1" ht="16.8" customHeight="1">
      <c r="A1567" s="41"/>
      <c r="B1567" s="47"/>
      <c r="C1567" s="310" t="s">
        <v>32</v>
      </c>
      <c r="D1567" s="310" t="s">
        <v>2915</v>
      </c>
      <c r="E1567" s="19" t="s">
        <v>32</v>
      </c>
      <c r="F1567" s="311">
        <v>0</v>
      </c>
      <c r="G1567" s="41"/>
      <c r="H1567" s="47"/>
    </row>
    <row r="1568" s="2" customFormat="1" ht="16.8" customHeight="1">
      <c r="A1568" s="41"/>
      <c r="B1568" s="47"/>
      <c r="C1568" s="310" t="s">
        <v>1593</v>
      </c>
      <c r="D1568" s="310" t="s">
        <v>4952</v>
      </c>
      <c r="E1568" s="19" t="s">
        <v>32</v>
      </c>
      <c r="F1568" s="311">
        <v>3307.8600000000001</v>
      </c>
      <c r="G1568" s="41"/>
      <c r="H1568" s="47"/>
    </row>
    <row r="1569" s="2" customFormat="1" ht="16.8" customHeight="1">
      <c r="A1569" s="41"/>
      <c r="B1569" s="47"/>
      <c r="C1569" s="306" t="s">
        <v>4953</v>
      </c>
      <c r="D1569" s="307" t="s">
        <v>4953</v>
      </c>
      <c r="E1569" s="308" t="s">
        <v>32</v>
      </c>
      <c r="F1569" s="309">
        <v>0</v>
      </c>
      <c r="G1569" s="41"/>
      <c r="H1569" s="47"/>
    </row>
    <row r="1570" s="2" customFormat="1" ht="16.8" customHeight="1">
      <c r="A1570" s="41"/>
      <c r="B1570" s="47"/>
      <c r="C1570" s="310" t="s">
        <v>4953</v>
      </c>
      <c r="D1570" s="310" t="s">
        <v>4954</v>
      </c>
      <c r="E1570" s="19" t="s">
        <v>32</v>
      </c>
      <c r="F1570" s="311">
        <v>0</v>
      </c>
      <c r="G1570" s="41"/>
      <c r="H1570" s="47"/>
    </row>
    <row r="1571" s="2" customFormat="1" ht="16.8" customHeight="1">
      <c r="A1571" s="41"/>
      <c r="B1571" s="47"/>
      <c r="C1571" s="306" t="s">
        <v>220</v>
      </c>
      <c r="D1571" s="307" t="s">
        <v>220</v>
      </c>
      <c r="E1571" s="308" t="s">
        <v>32</v>
      </c>
      <c r="F1571" s="309">
        <v>0.625</v>
      </c>
      <c r="G1571" s="41"/>
      <c r="H1571" s="47"/>
    </row>
    <row r="1572" s="2" customFormat="1" ht="16.8" customHeight="1">
      <c r="A1572" s="41"/>
      <c r="B1572" s="47"/>
      <c r="C1572" s="310" t="s">
        <v>220</v>
      </c>
      <c r="D1572" s="310" t="s">
        <v>4773</v>
      </c>
      <c r="E1572" s="19" t="s">
        <v>32</v>
      </c>
      <c r="F1572" s="311">
        <v>0.625</v>
      </c>
      <c r="G1572" s="41"/>
      <c r="H1572" s="47"/>
    </row>
    <row r="1573" s="2" customFormat="1" ht="16.8" customHeight="1">
      <c r="A1573" s="41"/>
      <c r="B1573" s="47"/>
      <c r="C1573" s="306" t="s">
        <v>222</v>
      </c>
      <c r="D1573" s="307" t="s">
        <v>222</v>
      </c>
      <c r="E1573" s="308" t="s">
        <v>32</v>
      </c>
      <c r="F1573" s="309">
        <v>137.32900000000001</v>
      </c>
      <c r="G1573" s="41"/>
      <c r="H1573" s="47"/>
    </row>
    <row r="1574" s="2" customFormat="1" ht="16.8" customHeight="1">
      <c r="A1574" s="41"/>
      <c r="B1574" s="47"/>
      <c r="C1574" s="310" t="s">
        <v>222</v>
      </c>
      <c r="D1574" s="310" t="s">
        <v>2961</v>
      </c>
      <c r="E1574" s="19" t="s">
        <v>32</v>
      </c>
      <c r="F1574" s="311">
        <v>137.32900000000001</v>
      </c>
      <c r="G1574" s="41"/>
      <c r="H1574" s="47"/>
    </row>
    <row r="1575" s="2" customFormat="1" ht="16.8" customHeight="1">
      <c r="A1575" s="41"/>
      <c r="B1575" s="47"/>
      <c r="C1575" s="312" t="s">
        <v>4711</v>
      </c>
      <c r="D1575" s="41"/>
      <c r="E1575" s="41"/>
      <c r="F1575" s="41"/>
      <c r="G1575" s="41"/>
      <c r="H1575" s="47"/>
    </row>
    <row r="1576" s="2" customFormat="1" ht="16.8" customHeight="1">
      <c r="A1576" s="41"/>
      <c r="B1576" s="47"/>
      <c r="C1576" s="310" t="s">
        <v>490</v>
      </c>
      <c r="D1576" s="310" t="s">
        <v>4795</v>
      </c>
      <c r="E1576" s="19" t="s">
        <v>327</v>
      </c>
      <c r="F1576" s="311">
        <v>471.07900000000001</v>
      </c>
      <c r="G1576" s="41"/>
      <c r="H1576" s="47"/>
    </row>
    <row r="1577" s="2" customFormat="1" ht="16.8" customHeight="1">
      <c r="A1577" s="41"/>
      <c r="B1577" s="47"/>
      <c r="C1577" s="306" t="s">
        <v>1595</v>
      </c>
      <c r="D1577" s="307" t="s">
        <v>1595</v>
      </c>
      <c r="E1577" s="308" t="s">
        <v>32</v>
      </c>
      <c r="F1577" s="309">
        <v>33651.375999999997</v>
      </c>
      <c r="G1577" s="41"/>
      <c r="H1577" s="47"/>
    </row>
    <row r="1578" s="2" customFormat="1" ht="16.8" customHeight="1">
      <c r="A1578" s="41"/>
      <c r="B1578" s="47"/>
      <c r="C1578" s="310" t="s">
        <v>1595</v>
      </c>
      <c r="D1578" s="310" t="s">
        <v>4955</v>
      </c>
      <c r="E1578" s="19" t="s">
        <v>32</v>
      </c>
      <c r="F1578" s="311">
        <v>33651.375999999997</v>
      </c>
      <c r="G1578" s="41"/>
      <c r="H1578" s="47"/>
    </row>
    <row r="1579" s="2" customFormat="1" ht="16.8" customHeight="1">
      <c r="A1579" s="41"/>
      <c r="B1579" s="47"/>
      <c r="C1579" s="306" t="s">
        <v>225</v>
      </c>
      <c r="D1579" s="307" t="s">
        <v>225</v>
      </c>
      <c r="E1579" s="308" t="s">
        <v>32</v>
      </c>
      <c r="F1579" s="309">
        <v>0</v>
      </c>
      <c r="G1579" s="41"/>
      <c r="H1579" s="47"/>
    </row>
    <row r="1580" s="2" customFormat="1" ht="16.8" customHeight="1">
      <c r="A1580" s="41"/>
      <c r="B1580" s="47"/>
      <c r="C1580" s="310" t="s">
        <v>225</v>
      </c>
      <c r="D1580" s="310" t="s">
        <v>4775</v>
      </c>
      <c r="E1580" s="19" t="s">
        <v>32</v>
      </c>
      <c r="F1580" s="311">
        <v>0</v>
      </c>
      <c r="G1580" s="41"/>
      <c r="H1580" s="47"/>
    </row>
    <row r="1581" s="2" customFormat="1" ht="16.8" customHeight="1">
      <c r="A1581" s="41"/>
      <c r="B1581" s="47"/>
      <c r="C1581" s="306" t="s">
        <v>496</v>
      </c>
      <c r="D1581" s="307" t="s">
        <v>496</v>
      </c>
      <c r="E1581" s="308" t="s">
        <v>32</v>
      </c>
      <c r="F1581" s="309">
        <v>471.07900000000001</v>
      </c>
      <c r="G1581" s="41"/>
      <c r="H1581" s="47"/>
    </row>
    <row r="1582" s="2" customFormat="1" ht="16.8" customHeight="1">
      <c r="A1582" s="41"/>
      <c r="B1582" s="47"/>
      <c r="C1582" s="310" t="s">
        <v>496</v>
      </c>
      <c r="D1582" s="310" t="s">
        <v>497</v>
      </c>
      <c r="E1582" s="19" t="s">
        <v>32</v>
      </c>
      <c r="F1582" s="311">
        <v>471.07900000000001</v>
      </c>
      <c r="G1582" s="41"/>
      <c r="H1582" s="47"/>
    </row>
    <row r="1583" s="2" customFormat="1" ht="16.8" customHeight="1">
      <c r="A1583" s="41"/>
      <c r="B1583" s="47"/>
      <c r="C1583" s="306" t="s">
        <v>1597</v>
      </c>
      <c r="D1583" s="307" t="s">
        <v>1597</v>
      </c>
      <c r="E1583" s="308" t="s">
        <v>32</v>
      </c>
      <c r="F1583" s="309">
        <v>930.48500000000001</v>
      </c>
      <c r="G1583" s="41"/>
      <c r="H1583" s="47"/>
    </row>
    <row r="1584" s="2" customFormat="1" ht="16.8" customHeight="1">
      <c r="A1584" s="41"/>
      <c r="B1584" s="47"/>
      <c r="C1584" s="310" t="s">
        <v>1597</v>
      </c>
      <c r="D1584" s="310" t="s">
        <v>4956</v>
      </c>
      <c r="E1584" s="19" t="s">
        <v>32</v>
      </c>
      <c r="F1584" s="311">
        <v>930.48500000000001</v>
      </c>
      <c r="G1584" s="41"/>
      <c r="H1584" s="47"/>
    </row>
    <row r="1585" s="2" customFormat="1" ht="16.8" customHeight="1">
      <c r="A1585" s="41"/>
      <c r="B1585" s="47"/>
      <c r="C1585" s="306" t="s">
        <v>1599</v>
      </c>
      <c r="D1585" s="307" t="s">
        <v>1599</v>
      </c>
      <c r="E1585" s="308" t="s">
        <v>32</v>
      </c>
      <c r="F1585" s="309">
        <v>0</v>
      </c>
      <c r="G1585" s="41"/>
      <c r="H1585" s="47"/>
    </row>
    <row r="1586" s="2" customFormat="1" ht="16.8" customHeight="1">
      <c r="A1586" s="41"/>
      <c r="B1586" s="47"/>
      <c r="C1586" s="310" t="s">
        <v>1599</v>
      </c>
      <c r="D1586" s="310" t="s">
        <v>4777</v>
      </c>
      <c r="E1586" s="19" t="s">
        <v>32</v>
      </c>
      <c r="F1586" s="311">
        <v>0</v>
      </c>
      <c r="G1586" s="41"/>
      <c r="H1586" s="47"/>
    </row>
    <row r="1587" s="2" customFormat="1" ht="26.4" customHeight="1">
      <c r="A1587" s="41"/>
      <c r="B1587" s="47"/>
      <c r="C1587" s="305" t="s">
        <v>4957</v>
      </c>
      <c r="D1587" s="305" t="s">
        <v>155</v>
      </c>
      <c r="E1587" s="41"/>
      <c r="F1587" s="41"/>
      <c r="G1587" s="41"/>
      <c r="H1587" s="47"/>
    </row>
    <row r="1588" s="2" customFormat="1" ht="16.8" customHeight="1">
      <c r="A1588" s="41"/>
      <c r="B1588" s="47"/>
      <c r="C1588" s="306" t="s">
        <v>277</v>
      </c>
      <c r="D1588" s="307" t="s">
        <v>277</v>
      </c>
      <c r="E1588" s="308" t="s">
        <v>32</v>
      </c>
      <c r="F1588" s="309">
        <v>8</v>
      </c>
      <c r="G1588" s="41"/>
      <c r="H1588" s="47"/>
    </row>
    <row r="1589" s="2" customFormat="1" ht="16.8" customHeight="1">
      <c r="A1589" s="41"/>
      <c r="B1589" s="47"/>
      <c r="C1589" s="310" t="s">
        <v>32</v>
      </c>
      <c r="D1589" s="310" t="s">
        <v>4958</v>
      </c>
      <c r="E1589" s="19" t="s">
        <v>32</v>
      </c>
      <c r="F1589" s="311">
        <v>0</v>
      </c>
      <c r="G1589" s="41"/>
      <c r="H1589" s="47"/>
    </row>
    <row r="1590" s="2" customFormat="1" ht="16.8" customHeight="1">
      <c r="A1590" s="41"/>
      <c r="B1590" s="47"/>
      <c r="C1590" s="310" t="s">
        <v>277</v>
      </c>
      <c r="D1590" s="310" t="s">
        <v>4959</v>
      </c>
      <c r="E1590" s="19" t="s">
        <v>32</v>
      </c>
      <c r="F1590" s="311">
        <v>8</v>
      </c>
      <c r="G1590" s="41"/>
      <c r="H1590" s="47"/>
    </row>
    <row r="1591" s="2" customFormat="1" ht="16.8" customHeight="1">
      <c r="A1591" s="41"/>
      <c r="B1591" s="47"/>
      <c r="C1591" s="306" t="s">
        <v>1008</v>
      </c>
      <c r="D1591" s="307" t="s">
        <v>1008</v>
      </c>
      <c r="E1591" s="308" t="s">
        <v>32</v>
      </c>
      <c r="F1591" s="309">
        <v>7.1299999999999999</v>
      </c>
      <c r="G1591" s="41"/>
      <c r="H1591" s="47"/>
    </row>
    <row r="1592" s="2" customFormat="1" ht="16.8" customHeight="1">
      <c r="A1592" s="41"/>
      <c r="B1592" s="47"/>
      <c r="C1592" s="310" t="s">
        <v>32</v>
      </c>
      <c r="D1592" s="310" t="s">
        <v>4960</v>
      </c>
      <c r="E1592" s="19" t="s">
        <v>32</v>
      </c>
      <c r="F1592" s="311">
        <v>0</v>
      </c>
      <c r="G1592" s="41"/>
      <c r="H1592" s="47"/>
    </row>
    <row r="1593" s="2" customFormat="1" ht="16.8" customHeight="1">
      <c r="A1593" s="41"/>
      <c r="B1593" s="47"/>
      <c r="C1593" s="310" t="s">
        <v>1008</v>
      </c>
      <c r="D1593" s="310" t="s">
        <v>4961</v>
      </c>
      <c r="E1593" s="19" t="s">
        <v>32</v>
      </c>
      <c r="F1593" s="311">
        <v>7.1299999999999999</v>
      </c>
      <c r="G1593" s="41"/>
      <c r="H1593" s="47"/>
    </row>
    <row r="1594" s="2" customFormat="1" ht="16.8" customHeight="1">
      <c r="A1594" s="41"/>
      <c r="B1594" s="47"/>
      <c r="C1594" s="306" t="s">
        <v>1682</v>
      </c>
      <c r="D1594" s="307" t="s">
        <v>1682</v>
      </c>
      <c r="E1594" s="308" t="s">
        <v>32</v>
      </c>
      <c r="F1594" s="309">
        <v>4.0499999999999998</v>
      </c>
      <c r="G1594" s="41"/>
      <c r="H1594" s="47"/>
    </row>
    <row r="1595" s="2" customFormat="1" ht="16.8" customHeight="1">
      <c r="A1595" s="41"/>
      <c r="B1595" s="47"/>
      <c r="C1595" s="310" t="s">
        <v>32</v>
      </c>
      <c r="D1595" s="310" t="s">
        <v>2915</v>
      </c>
      <c r="E1595" s="19" t="s">
        <v>32</v>
      </c>
      <c r="F1595" s="311">
        <v>0</v>
      </c>
      <c r="G1595" s="41"/>
      <c r="H1595" s="47"/>
    </row>
    <row r="1596" s="2" customFormat="1" ht="16.8" customHeight="1">
      <c r="A1596" s="41"/>
      <c r="B1596" s="47"/>
      <c r="C1596" s="310" t="s">
        <v>32</v>
      </c>
      <c r="D1596" s="310" t="s">
        <v>4962</v>
      </c>
      <c r="E1596" s="19" t="s">
        <v>32</v>
      </c>
      <c r="F1596" s="311">
        <v>0</v>
      </c>
      <c r="G1596" s="41"/>
      <c r="H1596" s="47"/>
    </row>
    <row r="1597" s="2" customFormat="1" ht="16.8" customHeight="1">
      <c r="A1597" s="41"/>
      <c r="B1597" s="47"/>
      <c r="C1597" s="310" t="s">
        <v>1682</v>
      </c>
      <c r="D1597" s="310" t="s">
        <v>4963</v>
      </c>
      <c r="E1597" s="19" t="s">
        <v>32</v>
      </c>
      <c r="F1597" s="311">
        <v>4.0499999999999998</v>
      </c>
      <c r="G1597" s="41"/>
      <c r="H1597" s="47"/>
    </row>
    <row r="1598" s="2" customFormat="1" ht="16.8" customHeight="1">
      <c r="A1598" s="41"/>
      <c r="B1598" s="47"/>
      <c r="C1598" s="306" t="s">
        <v>648</v>
      </c>
      <c r="D1598" s="307" t="s">
        <v>648</v>
      </c>
      <c r="E1598" s="308" t="s">
        <v>32</v>
      </c>
      <c r="F1598" s="309">
        <v>5.5700000000000003</v>
      </c>
      <c r="G1598" s="41"/>
      <c r="H1598" s="47"/>
    </row>
    <row r="1599" s="2" customFormat="1" ht="16.8" customHeight="1">
      <c r="A1599" s="41"/>
      <c r="B1599" s="47"/>
      <c r="C1599" s="310" t="s">
        <v>32</v>
      </c>
      <c r="D1599" s="310" t="s">
        <v>4964</v>
      </c>
      <c r="E1599" s="19" t="s">
        <v>32</v>
      </c>
      <c r="F1599" s="311">
        <v>0</v>
      </c>
      <c r="G1599" s="41"/>
      <c r="H1599" s="47"/>
    </row>
    <row r="1600" s="2" customFormat="1" ht="16.8" customHeight="1">
      <c r="A1600" s="41"/>
      <c r="B1600" s="47"/>
      <c r="C1600" s="310" t="s">
        <v>648</v>
      </c>
      <c r="D1600" s="310" t="s">
        <v>4965</v>
      </c>
      <c r="E1600" s="19" t="s">
        <v>32</v>
      </c>
      <c r="F1600" s="311">
        <v>5.5700000000000003</v>
      </c>
      <c r="G1600" s="41"/>
      <c r="H1600" s="47"/>
    </row>
    <row r="1601" s="2" customFormat="1" ht="16.8" customHeight="1">
      <c r="A1601" s="41"/>
      <c r="B1601" s="47"/>
      <c r="C1601" s="306" t="s">
        <v>562</v>
      </c>
      <c r="D1601" s="307" t="s">
        <v>562</v>
      </c>
      <c r="E1601" s="308" t="s">
        <v>32</v>
      </c>
      <c r="F1601" s="309">
        <v>1</v>
      </c>
      <c r="G1601" s="41"/>
      <c r="H1601" s="47"/>
    </row>
    <row r="1602" s="2" customFormat="1" ht="16.8" customHeight="1">
      <c r="A1602" s="41"/>
      <c r="B1602" s="47"/>
      <c r="C1602" s="310" t="s">
        <v>32</v>
      </c>
      <c r="D1602" s="310" t="s">
        <v>3050</v>
      </c>
      <c r="E1602" s="19" t="s">
        <v>32</v>
      </c>
      <c r="F1602" s="311">
        <v>0</v>
      </c>
      <c r="G1602" s="41"/>
      <c r="H1602" s="47"/>
    </row>
    <row r="1603" s="2" customFormat="1" ht="16.8" customHeight="1">
      <c r="A1603" s="41"/>
      <c r="B1603" s="47"/>
      <c r="C1603" s="310" t="s">
        <v>562</v>
      </c>
      <c r="D1603" s="310" t="s">
        <v>84</v>
      </c>
      <c r="E1603" s="19" t="s">
        <v>32</v>
      </c>
      <c r="F1603" s="311">
        <v>1</v>
      </c>
      <c r="G1603" s="41"/>
      <c r="H1603" s="47"/>
    </row>
    <row r="1604" s="2" customFormat="1" ht="16.8" customHeight="1">
      <c r="A1604" s="41"/>
      <c r="B1604" s="47"/>
      <c r="C1604" s="306" t="s">
        <v>361</v>
      </c>
      <c r="D1604" s="307" t="s">
        <v>361</v>
      </c>
      <c r="E1604" s="308" t="s">
        <v>32</v>
      </c>
      <c r="F1604" s="309">
        <v>2.79</v>
      </c>
      <c r="G1604" s="41"/>
      <c r="H1604" s="47"/>
    </row>
    <row r="1605" s="2" customFormat="1" ht="16.8" customHeight="1">
      <c r="A1605" s="41"/>
      <c r="B1605" s="47"/>
      <c r="C1605" s="310" t="s">
        <v>32</v>
      </c>
      <c r="D1605" s="310" t="s">
        <v>4964</v>
      </c>
      <c r="E1605" s="19" t="s">
        <v>32</v>
      </c>
      <c r="F1605" s="311">
        <v>0</v>
      </c>
      <c r="G1605" s="41"/>
      <c r="H1605" s="47"/>
    </row>
    <row r="1606" s="2" customFormat="1" ht="16.8" customHeight="1">
      <c r="A1606" s="41"/>
      <c r="B1606" s="47"/>
      <c r="C1606" s="310" t="s">
        <v>361</v>
      </c>
      <c r="D1606" s="310" t="s">
        <v>4966</v>
      </c>
      <c r="E1606" s="19" t="s">
        <v>32</v>
      </c>
      <c r="F1606" s="311">
        <v>2.79</v>
      </c>
      <c r="G1606" s="41"/>
      <c r="H1606" s="47"/>
    </row>
    <row r="1607" s="2" customFormat="1" ht="16.8" customHeight="1">
      <c r="A1607" s="41"/>
      <c r="B1607" s="47"/>
      <c r="C1607" s="306" t="s">
        <v>368</v>
      </c>
      <c r="D1607" s="307" t="s">
        <v>368</v>
      </c>
      <c r="E1607" s="308" t="s">
        <v>32</v>
      </c>
      <c r="F1607" s="309">
        <v>1.76</v>
      </c>
      <c r="G1607" s="41"/>
      <c r="H1607" s="47"/>
    </row>
    <row r="1608" s="2" customFormat="1" ht="16.8" customHeight="1">
      <c r="A1608" s="41"/>
      <c r="B1608" s="47"/>
      <c r="C1608" s="310" t="s">
        <v>32</v>
      </c>
      <c r="D1608" s="310" t="s">
        <v>3050</v>
      </c>
      <c r="E1608" s="19" t="s">
        <v>32</v>
      </c>
      <c r="F1608" s="311">
        <v>0</v>
      </c>
      <c r="G1608" s="41"/>
      <c r="H1608" s="47"/>
    </row>
    <row r="1609" s="2" customFormat="1" ht="16.8" customHeight="1">
      <c r="A1609" s="41"/>
      <c r="B1609" s="47"/>
      <c r="C1609" s="310" t="s">
        <v>368</v>
      </c>
      <c r="D1609" s="310" t="s">
        <v>4967</v>
      </c>
      <c r="E1609" s="19" t="s">
        <v>32</v>
      </c>
      <c r="F1609" s="311">
        <v>1.76</v>
      </c>
      <c r="G1609" s="41"/>
      <c r="H1609" s="47"/>
    </row>
    <row r="1610" s="2" customFormat="1" ht="16.8" customHeight="1">
      <c r="A1610" s="41"/>
      <c r="B1610" s="47"/>
      <c r="C1610" s="306" t="s">
        <v>375</v>
      </c>
      <c r="D1610" s="307" t="s">
        <v>375</v>
      </c>
      <c r="E1610" s="308" t="s">
        <v>32</v>
      </c>
      <c r="F1610" s="309">
        <v>0.070000000000000007</v>
      </c>
      <c r="G1610" s="41"/>
      <c r="H1610" s="47"/>
    </row>
    <row r="1611" s="2" customFormat="1" ht="16.8" customHeight="1">
      <c r="A1611" s="41"/>
      <c r="B1611" s="47"/>
      <c r="C1611" s="310" t="s">
        <v>32</v>
      </c>
      <c r="D1611" s="310" t="s">
        <v>3050</v>
      </c>
      <c r="E1611" s="19" t="s">
        <v>32</v>
      </c>
      <c r="F1611" s="311">
        <v>0</v>
      </c>
      <c r="G1611" s="41"/>
      <c r="H1611" s="47"/>
    </row>
    <row r="1612" s="2" customFormat="1" ht="16.8" customHeight="1">
      <c r="A1612" s="41"/>
      <c r="B1612" s="47"/>
      <c r="C1612" s="310" t="s">
        <v>375</v>
      </c>
      <c r="D1612" s="310" t="s">
        <v>4968</v>
      </c>
      <c r="E1612" s="19" t="s">
        <v>32</v>
      </c>
      <c r="F1612" s="311">
        <v>0.070000000000000007</v>
      </c>
      <c r="G1612" s="41"/>
      <c r="H1612" s="47"/>
    </row>
    <row r="1613" s="2" customFormat="1" ht="16.8" customHeight="1">
      <c r="A1613" s="41"/>
      <c r="B1613" s="47"/>
      <c r="C1613" s="306" t="s">
        <v>719</v>
      </c>
      <c r="D1613" s="307" t="s">
        <v>719</v>
      </c>
      <c r="E1613" s="308" t="s">
        <v>32</v>
      </c>
      <c r="F1613" s="309">
        <v>6</v>
      </c>
      <c r="G1613" s="41"/>
      <c r="H1613" s="47"/>
    </row>
    <row r="1614" s="2" customFormat="1" ht="16.8" customHeight="1">
      <c r="A1614" s="41"/>
      <c r="B1614" s="47"/>
      <c r="C1614" s="310" t="s">
        <v>32</v>
      </c>
      <c r="D1614" s="310" t="s">
        <v>3015</v>
      </c>
      <c r="E1614" s="19" t="s">
        <v>32</v>
      </c>
      <c r="F1614" s="311">
        <v>0</v>
      </c>
      <c r="G1614" s="41"/>
      <c r="H1614" s="47"/>
    </row>
    <row r="1615" s="2" customFormat="1" ht="16.8" customHeight="1">
      <c r="A1615" s="41"/>
      <c r="B1615" s="47"/>
      <c r="C1615" s="310" t="s">
        <v>719</v>
      </c>
      <c r="D1615" s="310" t="s">
        <v>3016</v>
      </c>
      <c r="E1615" s="19" t="s">
        <v>32</v>
      </c>
      <c r="F1615" s="311">
        <v>6</v>
      </c>
      <c r="G1615" s="41"/>
      <c r="H1615" s="47"/>
    </row>
    <row r="1616" s="2" customFormat="1" ht="16.8" customHeight="1">
      <c r="A1616" s="41"/>
      <c r="B1616" s="47"/>
      <c r="C1616" s="312" t="s">
        <v>4711</v>
      </c>
      <c r="D1616" s="41"/>
      <c r="E1616" s="41"/>
      <c r="F1616" s="41"/>
      <c r="G1616" s="41"/>
      <c r="H1616" s="47"/>
    </row>
    <row r="1617" s="2" customFormat="1" ht="16.8" customHeight="1">
      <c r="A1617" s="41"/>
      <c r="B1617" s="47"/>
      <c r="C1617" s="310" t="s">
        <v>1082</v>
      </c>
      <c r="D1617" s="310" t="s">
        <v>1850</v>
      </c>
      <c r="E1617" s="19" t="s">
        <v>336</v>
      </c>
      <c r="F1617" s="311">
        <v>6.0899999999999999</v>
      </c>
      <c r="G1617" s="41"/>
      <c r="H1617" s="47"/>
    </row>
    <row r="1618" s="2" customFormat="1" ht="16.8" customHeight="1">
      <c r="A1618" s="41"/>
      <c r="B1618" s="47"/>
      <c r="C1618" s="306" t="s">
        <v>284</v>
      </c>
      <c r="D1618" s="307" t="s">
        <v>284</v>
      </c>
      <c r="E1618" s="308" t="s">
        <v>32</v>
      </c>
      <c r="F1618" s="309">
        <v>2</v>
      </c>
      <c r="G1618" s="41"/>
      <c r="H1618" s="47"/>
    </row>
    <row r="1619" s="2" customFormat="1" ht="16.8" customHeight="1">
      <c r="A1619" s="41"/>
      <c r="B1619" s="47"/>
      <c r="C1619" s="310" t="s">
        <v>32</v>
      </c>
      <c r="D1619" s="310" t="s">
        <v>4969</v>
      </c>
      <c r="E1619" s="19" t="s">
        <v>32</v>
      </c>
      <c r="F1619" s="311">
        <v>0</v>
      </c>
      <c r="G1619" s="41"/>
      <c r="H1619" s="47"/>
    </row>
    <row r="1620" s="2" customFormat="1" ht="16.8" customHeight="1">
      <c r="A1620" s="41"/>
      <c r="B1620" s="47"/>
      <c r="C1620" s="310" t="s">
        <v>284</v>
      </c>
      <c r="D1620" s="310" t="s">
        <v>86</v>
      </c>
      <c r="E1620" s="19" t="s">
        <v>32</v>
      </c>
      <c r="F1620" s="311">
        <v>2</v>
      </c>
      <c r="G1620" s="41"/>
      <c r="H1620" s="47"/>
    </row>
    <row r="1621" s="2" customFormat="1" ht="16.8" customHeight="1">
      <c r="A1621" s="41"/>
      <c r="B1621" s="47"/>
      <c r="C1621" s="306" t="s">
        <v>725</v>
      </c>
      <c r="D1621" s="307" t="s">
        <v>725</v>
      </c>
      <c r="E1621" s="308" t="s">
        <v>32</v>
      </c>
      <c r="F1621" s="309">
        <v>1</v>
      </c>
      <c r="G1621" s="41"/>
      <c r="H1621" s="47"/>
    </row>
    <row r="1622" s="2" customFormat="1" ht="16.8" customHeight="1">
      <c r="A1622" s="41"/>
      <c r="B1622" s="47"/>
      <c r="C1622" s="310" t="s">
        <v>32</v>
      </c>
      <c r="D1622" s="310" t="s">
        <v>4970</v>
      </c>
      <c r="E1622" s="19" t="s">
        <v>32</v>
      </c>
      <c r="F1622" s="311">
        <v>0</v>
      </c>
      <c r="G1622" s="41"/>
      <c r="H1622" s="47"/>
    </row>
    <row r="1623" s="2" customFormat="1" ht="16.8" customHeight="1">
      <c r="A1623" s="41"/>
      <c r="B1623" s="47"/>
      <c r="C1623" s="310" t="s">
        <v>725</v>
      </c>
      <c r="D1623" s="310" t="s">
        <v>4971</v>
      </c>
      <c r="E1623" s="19" t="s">
        <v>32</v>
      </c>
      <c r="F1623" s="311">
        <v>1</v>
      </c>
      <c r="G1623" s="41"/>
      <c r="H1623" s="47"/>
    </row>
    <row r="1624" s="2" customFormat="1" ht="16.8" customHeight="1">
      <c r="A1624" s="41"/>
      <c r="B1624" s="47"/>
      <c r="C1624" s="306" t="s">
        <v>406</v>
      </c>
      <c r="D1624" s="307" t="s">
        <v>406</v>
      </c>
      <c r="E1624" s="308" t="s">
        <v>32</v>
      </c>
      <c r="F1624" s="309">
        <v>1</v>
      </c>
      <c r="G1624" s="41"/>
      <c r="H1624" s="47"/>
    </row>
    <row r="1625" s="2" customFormat="1" ht="16.8" customHeight="1">
      <c r="A1625" s="41"/>
      <c r="B1625" s="47"/>
      <c r="C1625" s="310" t="s">
        <v>32</v>
      </c>
      <c r="D1625" s="310" t="s">
        <v>2915</v>
      </c>
      <c r="E1625" s="19" t="s">
        <v>32</v>
      </c>
      <c r="F1625" s="311">
        <v>0</v>
      </c>
      <c r="G1625" s="41"/>
      <c r="H1625" s="47"/>
    </row>
    <row r="1626" s="2" customFormat="1" ht="16.8" customHeight="1">
      <c r="A1626" s="41"/>
      <c r="B1626" s="47"/>
      <c r="C1626" s="310" t="s">
        <v>406</v>
      </c>
      <c r="D1626" s="310" t="s">
        <v>84</v>
      </c>
      <c r="E1626" s="19" t="s">
        <v>32</v>
      </c>
      <c r="F1626" s="311">
        <v>1</v>
      </c>
      <c r="G1626" s="41"/>
      <c r="H1626" s="47"/>
    </row>
    <row r="1627" s="2" customFormat="1" ht="16.8" customHeight="1">
      <c r="A1627" s="41"/>
      <c r="B1627" s="47"/>
      <c r="C1627" s="312" t="s">
        <v>4711</v>
      </c>
      <c r="D1627" s="41"/>
      <c r="E1627" s="41"/>
      <c r="F1627" s="41"/>
      <c r="G1627" s="41"/>
      <c r="H1627" s="47"/>
    </row>
    <row r="1628" s="2" customFormat="1" ht="16.8" customHeight="1">
      <c r="A1628" s="41"/>
      <c r="B1628" s="47"/>
      <c r="C1628" s="310" t="s">
        <v>1859</v>
      </c>
      <c r="D1628" s="310" t="s">
        <v>1860</v>
      </c>
      <c r="E1628" s="19" t="s">
        <v>452</v>
      </c>
      <c r="F1628" s="311">
        <v>1.0149999999999999</v>
      </c>
      <c r="G1628" s="41"/>
      <c r="H1628" s="47"/>
    </row>
    <row r="1629" s="2" customFormat="1" ht="16.8" customHeight="1">
      <c r="A1629" s="41"/>
      <c r="B1629" s="47"/>
      <c r="C1629" s="306" t="s">
        <v>418</v>
      </c>
      <c r="D1629" s="307" t="s">
        <v>418</v>
      </c>
      <c r="E1629" s="308" t="s">
        <v>32</v>
      </c>
      <c r="F1629" s="309">
        <v>1</v>
      </c>
      <c r="G1629" s="41"/>
      <c r="H1629" s="47"/>
    </row>
    <row r="1630" s="2" customFormat="1" ht="16.8" customHeight="1">
      <c r="A1630" s="41"/>
      <c r="B1630" s="47"/>
      <c r="C1630" s="310" t="s">
        <v>32</v>
      </c>
      <c r="D1630" s="310" t="s">
        <v>4972</v>
      </c>
      <c r="E1630" s="19" t="s">
        <v>32</v>
      </c>
      <c r="F1630" s="311">
        <v>0</v>
      </c>
      <c r="G1630" s="41"/>
      <c r="H1630" s="47"/>
    </row>
    <row r="1631" s="2" customFormat="1" ht="16.8" customHeight="1">
      <c r="A1631" s="41"/>
      <c r="B1631" s="47"/>
      <c r="C1631" s="310" t="s">
        <v>418</v>
      </c>
      <c r="D1631" s="310" t="s">
        <v>4971</v>
      </c>
      <c r="E1631" s="19" t="s">
        <v>32</v>
      </c>
      <c r="F1631" s="311">
        <v>1</v>
      </c>
      <c r="G1631" s="41"/>
      <c r="H1631" s="47"/>
    </row>
    <row r="1632" s="2" customFormat="1" ht="16.8" customHeight="1">
      <c r="A1632" s="41"/>
      <c r="B1632" s="47"/>
      <c r="C1632" s="306" t="s">
        <v>846</v>
      </c>
      <c r="D1632" s="307" t="s">
        <v>846</v>
      </c>
      <c r="E1632" s="308" t="s">
        <v>32</v>
      </c>
      <c r="F1632" s="309">
        <v>1</v>
      </c>
      <c r="G1632" s="41"/>
      <c r="H1632" s="47"/>
    </row>
    <row r="1633" s="2" customFormat="1" ht="16.8" customHeight="1">
      <c r="A1633" s="41"/>
      <c r="B1633" s="47"/>
      <c r="C1633" s="310" t="s">
        <v>846</v>
      </c>
      <c r="D1633" s="310" t="s">
        <v>84</v>
      </c>
      <c r="E1633" s="19" t="s">
        <v>32</v>
      </c>
      <c r="F1633" s="311">
        <v>1</v>
      </c>
      <c r="G1633" s="41"/>
      <c r="H1633" s="47"/>
    </row>
    <row r="1634" s="2" customFormat="1" ht="16.8" customHeight="1">
      <c r="A1634" s="41"/>
      <c r="B1634" s="47"/>
      <c r="C1634" s="306" t="s">
        <v>2473</v>
      </c>
      <c r="D1634" s="307" t="s">
        <v>2473</v>
      </c>
      <c r="E1634" s="308" t="s">
        <v>32</v>
      </c>
      <c r="F1634" s="309">
        <v>0.38500000000000001</v>
      </c>
      <c r="G1634" s="41"/>
      <c r="H1634" s="47"/>
    </row>
    <row r="1635" s="2" customFormat="1" ht="16.8" customHeight="1">
      <c r="A1635" s="41"/>
      <c r="B1635" s="47"/>
      <c r="C1635" s="310" t="s">
        <v>32</v>
      </c>
      <c r="D1635" s="310" t="s">
        <v>1085</v>
      </c>
      <c r="E1635" s="19" t="s">
        <v>32</v>
      </c>
      <c r="F1635" s="311">
        <v>0</v>
      </c>
      <c r="G1635" s="41"/>
      <c r="H1635" s="47"/>
    </row>
    <row r="1636" s="2" customFormat="1" ht="16.8" customHeight="1">
      <c r="A1636" s="41"/>
      <c r="B1636" s="47"/>
      <c r="C1636" s="310" t="s">
        <v>2473</v>
      </c>
      <c r="D1636" s="310" t="s">
        <v>4973</v>
      </c>
      <c r="E1636" s="19" t="s">
        <v>32</v>
      </c>
      <c r="F1636" s="311">
        <v>0.38500000000000001</v>
      </c>
      <c r="G1636" s="41"/>
      <c r="H1636" s="47"/>
    </row>
    <row r="1637" s="2" customFormat="1" ht="16.8" customHeight="1">
      <c r="A1637" s="41"/>
      <c r="B1637" s="47"/>
      <c r="C1637" s="306" t="s">
        <v>441</v>
      </c>
      <c r="D1637" s="307" t="s">
        <v>441</v>
      </c>
      <c r="E1637" s="308" t="s">
        <v>32</v>
      </c>
      <c r="F1637" s="309">
        <v>10.279999999999999</v>
      </c>
      <c r="G1637" s="41"/>
      <c r="H1637" s="47"/>
    </row>
    <row r="1638" s="2" customFormat="1" ht="16.8" customHeight="1">
      <c r="A1638" s="41"/>
      <c r="B1638" s="47"/>
      <c r="C1638" s="310" t="s">
        <v>32</v>
      </c>
      <c r="D1638" s="310" t="s">
        <v>4974</v>
      </c>
      <c r="E1638" s="19" t="s">
        <v>32</v>
      </c>
      <c r="F1638" s="311">
        <v>0</v>
      </c>
      <c r="G1638" s="41"/>
      <c r="H1638" s="47"/>
    </row>
    <row r="1639" s="2" customFormat="1" ht="16.8" customHeight="1">
      <c r="A1639" s="41"/>
      <c r="B1639" s="47"/>
      <c r="C1639" s="310" t="s">
        <v>441</v>
      </c>
      <c r="D1639" s="310" t="s">
        <v>4975</v>
      </c>
      <c r="E1639" s="19" t="s">
        <v>32</v>
      </c>
      <c r="F1639" s="311">
        <v>10.279999999999999</v>
      </c>
      <c r="G1639" s="41"/>
      <c r="H1639" s="47"/>
    </row>
    <row r="1640" s="2" customFormat="1" ht="16.8" customHeight="1">
      <c r="A1640" s="41"/>
      <c r="B1640" s="47"/>
      <c r="C1640" s="306" t="s">
        <v>1135</v>
      </c>
      <c r="D1640" s="307" t="s">
        <v>1135</v>
      </c>
      <c r="E1640" s="308" t="s">
        <v>32</v>
      </c>
      <c r="F1640" s="309">
        <v>23.440000000000001</v>
      </c>
      <c r="G1640" s="41"/>
      <c r="H1640" s="47"/>
    </row>
    <row r="1641" s="2" customFormat="1" ht="16.8" customHeight="1">
      <c r="A1641" s="41"/>
      <c r="B1641" s="47"/>
      <c r="C1641" s="310" t="s">
        <v>32</v>
      </c>
      <c r="D1641" s="310" t="s">
        <v>4976</v>
      </c>
      <c r="E1641" s="19" t="s">
        <v>32</v>
      </c>
      <c r="F1641" s="311">
        <v>0</v>
      </c>
      <c r="G1641" s="41"/>
      <c r="H1641" s="47"/>
    </row>
    <row r="1642" s="2" customFormat="1" ht="16.8" customHeight="1">
      <c r="A1642" s="41"/>
      <c r="B1642" s="47"/>
      <c r="C1642" s="310" t="s">
        <v>1135</v>
      </c>
      <c r="D1642" s="310" t="s">
        <v>4977</v>
      </c>
      <c r="E1642" s="19" t="s">
        <v>32</v>
      </c>
      <c r="F1642" s="311">
        <v>23.440000000000001</v>
      </c>
      <c r="G1642" s="41"/>
      <c r="H1642" s="47"/>
    </row>
    <row r="1643" s="2" customFormat="1" ht="16.8" customHeight="1">
      <c r="A1643" s="41"/>
      <c r="B1643" s="47"/>
      <c r="C1643" s="306" t="s">
        <v>454</v>
      </c>
      <c r="D1643" s="307" t="s">
        <v>454</v>
      </c>
      <c r="E1643" s="308" t="s">
        <v>32</v>
      </c>
      <c r="F1643" s="309">
        <v>7.54</v>
      </c>
      <c r="G1643" s="41"/>
      <c r="H1643" s="47"/>
    </row>
    <row r="1644" s="2" customFormat="1" ht="16.8" customHeight="1">
      <c r="A1644" s="41"/>
      <c r="B1644" s="47"/>
      <c r="C1644" s="310" t="s">
        <v>32</v>
      </c>
      <c r="D1644" s="310" t="s">
        <v>4978</v>
      </c>
      <c r="E1644" s="19" t="s">
        <v>32</v>
      </c>
      <c r="F1644" s="311">
        <v>0</v>
      </c>
      <c r="G1644" s="41"/>
      <c r="H1644" s="47"/>
    </row>
    <row r="1645" s="2" customFormat="1" ht="16.8" customHeight="1">
      <c r="A1645" s="41"/>
      <c r="B1645" s="47"/>
      <c r="C1645" s="310" t="s">
        <v>454</v>
      </c>
      <c r="D1645" s="310" t="s">
        <v>4979</v>
      </c>
      <c r="E1645" s="19" t="s">
        <v>32</v>
      </c>
      <c r="F1645" s="311">
        <v>7.54</v>
      </c>
      <c r="G1645" s="41"/>
      <c r="H1645" s="47"/>
    </row>
    <row r="1646" s="2" customFormat="1" ht="16.8" customHeight="1">
      <c r="A1646" s="41"/>
      <c r="B1646" s="47"/>
      <c r="C1646" s="306" t="s">
        <v>213</v>
      </c>
      <c r="D1646" s="307" t="s">
        <v>213</v>
      </c>
      <c r="E1646" s="308" t="s">
        <v>32</v>
      </c>
      <c r="F1646" s="309">
        <v>151.75</v>
      </c>
      <c r="G1646" s="41"/>
      <c r="H1646" s="47"/>
    </row>
    <row r="1647" s="2" customFormat="1" ht="16.8" customHeight="1">
      <c r="A1647" s="41"/>
      <c r="B1647" s="47"/>
      <c r="C1647" s="310" t="s">
        <v>32</v>
      </c>
      <c r="D1647" s="310" t="s">
        <v>4980</v>
      </c>
      <c r="E1647" s="19" t="s">
        <v>32</v>
      </c>
      <c r="F1647" s="311">
        <v>0</v>
      </c>
      <c r="G1647" s="41"/>
      <c r="H1647" s="47"/>
    </row>
    <row r="1648" s="2" customFormat="1" ht="16.8" customHeight="1">
      <c r="A1648" s="41"/>
      <c r="B1648" s="47"/>
      <c r="C1648" s="310" t="s">
        <v>213</v>
      </c>
      <c r="D1648" s="310" t="s">
        <v>4981</v>
      </c>
      <c r="E1648" s="19" t="s">
        <v>32</v>
      </c>
      <c r="F1648" s="311">
        <v>151.75</v>
      </c>
      <c r="G1648" s="41"/>
      <c r="H1648" s="47"/>
    </row>
    <row r="1649" s="2" customFormat="1" ht="16.8" customHeight="1">
      <c r="A1649" s="41"/>
      <c r="B1649" s="47"/>
      <c r="C1649" s="306" t="s">
        <v>470</v>
      </c>
      <c r="D1649" s="307" t="s">
        <v>470</v>
      </c>
      <c r="E1649" s="308" t="s">
        <v>32</v>
      </c>
      <c r="F1649" s="309">
        <v>5</v>
      </c>
      <c r="G1649" s="41"/>
      <c r="H1649" s="47"/>
    </row>
    <row r="1650" s="2" customFormat="1" ht="16.8" customHeight="1">
      <c r="A1650" s="41"/>
      <c r="B1650" s="47"/>
      <c r="C1650" s="310" t="s">
        <v>32</v>
      </c>
      <c r="D1650" s="310" t="s">
        <v>4982</v>
      </c>
      <c r="E1650" s="19" t="s">
        <v>32</v>
      </c>
      <c r="F1650" s="311">
        <v>0</v>
      </c>
      <c r="G1650" s="41"/>
      <c r="H1650" s="47"/>
    </row>
    <row r="1651" s="2" customFormat="1" ht="16.8" customHeight="1">
      <c r="A1651" s="41"/>
      <c r="B1651" s="47"/>
      <c r="C1651" s="310" t="s">
        <v>470</v>
      </c>
      <c r="D1651" s="310" t="s">
        <v>301</v>
      </c>
      <c r="E1651" s="19" t="s">
        <v>32</v>
      </c>
      <c r="F1651" s="311">
        <v>5</v>
      </c>
      <c r="G1651" s="41"/>
      <c r="H1651" s="47"/>
    </row>
    <row r="1652" s="2" customFormat="1" ht="16.8" customHeight="1">
      <c r="A1652" s="41"/>
      <c r="B1652" s="47"/>
      <c r="C1652" s="306" t="s">
        <v>1197</v>
      </c>
      <c r="D1652" s="307" t="s">
        <v>1197</v>
      </c>
      <c r="E1652" s="308" t="s">
        <v>32</v>
      </c>
      <c r="F1652" s="309">
        <v>1</v>
      </c>
      <c r="G1652" s="41"/>
      <c r="H1652" s="47"/>
    </row>
    <row r="1653" s="2" customFormat="1" ht="16.8" customHeight="1">
      <c r="A1653" s="41"/>
      <c r="B1653" s="47"/>
      <c r="C1653" s="310" t="s">
        <v>32</v>
      </c>
      <c r="D1653" s="310" t="s">
        <v>4982</v>
      </c>
      <c r="E1653" s="19" t="s">
        <v>32</v>
      </c>
      <c r="F1653" s="311">
        <v>0</v>
      </c>
      <c r="G1653" s="41"/>
      <c r="H1653" s="47"/>
    </row>
    <row r="1654" s="2" customFormat="1" ht="16.8" customHeight="1">
      <c r="A1654" s="41"/>
      <c r="B1654" s="47"/>
      <c r="C1654" s="310" t="s">
        <v>1197</v>
      </c>
      <c r="D1654" s="310" t="s">
        <v>84</v>
      </c>
      <c r="E1654" s="19" t="s">
        <v>32</v>
      </c>
      <c r="F1654" s="311">
        <v>1</v>
      </c>
      <c r="G1654" s="41"/>
      <c r="H1654" s="47"/>
    </row>
    <row r="1655" s="2" customFormat="1" ht="16.8" customHeight="1">
      <c r="A1655" s="41"/>
      <c r="B1655" s="47"/>
      <c r="C1655" s="306" t="s">
        <v>216</v>
      </c>
      <c r="D1655" s="307" t="s">
        <v>216</v>
      </c>
      <c r="E1655" s="308" t="s">
        <v>32</v>
      </c>
      <c r="F1655" s="309">
        <v>5</v>
      </c>
      <c r="G1655" s="41"/>
      <c r="H1655" s="47"/>
    </row>
    <row r="1656" s="2" customFormat="1" ht="16.8" customHeight="1">
      <c r="A1656" s="41"/>
      <c r="B1656" s="47"/>
      <c r="C1656" s="310" t="s">
        <v>32</v>
      </c>
      <c r="D1656" s="310" t="s">
        <v>4982</v>
      </c>
      <c r="E1656" s="19" t="s">
        <v>32</v>
      </c>
      <c r="F1656" s="311">
        <v>0</v>
      </c>
      <c r="G1656" s="41"/>
      <c r="H1656" s="47"/>
    </row>
    <row r="1657" s="2" customFormat="1" ht="16.8" customHeight="1">
      <c r="A1657" s="41"/>
      <c r="B1657" s="47"/>
      <c r="C1657" s="310" t="s">
        <v>216</v>
      </c>
      <c r="D1657" s="310" t="s">
        <v>301</v>
      </c>
      <c r="E1657" s="19" t="s">
        <v>32</v>
      </c>
      <c r="F1657" s="311">
        <v>5</v>
      </c>
      <c r="G1657" s="41"/>
      <c r="H1657" s="47"/>
    </row>
    <row r="1658" s="2" customFormat="1" ht="16.8" customHeight="1">
      <c r="A1658" s="41"/>
      <c r="B1658" s="47"/>
      <c r="C1658" s="306" t="s">
        <v>502</v>
      </c>
      <c r="D1658" s="307" t="s">
        <v>502</v>
      </c>
      <c r="E1658" s="308" t="s">
        <v>32</v>
      </c>
      <c r="F1658" s="309">
        <v>86.052000000000007</v>
      </c>
      <c r="G1658" s="41"/>
      <c r="H1658" s="47"/>
    </row>
    <row r="1659" s="2" customFormat="1" ht="16.8" customHeight="1">
      <c r="A1659" s="41"/>
      <c r="B1659" s="47"/>
      <c r="C1659" s="310" t="s">
        <v>32</v>
      </c>
      <c r="D1659" s="310" t="s">
        <v>3050</v>
      </c>
      <c r="E1659" s="19" t="s">
        <v>32</v>
      </c>
      <c r="F1659" s="311">
        <v>0</v>
      </c>
      <c r="G1659" s="41"/>
      <c r="H1659" s="47"/>
    </row>
    <row r="1660" s="2" customFormat="1" ht="16.8" customHeight="1">
      <c r="A1660" s="41"/>
      <c r="B1660" s="47"/>
      <c r="C1660" s="310" t="s">
        <v>502</v>
      </c>
      <c r="D1660" s="310" t="s">
        <v>3051</v>
      </c>
      <c r="E1660" s="19" t="s">
        <v>32</v>
      </c>
      <c r="F1660" s="311">
        <v>86.052000000000007</v>
      </c>
      <c r="G1660" s="41"/>
      <c r="H1660" s="47"/>
    </row>
    <row r="1661" s="2" customFormat="1" ht="16.8" customHeight="1">
      <c r="A1661" s="41"/>
      <c r="B1661" s="47"/>
      <c r="C1661" s="306" t="s">
        <v>508</v>
      </c>
      <c r="D1661" s="307" t="s">
        <v>508</v>
      </c>
      <c r="E1661" s="308" t="s">
        <v>32</v>
      </c>
      <c r="F1661" s="309">
        <v>17.015000000000001</v>
      </c>
      <c r="G1661" s="41"/>
      <c r="H1661" s="47"/>
    </row>
    <row r="1662" s="2" customFormat="1" ht="16.8" customHeight="1">
      <c r="A1662" s="41"/>
      <c r="B1662" s="47"/>
      <c r="C1662" s="310" t="s">
        <v>32</v>
      </c>
      <c r="D1662" s="310" t="s">
        <v>3050</v>
      </c>
      <c r="E1662" s="19" t="s">
        <v>32</v>
      </c>
      <c r="F1662" s="311">
        <v>0</v>
      </c>
      <c r="G1662" s="41"/>
      <c r="H1662" s="47"/>
    </row>
    <row r="1663" s="2" customFormat="1" ht="16.8" customHeight="1">
      <c r="A1663" s="41"/>
      <c r="B1663" s="47"/>
      <c r="C1663" s="310" t="s">
        <v>508</v>
      </c>
      <c r="D1663" s="310" t="s">
        <v>3056</v>
      </c>
      <c r="E1663" s="19" t="s">
        <v>32</v>
      </c>
      <c r="F1663" s="311">
        <v>17.015000000000001</v>
      </c>
      <c r="G1663" s="41"/>
      <c r="H1663" s="47"/>
    </row>
    <row r="1664" s="2" customFormat="1" ht="16.8" customHeight="1">
      <c r="A1664" s="41"/>
      <c r="B1664" s="47"/>
      <c r="C1664" s="306" t="s">
        <v>1219</v>
      </c>
      <c r="D1664" s="307" t="s">
        <v>1219</v>
      </c>
      <c r="E1664" s="308" t="s">
        <v>32</v>
      </c>
      <c r="F1664" s="309">
        <v>6.6020000000000003</v>
      </c>
      <c r="G1664" s="41"/>
      <c r="H1664" s="47"/>
    </row>
    <row r="1665" s="2" customFormat="1" ht="16.8" customHeight="1">
      <c r="A1665" s="41"/>
      <c r="B1665" s="47"/>
      <c r="C1665" s="310" t="s">
        <v>32</v>
      </c>
      <c r="D1665" s="310" t="s">
        <v>4983</v>
      </c>
      <c r="E1665" s="19" t="s">
        <v>32</v>
      </c>
      <c r="F1665" s="311">
        <v>0</v>
      </c>
      <c r="G1665" s="41"/>
      <c r="H1665" s="47"/>
    </row>
    <row r="1666" s="2" customFormat="1" ht="16.8" customHeight="1">
      <c r="A1666" s="41"/>
      <c r="B1666" s="47"/>
      <c r="C1666" s="310" t="s">
        <v>32</v>
      </c>
      <c r="D1666" s="310" t="s">
        <v>1806</v>
      </c>
      <c r="E1666" s="19" t="s">
        <v>32</v>
      </c>
      <c r="F1666" s="311">
        <v>0</v>
      </c>
      <c r="G1666" s="41"/>
      <c r="H1666" s="47"/>
    </row>
    <row r="1667" s="2" customFormat="1" ht="16.8" customHeight="1">
      <c r="A1667" s="41"/>
      <c r="B1667" s="47"/>
      <c r="C1667" s="310" t="s">
        <v>1219</v>
      </c>
      <c r="D1667" s="310" t="s">
        <v>4984</v>
      </c>
      <c r="E1667" s="19" t="s">
        <v>32</v>
      </c>
      <c r="F1667" s="311">
        <v>6.6020000000000003</v>
      </c>
      <c r="G1667" s="41"/>
      <c r="H1667" s="47"/>
    </row>
    <row r="1668" s="2" customFormat="1" ht="16.8" customHeight="1">
      <c r="A1668" s="41"/>
      <c r="B1668" s="47"/>
      <c r="C1668" s="306" t="s">
        <v>528</v>
      </c>
      <c r="D1668" s="307" t="s">
        <v>528</v>
      </c>
      <c r="E1668" s="308" t="s">
        <v>32</v>
      </c>
      <c r="F1668" s="309">
        <v>1</v>
      </c>
      <c r="G1668" s="41"/>
      <c r="H1668" s="47"/>
    </row>
    <row r="1669" s="2" customFormat="1" ht="16.8" customHeight="1">
      <c r="A1669" s="41"/>
      <c r="B1669" s="47"/>
      <c r="C1669" s="310" t="s">
        <v>32</v>
      </c>
      <c r="D1669" s="310" t="s">
        <v>3050</v>
      </c>
      <c r="E1669" s="19" t="s">
        <v>32</v>
      </c>
      <c r="F1669" s="311">
        <v>0</v>
      </c>
      <c r="G1669" s="41"/>
      <c r="H1669" s="47"/>
    </row>
    <row r="1670" s="2" customFormat="1" ht="16.8" customHeight="1">
      <c r="A1670" s="41"/>
      <c r="B1670" s="47"/>
      <c r="C1670" s="310" t="s">
        <v>528</v>
      </c>
      <c r="D1670" s="310" t="s">
        <v>84</v>
      </c>
      <c r="E1670" s="19" t="s">
        <v>32</v>
      </c>
      <c r="F1670" s="311">
        <v>1</v>
      </c>
      <c r="G1670" s="41"/>
      <c r="H1670" s="47"/>
    </row>
    <row r="1671" s="2" customFormat="1" ht="16.8" customHeight="1">
      <c r="A1671" s="41"/>
      <c r="B1671" s="47"/>
      <c r="C1671" s="306" t="s">
        <v>299</v>
      </c>
      <c r="D1671" s="307" t="s">
        <v>299</v>
      </c>
      <c r="E1671" s="308" t="s">
        <v>32</v>
      </c>
      <c r="F1671" s="309">
        <v>606.97000000000003</v>
      </c>
      <c r="G1671" s="41"/>
      <c r="H1671" s="47"/>
    </row>
    <row r="1672" s="2" customFormat="1" ht="16.8" customHeight="1">
      <c r="A1672" s="41"/>
      <c r="B1672" s="47"/>
      <c r="C1672" s="310" t="s">
        <v>299</v>
      </c>
      <c r="D1672" s="310" t="s">
        <v>4951</v>
      </c>
      <c r="E1672" s="19" t="s">
        <v>32</v>
      </c>
      <c r="F1672" s="311">
        <v>606.97000000000003</v>
      </c>
      <c r="G1672" s="41"/>
      <c r="H1672" s="47"/>
    </row>
    <row r="1673" s="2" customFormat="1" ht="16.8" customHeight="1">
      <c r="A1673" s="41"/>
      <c r="B1673" s="47"/>
      <c r="C1673" s="306" t="s">
        <v>2623</v>
      </c>
      <c r="D1673" s="307" t="s">
        <v>2623</v>
      </c>
      <c r="E1673" s="308" t="s">
        <v>32</v>
      </c>
      <c r="F1673" s="309">
        <v>1</v>
      </c>
      <c r="G1673" s="41"/>
      <c r="H1673" s="47"/>
    </row>
    <row r="1674" s="2" customFormat="1" ht="16.8" customHeight="1">
      <c r="A1674" s="41"/>
      <c r="B1674" s="47"/>
      <c r="C1674" s="310" t="s">
        <v>2623</v>
      </c>
      <c r="D1674" s="310" t="s">
        <v>84</v>
      </c>
      <c r="E1674" s="19" t="s">
        <v>32</v>
      </c>
      <c r="F1674" s="311">
        <v>1</v>
      </c>
      <c r="G1674" s="41"/>
      <c r="H1674" s="47"/>
    </row>
    <row r="1675" s="2" customFormat="1" ht="16.8" customHeight="1">
      <c r="A1675" s="41"/>
      <c r="B1675" s="47"/>
      <c r="C1675" s="306" t="s">
        <v>539</v>
      </c>
      <c r="D1675" s="307" t="s">
        <v>539</v>
      </c>
      <c r="E1675" s="308" t="s">
        <v>32</v>
      </c>
      <c r="F1675" s="309">
        <v>5</v>
      </c>
      <c r="G1675" s="41"/>
      <c r="H1675" s="47"/>
    </row>
    <row r="1676" s="2" customFormat="1" ht="16.8" customHeight="1">
      <c r="A1676" s="41"/>
      <c r="B1676" s="47"/>
      <c r="C1676" s="310" t="s">
        <v>32</v>
      </c>
      <c r="D1676" s="310" t="s">
        <v>3050</v>
      </c>
      <c r="E1676" s="19" t="s">
        <v>32</v>
      </c>
      <c r="F1676" s="311">
        <v>0</v>
      </c>
      <c r="G1676" s="41"/>
      <c r="H1676" s="47"/>
    </row>
    <row r="1677" s="2" customFormat="1" ht="16.8" customHeight="1">
      <c r="A1677" s="41"/>
      <c r="B1677" s="47"/>
      <c r="C1677" s="310" t="s">
        <v>539</v>
      </c>
      <c r="D1677" s="310" t="s">
        <v>301</v>
      </c>
      <c r="E1677" s="19" t="s">
        <v>32</v>
      </c>
      <c r="F1677" s="311">
        <v>5</v>
      </c>
      <c r="G1677" s="41"/>
      <c r="H1677" s="47"/>
    </row>
    <row r="1678" s="2" customFormat="1" ht="16.8" customHeight="1">
      <c r="A1678" s="41"/>
      <c r="B1678" s="47"/>
      <c r="C1678" s="306" t="s">
        <v>4889</v>
      </c>
      <c r="D1678" s="307" t="s">
        <v>4889</v>
      </c>
      <c r="E1678" s="308" t="s">
        <v>32</v>
      </c>
      <c r="F1678" s="309">
        <v>9</v>
      </c>
      <c r="G1678" s="41"/>
      <c r="H1678" s="47"/>
    </row>
    <row r="1679" s="2" customFormat="1" ht="16.8" customHeight="1">
      <c r="A1679" s="41"/>
      <c r="B1679" s="47"/>
      <c r="C1679" s="310" t="s">
        <v>32</v>
      </c>
      <c r="D1679" s="310" t="s">
        <v>3050</v>
      </c>
      <c r="E1679" s="19" t="s">
        <v>32</v>
      </c>
      <c r="F1679" s="311">
        <v>0</v>
      </c>
      <c r="G1679" s="41"/>
      <c r="H1679" s="47"/>
    </row>
    <row r="1680" s="2" customFormat="1" ht="16.8" customHeight="1">
      <c r="A1680" s="41"/>
      <c r="B1680" s="47"/>
      <c r="C1680" s="310" t="s">
        <v>4889</v>
      </c>
      <c r="D1680" s="310" t="s">
        <v>324</v>
      </c>
      <c r="E1680" s="19" t="s">
        <v>32</v>
      </c>
      <c r="F1680" s="311">
        <v>9</v>
      </c>
      <c r="G1680" s="41"/>
      <c r="H1680" s="47"/>
    </row>
    <row r="1681" s="2" customFormat="1" ht="16.8" customHeight="1">
      <c r="A1681" s="41"/>
      <c r="B1681" s="47"/>
      <c r="C1681" s="306" t="s">
        <v>552</v>
      </c>
      <c r="D1681" s="307" t="s">
        <v>552</v>
      </c>
      <c r="E1681" s="308" t="s">
        <v>32</v>
      </c>
      <c r="F1681" s="309">
        <v>0.47999999999999998</v>
      </c>
      <c r="G1681" s="41"/>
      <c r="H1681" s="47"/>
    </row>
    <row r="1682" s="2" customFormat="1" ht="16.8" customHeight="1">
      <c r="A1682" s="41"/>
      <c r="B1682" s="47"/>
      <c r="C1682" s="310" t="s">
        <v>32</v>
      </c>
      <c r="D1682" s="310" t="s">
        <v>2915</v>
      </c>
      <c r="E1682" s="19" t="s">
        <v>32</v>
      </c>
      <c r="F1682" s="311">
        <v>0</v>
      </c>
      <c r="G1682" s="41"/>
      <c r="H1682" s="47"/>
    </row>
    <row r="1683" s="2" customFormat="1" ht="16.8" customHeight="1">
      <c r="A1683" s="41"/>
      <c r="B1683" s="47"/>
      <c r="C1683" s="310" t="s">
        <v>32</v>
      </c>
      <c r="D1683" s="310" t="s">
        <v>4985</v>
      </c>
      <c r="E1683" s="19" t="s">
        <v>32</v>
      </c>
      <c r="F1683" s="311">
        <v>0</v>
      </c>
      <c r="G1683" s="41"/>
      <c r="H1683" s="47"/>
    </row>
    <row r="1684" s="2" customFormat="1" ht="16.8" customHeight="1">
      <c r="A1684" s="41"/>
      <c r="B1684" s="47"/>
      <c r="C1684" s="310" t="s">
        <v>552</v>
      </c>
      <c r="D1684" s="310" t="s">
        <v>4986</v>
      </c>
      <c r="E1684" s="19" t="s">
        <v>32</v>
      </c>
      <c r="F1684" s="311">
        <v>0.47999999999999998</v>
      </c>
      <c r="G1684" s="41"/>
      <c r="H1684" s="47"/>
    </row>
    <row r="1685" s="2" customFormat="1" ht="16.8" customHeight="1">
      <c r="A1685" s="41"/>
      <c r="B1685" s="47"/>
      <c r="C1685" s="306" t="s">
        <v>559</v>
      </c>
      <c r="D1685" s="307" t="s">
        <v>559</v>
      </c>
      <c r="E1685" s="308" t="s">
        <v>32</v>
      </c>
      <c r="F1685" s="309">
        <v>0.5</v>
      </c>
      <c r="G1685" s="41"/>
      <c r="H1685" s="47"/>
    </row>
    <row r="1686" s="2" customFormat="1" ht="16.8" customHeight="1">
      <c r="A1686" s="41"/>
      <c r="B1686" s="47"/>
      <c r="C1686" s="310" t="s">
        <v>32</v>
      </c>
      <c r="D1686" s="310" t="s">
        <v>4987</v>
      </c>
      <c r="E1686" s="19" t="s">
        <v>32</v>
      </c>
      <c r="F1686" s="311">
        <v>0</v>
      </c>
      <c r="G1686" s="41"/>
      <c r="H1686" s="47"/>
    </row>
    <row r="1687" s="2" customFormat="1" ht="16.8" customHeight="1">
      <c r="A1687" s="41"/>
      <c r="B1687" s="47"/>
      <c r="C1687" s="310" t="s">
        <v>559</v>
      </c>
      <c r="D1687" s="310" t="s">
        <v>4988</v>
      </c>
      <c r="E1687" s="19" t="s">
        <v>32</v>
      </c>
      <c r="F1687" s="311">
        <v>0.5</v>
      </c>
      <c r="G1687" s="41"/>
      <c r="H1687" s="47"/>
    </row>
    <row r="1688" s="2" customFormat="1" ht="16.8" customHeight="1">
      <c r="A1688" s="41"/>
      <c r="B1688" s="47"/>
      <c r="C1688" s="306" t="s">
        <v>603</v>
      </c>
      <c r="D1688" s="307" t="s">
        <v>603</v>
      </c>
      <c r="E1688" s="308" t="s">
        <v>32</v>
      </c>
      <c r="F1688" s="309">
        <v>1019.047</v>
      </c>
      <c r="G1688" s="41"/>
      <c r="H1688" s="47"/>
    </row>
    <row r="1689" s="2" customFormat="1" ht="16.8" customHeight="1">
      <c r="A1689" s="41"/>
      <c r="B1689" s="47"/>
      <c r="C1689" s="310" t="s">
        <v>603</v>
      </c>
      <c r="D1689" s="310" t="s">
        <v>2989</v>
      </c>
      <c r="E1689" s="19" t="s">
        <v>32</v>
      </c>
      <c r="F1689" s="311">
        <v>1019.047</v>
      </c>
      <c r="G1689" s="41"/>
      <c r="H1689" s="47"/>
    </row>
    <row r="1690" s="2" customFormat="1" ht="16.8" customHeight="1">
      <c r="A1690" s="41"/>
      <c r="B1690" s="47"/>
      <c r="C1690" s="306" t="s">
        <v>2647</v>
      </c>
      <c r="D1690" s="307" t="s">
        <v>2647</v>
      </c>
      <c r="E1690" s="308" t="s">
        <v>32</v>
      </c>
      <c r="F1690" s="309">
        <v>12.834</v>
      </c>
      <c r="G1690" s="41"/>
      <c r="H1690" s="47"/>
    </row>
    <row r="1691" s="2" customFormat="1" ht="16.8" customHeight="1">
      <c r="A1691" s="41"/>
      <c r="B1691" s="47"/>
      <c r="C1691" s="306" t="s">
        <v>1522</v>
      </c>
      <c r="D1691" s="307" t="s">
        <v>1522</v>
      </c>
      <c r="E1691" s="308" t="s">
        <v>32</v>
      </c>
      <c r="F1691" s="309">
        <v>24.936</v>
      </c>
      <c r="G1691" s="41"/>
      <c r="H1691" s="47"/>
    </row>
    <row r="1692" s="2" customFormat="1" ht="16.8" customHeight="1">
      <c r="A1692" s="41"/>
      <c r="B1692" s="47"/>
      <c r="C1692" s="310" t="s">
        <v>32</v>
      </c>
      <c r="D1692" s="310" t="s">
        <v>3050</v>
      </c>
      <c r="E1692" s="19" t="s">
        <v>32</v>
      </c>
      <c r="F1692" s="311">
        <v>0</v>
      </c>
      <c r="G1692" s="41"/>
      <c r="H1692" s="47"/>
    </row>
    <row r="1693" s="2" customFormat="1" ht="16.8" customHeight="1">
      <c r="A1693" s="41"/>
      <c r="B1693" s="47"/>
      <c r="C1693" s="310" t="s">
        <v>32</v>
      </c>
      <c r="D1693" s="310" t="s">
        <v>3090</v>
      </c>
      <c r="E1693" s="19" t="s">
        <v>32</v>
      </c>
      <c r="F1693" s="311">
        <v>0</v>
      </c>
      <c r="G1693" s="41"/>
      <c r="H1693" s="47"/>
    </row>
    <row r="1694" s="2" customFormat="1" ht="16.8" customHeight="1">
      <c r="A1694" s="41"/>
      <c r="B1694" s="47"/>
      <c r="C1694" s="310" t="s">
        <v>1522</v>
      </c>
      <c r="D1694" s="310" t="s">
        <v>3091</v>
      </c>
      <c r="E1694" s="19" t="s">
        <v>32</v>
      </c>
      <c r="F1694" s="311">
        <v>24.936</v>
      </c>
      <c r="G1694" s="41"/>
      <c r="H1694" s="47"/>
    </row>
    <row r="1695" s="2" customFormat="1" ht="16.8" customHeight="1">
      <c r="A1695" s="41"/>
      <c r="B1695" s="47"/>
      <c r="C1695" s="306" t="s">
        <v>3115</v>
      </c>
      <c r="D1695" s="307" t="s">
        <v>3115</v>
      </c>
      <c r="E1695" s="308" t="s">
        <v>32</v>
      </c>
      <c r="F1695" s="309">
        <v>1</v>
      </c>
      <c r="G1695" s="41"/>
      <c r="H1695" s="47"/>
    </row>
    <row r="1696" s="2" customFormat="1" ht="16.8" customHeight="1">
      <c r="A1696" s="41"/>
      <c r="B1696" s="47"/>
      <c r="C1696" s="310" t="s">
        <v>32</v>
      </c>
      <c r="D1696" s="310" t="s">
        <v>3114</v>
      </c>
      <c r="E1696" s="19" t="s">
        <v>32</v>
      </c>
      <c r="F1696" s="311">
        <v>0</v>
      </c>
      <c r="G1696" s="41"/>
      <c r="H1696" s="47"/>
    </row>
    <row r="1697" s="2" customFormat="1" ht="16.8" customHeight="1">
      <c r="A1697" s="41"/>
      <c r="B1697" s="47"/>
      <c r="C1697" s="310" t="s">
        <v>3115</v>
      </c>
      <c r="D1697" s="310" t="s">
        <v>3116</v>
      </c>
      <c r="E1697" s="19" t="s">
        <v>32</v>
      </c>
      <c r="F1697" s="311">
        <v>1</v>
      </c>
      <c r="G1697" s="41"/>
      <c r="H1697" s="47"/>
    </row>
    <row r="1698" s="2" customFormat="1" ht="16.8" customHeight="1">
      <c r="A1698" s="41"/>
      <c r="B1698" s="47"/>
      <c r="C1698" s="306" t="s">
        <v>218</v>
      </c>
      <c r="D1698" s="307" t="s">
        <v>218</v>
      </c>
      <c r="E1698" s="308" t="s">
        <v>32</v>
      </c>
      <c r="F1698" s="309">
        <v>25.690000000000001</v>
      </c>
      <c r="G1698" s="41"/>
      <c r="H1698" s="47"/>
    </row>
    <row r="1699" s="2" customFormat="1" ht="16.8" customHeight="1">
      <c r="A1699" s="41"/>
      <c r="B1699" s="47"/>
      <c r="C1699" s="310" t="s">
        <v>32</v>
      </c>
      <c r="D1699" s="310" t="s">
        <v>2915</v>
      </c>
      <c r="E1699" s="19" t="s">
        <v>32</v>
      </c>
      <c r="F1699" s="311">
        <v>0</v>
      </c>
      <c r="G1699" s="41"/>
      <c r="H1699" s="47"/>
    </row>
    <row r="1700" s="2" customFormat="1" ht="16.8" customHeight="1">
      <c r="A1700" s="41"/>
      <c r="B1700" s="47"/>
      <c r="C1700" s="310" t="s">
        <v>218</v>
      </c>
      <c r="D1700" s="310" t="s">
        <v>4989</v>
      </c>
      <c r="E1700" s="19" t="s">
        <v>32</v>
      </c>
      <c r="F1700" s="311">
        <v>25.690000000000001</v>
      </c>
      <c r="G1700" s="41"/>
      <c r="H1700" s="47"/>
    </row>
    <row r="1701" s="2" customFormat="1" ht="16.8" customHeight="1">
      <c r="A1701" s="41"/>
      <c r="B1701" s="47"/>
      <c r="C1701" s="306" t="s">
        <v>1586</v>
      </c>
      <c r="D1701" s="307" t="s">
        <v>1586</v>
      </c>
      <c r="E1701" s="308" t="s">
        <v>32</v>
      </c>
      <c r="F1701" s="309">
        <v>0.69999999999999996</v>
      </c>
      <c r="G1701" s="41"/>
      <c r="H1701" s="47"/>
    </row>
    <row r="1702" s="2" customFormat="1" ht="16.8" customHeight="1">
      <c r="A1702" s="41"/>
      <c r="B1702" s="47"/>
      <c r="C1702" s="310" t="s">
        <v>32</v>
      </c>
      <c r="D1702" s="310" t="s">
        <v>4990</v>
      </c>
      <c r="E1702" s="19" t="s">
        <v>32</v>
      </c>
      <c r="F1702" s="311">
        <v>0</v>
      </c>
      <c r="G1702" s="41"/>
      <c r="H1702" s="47"/>
    </row>
    <row r="1703" s="2" customFormat="1" ht="16.8" customHeight="1">
      <c r="A1703" s="41"/>
      <c r="B1703" s="47"/>
      <c r="C1703" s="310" t="s">
        <v>32</v>
      </c>
      <c r="D1703" s="310" t="s">
        <v>2915</v>
      </c>
      <c r="E1703" s="19" t="s">
        <v>32</v>
      </c>
      <c r="F1703" s="311">
        <v>0</v>
      </c>
      <c r="G1703" s="41"/>
      <c r="H1703" s="47"/>
    </row>
    <row r="1704" s="2" customFormat="1" ht="16.8" customHeight="1">
      <c r="A1704" s="41"/>
      <c r="B1704" s="47"/>
      <c r="C1704" s="310" t="s">
        <v>1586</v>
      </c>
      <c r="D1704" s="310" t="s">
        <v>4991</v>
      </c>
      <c r="E1704" s="19" t="s">
        <v>32</v>
      </c>
      <c r="F1704" s="311">
        <v>0.69999999999999996</v>
      </c>
      <c r="G1704" s="41"/>
      <c r="H1704" s="47"/>
    </row>
    <row r="1705" s="2" customFormat="1" ht="16.8" customHeight="1">
      <c r="A1705" s="41"/>
      <c r="B1705" s="47"/>
      <c r="C1705" s="306" t="s">
        <v>1593</v>
      </c>
      <c r="D1705" s="307" t="s">
        <v>1593</v>
      </c>
      <c r="E1705" s="308" t="s">
        <v>32</v>
      </c>
      <c r="F1705" s="309">
        <v>7.1299999999999999</v>
      </c>
      <c r="G1705" s="41"/>
      <c r="H1705" s="47"/>
    </row>
    <row r="1706" s="2" customFormat="1" ht="16.8" customHeight="1">
      <c r="A1706" s="41"/>
      <c r="B1706" s="47"/>
      <c r="C1706" s="310" t="s">
        <v>32</v>
      </c>
      <c r="D1706" s="310" t="s">
        <v>4960</v>
      </c>
      <c r="E1706" s="19" t="s">
        <v>32</v>
      </c>
      <c r="F1706" s="311">
        <v>0</v>
      </c>
      <c r="G1706" s="41"/>
      <c r="H1706" s="47"/>
    </row>
    <row r="1707" s="2" customFormat="1" ht="16.8" customHeight="1">
      <c r="A1707" s="41"/>
      <c r="B1707" s="47"/>
      <c r="C1707" s="310" t="s">
        <v>1593</v>
      </c>
      <c r="D1707" s="310" t="s">
        <v>4961</v>
      </c>
      <c r="E1707" s="19" t="s">
        <v>32</v>
      </c>
      <c r="F1707" s="311">
        <v>7.1299999999999999</v>
      </c>
      <c r="G1707" s="41"/>
      <c r="H1707" s="47"/>
    </row>
    <row r="1708" s="2" customFormat="1" ht="16.8" customHeight="1">
      <c r="A1708" s="41"/>
      <c r="B1708" s="47"/>
      <c r="C1708" s="306" t="s">
        <v>2476</v>
      </c>
      <c r="D1708" s="307" t="s">
        <v>2476</v>
      </c>
      <c r="E1708" s="308" t="s">
        <v>32</v>
      </c>
      <c r="F1708" s="309">
        <v>0</v>
      </c>
      <c r="G1708" s="41"/>
      <c r="H1708" s="47"/>
    </row>
    <row r="1709" s="2" customFormat="1" ht="16.8" customHeight="1">
      <c r="A1709" s="41"/>
      <c r="B1709" s="47"/>
      <c r="C1709" s="310" t="s">
        <v>2476</v>
      </c>
      <c r="D1709" s="310" t="s">
        <v>4902</v>
      </c>
      <c r="E1709" s="19" t="s">
        <v>32</v>
      </c>
      <c r="F1709" s="311">
        <v>0</v>
      </c>
      <c r="G1709" s="41"/>
      <c r="H1709" s="47"/>
    </row>
    <row r="1710" s="2" customFormat="1" ht="16.8" customHeight="1">
      <c r="A1710" s="41"/>
      <c r="B1710" s="47"/>
      <c r="C1710" s="306" t="s">
        <v>4038</v>
      </c>
      <c r="D1710" s="307" t="s">
        <v>4038</v>
      </c>
      <c r="E1710" s="308" t="s">
        <v>32</v>
      </c>
      <c r="F1710" s="309">
        <v>0</v>
      </c>
      <c r="G1710" s="41"/>
      <c r="H1710" s="47"/>
    </row>
    <row r="1711" s="2" customFormat="1" ht="16.8" customHeight="1">
      <c r="A1711" s="41"/>
      <c r="B1711" s="47"/>
      <c r="C1711" s="310" t="s">
        <v>4038</v>
      </c>
      <c r="D1711" s="310" t="s">
        <v>4039</v>
      </c>
      <c r="E1711" s="19" t="s">
        <v>32</v>
      </c>
      <c r="F1711" s="311">
        <v>0</v>
      </c>
      <c r="G1711" s="41"/>
      <c r="H1711" s="47"/>
    </row>
    <row r="1712" s="2" customFormat="1" ht="16.8" customHeight="1">
      <c r="A1712" s="41"/>
      <c r="B1712" s="47"/>
      <c r="C1712" s="306" t="s">
        <v>4716</v>
      </c>
      <c r="D1712" s="307" t="s">
        <v>4716</v>
      </c>
      <c r="E1712" s="308" t="s">
        <v>32</v>
      </c>
      <c r="F1712" s="309">
        <v>7.7999999999999998</v>
      </c>
      <c r="G1712" s="41"/>
      <c r="H1712" s="47"/>
    </row>
    <row r="1713" s="2" customFormat="1" ht="16.8" customHeight="1">
      <c r="A1713" s="41"/>
      <c r="B1713" s="47"/>
      <c r="C1713" s="310" t="s">
        <v>4716</v>
      </c>
      <c r="D1713" s="310" t="s">
        <v>4992</v>
      </c>
      <c r="E1713" s="19" t="s">
        <v>32</v>
      </c>
      <c r="F1713" s="311">
        <v>7.7999999999999998</v>
      </c>
      <c r="G1713" s="41"/>
      <c r="H1713" s="47"/>
    </row>
    <row r="1714" s="2" customFormat="1" ht="16.8" customHeight="1">
      <c r="A1714" s="41"/>
      <c r="B1714" s="47"/>
      <c r="C1714" s="306" t="s">
        <v>4718</v>
      </c>
      <c r="D1714" s="307" t="s">
        <v>4718</v>
      </c>
      <c r="E1714" s="308" t="s">
        <v>32</v>
      </c>
      <c r="F1714" s="309">
        <v>0</v>
      </c>
      <c r="G1714" s="41"/>
      <c r="H1714" s="47"/>
    </row>
    <row r="1715" s="2" customFormat="1" ht="16.8" customHeight="1">
      <c r="A1715" s="41"/>
      <c r="B1715" s="47"/>
      <c r="C1715" s="310" t="s">
        <v>4718</v>
      </c>
      <c r="D1715" s="310" t="s">
        <v>4993</v>
      </c>
      <c r="E1715" s="19" t="s">
        <v>32</v>
      </c>
      <c r="F1715" s="311">
        <v>0</v>
      </c>
      <c r="G1715" s="41"/>
      <c r="H1715" s="47"/>
    </row>
    <row r="1716" s="2" customFormat="1" ht="16.8" customHeight="1">
      <c r="A1716" s="41"/>
      <c r="B1716" s="47"/>
      <c r="C1716" s="306" t="s">
        <v>4994</v>
      </c>
      <c r="D1716" s="307" t="s">
        <v>4994</v>
      </c>
      <c r="E1716" s="308" t="s">
        <v>32</v>
      </c>
      <c r="F1716" s="309">
        <v>0</v>
      </c>
      <c r="G1716" s="41"/>
      <c r="H1716" s="47"/>
    </row>
    <row r="1717" s="2" customFormat="1" ht="16.8" customHeight="1">
      <c r="A1717" s="41"/>
      <c r="B1717" s="47"/>
      <c r="C1717" s="310" t="s">
        <v>4994</v>
      </c>
      <c r="D1717" s="310" t="s">
        <v>4995</v>
      </c>
      <c r="E1717" s="19" t="s">
        <v>32</v>
      </c>
      <c r="F1717" s="311">
        <v>0</v>
      </c>
      <c r="G1717" s="41"/>
      <c r="H1717" s="47"/>
    </row>
    <row r="1718" s="2" customFormat="1" ht="16.8" customHeight="1">
      <c r="A1718" s="41"/>
      <c r="B1718" s="47"/>
      <c r="C1718" s="306" t="s">
        <v>4996</v>
      </c>
      <c r="D1718" s="307" t="s">
        <v>4996</v>
      </c>
      <c r="E1718" s="308" t="s">
        <v>32</v>
      </c>
      <c r="F1718" s="309">
        <v>0</v>
      </c>
      <c r="G1718" s="41"/>
      <c r="H1718" s="47"/>
    </row>
    <row r="1719" s="2" customFormat="1" ht="16.8" customHeight="1">
      <c r="A1719" s="41"/>
      <c r="B1719" s="47"/>
      <c r="C1719" s="310" t="s">
        <v>4996</v>
      </c>
      <c r="D1719" s="310" t="s">
        <v>4997</v>
      </c>
      <c r="E1719" s="19" t="s">
        <v>32</v>
      </c>
      <c r="F1719" s="311">
        <v>0</v>
      </c>
      <c r="G1719" s="41"/>
      <c r="H1719" s="47"/>
    </row>
    <row r="1720" s="2" customFormat="1" ht="16.8" customHeight="1">
      <c r="A1720" s="41"/>
      <c r="B1720" s="47"/>
      <c r="C1720" s="306" t="s">
        <v>4939</v>
      </c>
      <c r="D1720" s="307" t="s">
        <v>4939</v>
      </c>
      <c r="E1720" s="308" t="s">
        <v>32</v>
      </c>
      <c r="F1720" s="309">
        <v>0</v>
      </c>
      <c r="G1720" s="41"/>
      <c r="H1720" s="47"/>
    </row>
    <row r="1721" s="2" customFormat="1" ht="16.8" customHeight="1">
      <c r="A1721" s="41"/>
      <c r="B1721" s="47"/>
      <c r="C1721" s="310" t="s">
        <v>4939</v>
      </c>
      <c r="D1721" s="310" t="s">
        <v>4998</v>
      </c>
      <c r="E1721" s="19" t="s">
        <v>32</v>
      </c>
      <c r="F1721" s="311">
        <v>0</v>
      </c>
      <c r="G1721" s="41"/>
      <c r="H1721" s="47"/>
    </row>
    <row r="1722" s="2" customFormat="1" ht="16.8" customHeight="1">
      <c r="A1722" s="41"/>
      <c r="B1722" s="47"/>
      <c r="C1722" s="306" t="s">
        <v>4999</v>
      </c>
      <c r="D1722" s="307" t="s">
        <v>4999</v>
      </c>
      <c r="E1722" s="308" t="s">
        <v>32</v>
      </c>
      <c r="F1722" s="309">
        <v>0</v>
      </c>
      <c r="G1722" s="41"/>
      <c r="H1722" s="47"/>
    </row>
    <row r="1723" s="2" customFormat="1" ht="16.8" customHeight="1">
      <c r="A1723" s="41"/>
      <c r="B1723" s="47"/>
      <c r="C1723" s="310" t="s">
        <v>4999</v>
      </c>
      <c r="D1723" s="310" t="s">
        <v>5000</v>
      </c>
      <c r="E1723" s="19" t="s">
        <v>32</v>
      </c>
      <c r="F1723" s="311">
        <v>0</v>
      </c>
      <c r="G1723" s="41"/>
      <c r="H1723" s="47"/>
    </row>
    <row r="1724" s="2" customFormat="1" ht="16.8" customHeight="1">
      <c r="A1724" s="41"/>
      <c r="B1724" s="47"/>
      <c r="C1724" s="306" t="s">
        <v>1528</v>
      </c>
      <c r="D1724" s="307" t="s">
        <v>1528</v>
      </c>
      <c r="E1724" s="308" t="s">
        <v>32</v>
      </c>
      <c r="F1724" s="309">
        <v>6</v>
      </c>
      <c r="G1724" s="41"/>
      <c r="H1724" s="47"/>
    </row>
    <row r="1725" s="2" customFormat="1" ht="16.8" customHeight="1">
      <c r="A1725" s="41"/>
      <c r="B1725" s="47"/>
      <c r="C1725" s="310" t="s">
        <v>1528</v>
      </c>
      <c r="D1725" s="310" t="s">
        <v>3017</v>
      </c>
      <c r="E1725" s="19" t="s">
        <v>32</v>
      </c>
      <c r="F1725" s="311">
        <v>6</v>
      </c>
      <c r="G1725" s="41"/>
      <c r="H1725" s="47"/>
    </row>
    <row r="1726" s="2" customFormat="1" ht="16.8" customHeight="1">
      <c r="A1726" s="41"/>
      <c r="B1726" s="47"/>
      <c r="C1726" s="312" t="s">
        <v>4711</v>
      </c>
      <c r="D1726" s="41"/>
      <c r="E1726" s="41"/>
      <c r="F1726" s="41"/>
      <c r="G1726" s="41"/>
      <c r="H1726" s="47"/>
    </row>
    <row r="1727" s="2" customFormat="1" ht="16.8" customHeight="1">
      <c r="A1727" s="41"/>
      <c r="B1727" s="47"/>
      <c r="C1727" s="310" t="s">
        <v>1082</v>
      </c>
      <c r="D1727" s="310" t="s">
        <v>1850</v>
      </c>
      <c r="E1727" s="19" t="s">
        <v>336</v>
      </c>
      <c r="F1727" s="311">
        <v>6.0899999999999999</v>
      </c>
      <c r="G1727" s="41"/>
      <c r="H1727" s="47"/>
    </row>
    <row r="1728" s="2" customFormat="1" ht="16.8" customHeight="1">
      <c r="A1728" s="41"/>
      <c r="B1728" s="47"/>
      <c r="C1728" s="306" t="s">
        <v>4758</v>
      </c>
      <c r="D1728" s="307" t="s">
        <v>4758</v>
      </c>
      <c r="E1728" s="308" t="s">
        <v>32</v>
      </c>
      <c r="F1728" s="309">
        <v>0</v>
      </c>
      <c r="G1728" s="41"/>
      <c r="H1728" s="47"/>
    </row>
    <row r="1729" s="2" customFormat="1" ht="16.8" customHeight="1">
      <c r="A1729" s="41"/>
      <c r="B1729" s="47"/>
      <c r="C1729" s="310" t="s">
        <v>4758</v>
      </c>
      <c r="D1729" s="310" t="s">
        <v>4759</v>
      </c>
      <c r="E1729" s="19" t="s">
        <v>32</v>
      </c>
      <c r="F1729" s="311">
        <v>0</v>
      </c>
      <c r="G1729" s="41"/>
      <c r="H1729" s="47"/>
    </row>
    <row r="1730" s="2" customFormat="1" ht="16.8" customHeight="1">
      <c r="A1730" s="41"/>
      <c r="B1730" s="47"/>
      <c r="C1730" s="306" t="s">
        <v>4760</v>
      </c>
      <c r="D1730" s="307" t="s">
        <v>4760</v>
      </c>
      <c r="E1730" s="308" t="s">
        <v>32</v>
      </c>
      <c r="F1730" s="309">
        <v>0</v>
      </c>
      <c r="G1730" s="41"/>
      <c r="H1730" s="47"/>
    </row>
    <row r="1731" s="2" customFormat="1" ht="16.8" customHeight="1">
      <c r="A1731" s="41"/>
      <c r="B1731" s="47"/>
      <c r="C1731" s="310" t="s">
        <v>4760</v>
      </c>
      <c r="D1731" s="310" t="s">
        <v>4761</v>
      </c>
      <c r="E1731" s="19" t="s">
        <v>32</v>
      </c>
      <c r="F1731" s="311">
        <v>0</v>
      </c>
      <c r="G1731" s="41"/>
      <c r="H1731" s="47"/>
    </row>
    <row r="1732" s="2" customFormat="1" ht="16.8" customHeight="1">
      <c r="A1732" s="41"/>
      <c r="B1732" s="47"/>
      <c r="C1732" s="306" t="s">
        <v>2978</v>
      </c>
      <c r="D1732" s="307" t="s">
        <v>2978</v>
      </c>
      <c r="E1732" s="308" t="s">
        <v>32</v>
      </c>
      <c r="F1732" s="309">
        <v>1</v>
      </c>
      <c r="G1732" s="41"/>
      <c r="H1732" s="47"/>
    </row>
    <row r="1733" s="2" customFormat="1" ht="16.8" customHeight="1">
      <c r="A1733" s="41"/>
      <c r="B1733" s="47"/>
      <c r="C1733" s="310" t="s">
        <v>2978</v>
      </c>
      <c r="D1733" s="310" t="s">
        <v>3025</v>
      </c>
      <c r="E1733" s="19" t="s">
        <v>32</v>
      </c>
      <c r="F1733" s="311">
        <v>1</v>
      </c>
      <c r="G1733" s="41"/>
      <c r="H1733" s="47"/>
    </row>
    <row r="1734" s="2" customFormat="1" ht="16.8" customHeight="1">
      <c r="A1734" s="41"/>
      <c r="B1734" s="47"/>
      <c r="C1734" s="312" t="s">
        <v>4711</v>
      </c>
      <c r="D1734" s="41"/>
      <c r="E1734" s="41"/>
      <c r="F1734" s="41"/>
      <c r="G1734" s="41"/>
      <c r="H1734" s="47"/>
    </row>
    <row r="1735" s="2" customFormat="1" ht="16.8" customHeight="1">
      <c r="A1735" s="41"/>
      <c r="B1735" s="47"/>
      <c r="C1735" s="310" t="s">
        <v>1859</v>
      </c>
      <c r="D1735" s="310" t="s">
        <v>1860</v>
      </c>
      <c r="E1735" s="19" t="s">
        <v>452</v>
      </c>
      <c r="F1735" s="311">
        <v>1.0149999999999999</v>
      </c>
      <c r="G1735" s="41"/>
      <c r="H1735" s="47"/>
    </row>
    <row r="1736" s="2" customFormat="1" ht="16.8" customHeight="1">
      <c r="A1736" s="41"/>
      <c r="B1736" s="47"/>
      <c r="C1736" s="306" t="s">
        <v>5001</v>
      </c>
      <c r="D1736" s="307" t="s">
        <v>5001</v>
      </c>
      <c r="E1736" s="308" t="s">
        <v>32</v>
      </c>
      <c r="F1736" s="309">
        <v>0</v>
      </c>
      <c r="G1736" s="41"/>
      <c r="H1736" s="47"/>
    </row>
    <row r="1737" s="2" customFormat="1" ht="16.8" customHeight="1">
      <c r="A1737" s="41"/>
      <c r="B1737" s="47"/>
      <c r="C1737" s="310" t="s">
        <v>5001</v>
      </c>
      <c r="D1737" s="310" t="s">
        <v>5002</v>
      </c>
      <c r="E1737" s="19" t="s">
        <v>32</v>
      </c>
      <c r="F1737" s="311">
        <v>0</v>
      </c>
      <c r="G1737" s="41"/>
      <c r="H1737" s="47"/>
    </row>
    <row r="1738" s="2" customFormat="1" ht="16.8" customHeight="1">
      <c r="A1738" s="41"/>
      <c r="B1738" s="47"/>
      <c r="C1738" s="306" t="s">
        <v>848</v>
      </c>
      <c r="D1738" s="307" t="s">
        <v>848</v>
      </c>
      <c r="E1738" s="308" t="s">
        <v>32</v>
      </c>
      <c r="F1738" s="309">
        <v>0</v>
      </c>
      <c r="G1738" s="41"/>
      <c r="H1738" s="47"/>
    </row>
    <row r="1739" s="2" customFormat="1" ht="16.8" customHeight="1">
      <c r="A1739" s="41"/>
      <c r="B1739" s="47"/>
      <c r="C1739" s="310" t="s">
        <v>848</v>
      </c>
      <c r="D1739" s="310" t="s">
        <v>4822</v>
      </c>
      <c r="E1739" s="19" t="s">
        <v>32</v>
      </c>
      <c r="F1739" s="311">
        <v>0</v>
      </c>
      <c r="G1739" s="41"/>
      <c r="H1739" s="47"/>
    </row>
    <row r="1740" s="2" customFormat="1" ht="16.8" customHeight="1">
      <c r="A1740" s="41"/>
      <c r="B1740" s="47"/>
      <c r="C1740" s="306" t="s">
        <v>4823</v>
      </c>
      <c r="D1740" s="307" t="s">
        <v>4823</v>
      </c>
      <c r="E1740" s="308" t="s">
        <v>32</v>
      </c>
      <c r="F1740" s="309">
        <v>0</v>
      </c>
      <c r="G1740" s="41"/>
      <c r="H1740" s="47"/>
    </row>
    <row r="1741" s="2" customFormat="1" ht="16.8" customHeight="1">
      <c r="A1741" s="41"/>
      <c r="B1741" s="47"/>
      <c r="C1741" s="310" t="s">
        <v>4823</v>
      </c>
      <c r="D1741" s="310" t="s">
        <v>5003</v>
      </c>
      <c r="E1741" s="19" t="s">
        <v>32</v>
      </c>
      <c r="F1741" s="311">
        <v>0</v>
      </c>
      <c r="G1741" s="41"/>
      <c r="H1741" s="47"/>
    </row>
    <row r="1742" s="2" customFormat="1" ht="16.8" customHeight="1">
      <c r="A1742" s="41"/>
      <c r="B1742" s="47"/>
      <c r="C1742" s="306" t="s">
        <v>5004</v>
      </c>
      <c r="D1742" s="307" t="s">
        <v>5004</v>
      </c>
      <c r="E1742" s="308" t="s">
        <v>32</v>
      </c>
      <c r="F1742" s="309">
        <v>0</v>
      </c>
      <c r="G1742" s="41"/>
      <c r="H1742" s="47"/>
    </row>
    <row r="1743" s="2" customFormat="1" ht="16.8" customHeight="1">
      <c r="A1743" s="41"/>
      <c r="B1743" s="47"/>
      <c r="C1743" s="310" t="s">
        <v>5004</v>
      </c>
      <c r="D1743" s="310" t="s">
        <v>5005</v>
      </c>
      <c r="E1743" s="19" t="s">
        <v>32</v>
      </c>
      <c r="F1743" s="311">
        <v>0</v>
      </c>
      <c r="G1743" s="41"/>
      <c r="H1743" s="47"/>
    </row>
    <row r="1744" s="2" customFormat="1" ht="16.8" customHeight="1">
      <c r="A1744" s="41"/>
      <c r="B1744" s="47"/>
      <c r="C1744" s="306" t="s">
        <v>4904</v>
      </c>
      <c r="D1744" s="307" t="s">
        <v>4904</v>
      </c>
      <c r="E1744" s="308" t="s">
        <v>32</v>
      </c>
      <c r="F1744" s="309">
        <v>0</v>
      </c>
      <c r="G1744" s="41"/>
      <c r="H1744" s="47"/>
    </row>
    <row r="1745" s="2" customFormat="1" ht="16.8" customHeight="1">
      <c r="A1745" s="41"/>
      <c r="B1745" s="47"/>
      <c r="C1745" s="310" t="s">
        <v>4904</v>
      </c>
      <c r="D1745" s="310" t="s">
        <v>5006</v>
      </c>
      <c r="E1745" s="19" t="s">
        <v>32</v>
      </c>
      <c r="F1745" s="311">
        <v>0</v>
      </c>
      <c r="G1745" s="41"/>
      <c r="H1745" s="47"/>
    </row>
    <row r="1746" s="2" customFormat="1" ht="16.8" customHeight="1">
      <c r="A1746" s="41"/>
      <c r="B1746" s="47"/>
      <c r="C1746" s="306" t="s">
        <v>3397</v>
      </c>
      <c r="D1746" s="307" t="s">
        <v>3397</v>
      </c>
      <c r="E1746" s="308" t="s">
        <v>32</v>
      </c>
      <c r="F1746" s="309">
        <v>0</v>
      </c>
      <c r="G1746" s="41"/>
      <c r="H1746" s="47"/>
    </row>
    <row r="1747" s="2" customFormat="1" ht="16.8" customHeight="1">
      <c r="A1747" s="41"/>
      <c r="B1747" s="47"/>
      <c r="C1747" s="310" t="s">
        <v>3397</v>
      </c>
      <c r="D1747" s="310" t="s">
        <v>5007</v>
      </c>
      <c r="E1747" s="19" t="s">
        <v>32</v>
      </c>
      <c r="F1747" s="311">
        <v>0</v>
      </c>
      <c r="G1747" s="41"/>
      <c r="H1747" s="47"/>
    </row>
    <row r="1748" s="2" customFormat="1" ht="16.8" customHeight="1">
      <c r="A1748" s="41"/>
      <c r="B1748" s="47"/>
      <c r="C1748" s="306" t="s">
        <v>220</v>
      </c>
      <c r="D1748" s="307" t="s">
        <v>220</v>
      </c>
      <c r="E1748" s="308" t="s">
        <v>32</v>
      </c>
      <c r="F1748" s="309">
        <v>0</v>
      </c>
      <c r="G1748" s="41"/>
      <c r="H1748" s="47"/>
    </row>
    <row r="1749" s="2" customFormat="1" ht="16.8" customHeight="1">
      <c r="A1749" s="41"/>
      <c r="B1749" s="47"/>
      <c r="C1749" s="310" t="s">
        <v>220</v>
      </c>
      <c r="D1749" s="310" t="s">
        <v>4941</v>
      </c>
      <c r="E1749" s="19" t="s">
        <v>32</v>
      </c>
      <c r="F1749" s="311">
        <v>0</v>
      </c>
      <c r="G1749" s="41"/>
      <c r="H1749" s="47"/>
    </row>
    <row r="1750" s="2" customFormat="1" ht="16.8" customHeight="1">
      <c r="A1750" s="41"/>
      <c r="B1750" s="47"/>
      <c r="C1750" s="306" t="s">
        <v>3407</v>
      </c>
      <c r="D1750" s="307" t="s">
        <v>3407</v>
      </c>
      <c r="E1750" s="308" t="s">
        <v>32</v>
      </c>
      <c r="F1750" s="309">
        <v>0</v>
      </c>
      <c r="G1750" s="41"/>
      <c r="H1750" s="47"/>
    </row>
    <row r="1751" s="2" customFormat="1" ht="16.8" customHeight="1">
      <c r="A1751" s="41"/>
      <c r="B1751" s="47"/>
      <c r="C1751" s="310" t="s">
        <v>3407</v>
      </c>
      <c r="D1751" s="310" t="s">
        <v>5008</v>
      </c>
      <c r="E1751" s="19" t="s">
        <v>32</v>
      </c>
      <c r="F1751" s="311">
        <v>0</v>
      </c>
      <c r="G1751" s="41"/>
      <c r="H1751" s="47"/>
    </row>
    <row r="1752" s="2" customFormat="1" ht="16.8" customHeight="1">
      <c r="A1752" s="41"/>
      <c r="B1752" s="47"/>
      <c r="C1752" s="306" t="s">
        <v>1750</v>
      </c>
      <c r="D1752" s="307" t="s">
        <v>1750</v>
      </c>
      <c r="E1752" s="308" t="s">
        <v>32</v>
      </c>
      <c r="F1752" s="309">
        <v>0</v>
      </c>
      <c r="G1752" s="41"/>
      <c r="H1752" s="47"/>
    </row>
    <row r="1753" s="2" customFormat="1" ht="16.8" customHeight="1">
      <c r="A1753" s="41"/>
      <c r="B1753" s="47"/>
      <c r="C1753" s="310" t="s">
        <v>1750</v>
      </c>
      <c r="D1753" s="310" t="s">
        <v>4907</v>
      </c>
      <c r="E1753" s="19" t="s">
        <v>32</v>
      </c>
      <c r="F1753" s="311">
        <v>0</v>
      </c>
      <c r="G1753" s="41"/>
      <c r="H1753" s="47"/>
    </row>
    <row r="1754" s="2" customFormat="1" ht="16.8" customHeight="1">
      <c r="A1754" s="41"/>
      <c r="B1754" s="47"/>
      <c r="C1754" s="306" t="s">
        <v>222</v>
      </c>
      <c r="D1754" s="307" t="s">
        <v>222</v>
      </c>
      <c r="E1754" s="308" t="s">
        <v>32</v>
      </c>
      <c r="F1754" s="309">
        <v>0</v>
      </c>
      <c r="G1754" s="41"/>
      <c r="H1754" s="47"/>
    </row>
    <row r="1755" s="2" customFormat="1" ht="16.8" customHeight="1">
      <c r="A1755" s="41"/>
      <c r="B1755" s="47"/>
      <c r="C1755" s="310" t="s">
        <v>222</v>
      </c>
      <c r="D1755" s="310" t="s">
        <v>4908</v>
      </c>
      <c r="E1755" s="19" t="s">
        <v>32</v>
      </c>
      <c r="F1755" s="311">
        <v>0</v>
      </c>
      <c r="G1755" s="41"/>
      <c r="H1755" s="47"/>
    </row>
    <row r="1756" s="2" customFormat="1" ht="16.8" customHeight="1">
      <c r="A1756" s="41"/>
      <c r="B1756" s="47"/>
      <c r="C1756" s="306" t="s">
        <v>1779</v>
      </c>
      <c r="D1756" s="307" t="s">
        <v>1779</v>
      </c>
      <c r="E1756" s="308" t="s">
        <v>32</v>
      </c>
      <c r="F1756" s="309">
        <v>64.203999999999994</v>
      </c>
      <c r="G1756" s="41"/>
      <c r="H1756" s="47"/>
    </row>
    <row r="1757" s="2" customFormat="1" ht="16.8" customHeight="1">
      <c r="A1757" s="41"/>
      <c r="B1757" s="47"/>
      <c r="C1757" s="310" t="s">
        <v>1779</v>
      </c>
      <c r="D1757" s="310" t="s">
        <v>3052</v>
      </c>
      <c r="E1757" s="19" t="s">
        <v>32</v>
      </c>
      <c r="F1757" s="311">
        <v>64.203999999999994</v>
      </c>
      <c r="G1757" s="41"/>
      <c r="H1757" s="47"/>
    </row>
    <row r="1758" s="2" customFormat="1" ht="16.8" customHeight="1">
      <c r="A1758" s="41"/>
      <c r="B1758" s="47"/>
      <c r="C1758" s="306" t="s">
        <v>1792</v>
      </c>
      <c r="D1758" s="307" t="s">
        <v>1792</v>
      </c>
      <c r="E1758" s="308" t="s">
        <v>32</v>
      </c>
      <c r="F1758" s="309">
        <v>0</v>
      </c>
      <c r="G1758" s="41"/>
      <c r="H1758" s="47"/>
    </row>
    <row r="1759" s="2" customFormat="1" ht="16.8" customHeight="1">
      <c r="A1759" s="41"/>
      <c r="B1759" s="47"/>
      <c r="C1759" s="310" t="s">
        <v>1792</v>
      </c>
      <c r="D1759" s="310" t="s">
        <v>3057</v>
      </c>
      <c r="E1759" s="19" t="s">
        <v>32</v>
      </c>
      <c r="F1759" s="311">
        <v>0</v>
      </c>
      <c r="G1759" s="41"/>
      <c r="H1759" s="47"/>
    </row>
    <row r="1760" s="2" customFormat="1" ht="16.8" customHeight="1">
      <c r="A1760" s="41"/>
      <c r="B1760" s="47"/>
      <c r="C1760" s="306" t="s">
        <v>4910</v>
      </c>
      <c r="D1760" s="307" t="s">
        <v>4910</v>
      </c>
      <c r="E1760" s="308" t="s">
        <v>32</v>
      </c>
      <c r="F1760" s="309">
        <v>0</v>
      </c>
      <c r="G1760" s="41"/>
      <c r="H1760" s="47"/>
    </row>
    <row r="1761" s="2" customFormat="1" ht="16.8" customHeight="1">
      <c r="A1761" s="41"/>
      <c r="B1761" s="47"/>
      <c r="C1761" s="310" t="s">
        <v>4910</v>
      </c>
      <c r="D1761" s="310" t="s">
        <v>4911</v>
      </c>
      <c r="E1761" s="19" t="s">
        <v>32</v>
      </c>
      <c r="F1761" s="311">
        <v>0</v>
      </c>
      <c r="G1761" s="41"/>
      <c r="H1761" s="47"/>
    </row>
    <row r="1762" s="2" customFormat="1" ht="16.8" customHeight="1">
      <c r="A1762" s="41"/>
      <c r="B1762" s="47"/>
      <c r="C1762" s="306" t="s">
        <v>5009</v>
      </c>
      <c r="D1762" s="307" t="s">
        <v>5009</v>
      </c>
      <c r="E1762" s="308" t="s">
        <v>32</v>
      </c>
      <c r="F1762" s="309">
        <v>0</v>
      </c>
      <c r="G1762" s="41"/>
      <c r="H1762" s="47"/>
    </row>
    <row r="1763" s="2" customFormat="1" ht="16.8" customHeight="1">
      <c r="A1763" s="41"/>
      <c r="B1763" s="47"/>
      <c r="C1763" s="310" t="s">
        <v>5009</v>
      </c>
      <c r="D1763" s="310" t="s">
        <v>5010</v>
      </c>
      <c r="E1763" s="19" t="s">
        <v>32</v>
      </c>
      <c r="F1763" s="311">
        <v>0</v>
      </c>
      <c r="G1763" s="41"/>
      <c r="H1763" s="47"/>
    </row>
    <row r="1764" s="2" customFormat="1" ht="16.8" customHeight="1">
      <c r="A1764" s="41"/>
      <c r="B1764" s="47"/>
      <c r="C1764" s="306" t="s">
        <v>4942</v>
      </c>
      <c r="D1764" s="307" t="s">
        <v>4942</v>
      </c>
      <c r="E1764" s="308" t="s">
        <v>32</v>
      </c>
      <c r="F1764" s="309">
        <v>-108.68300000000001</v>
      </c>
      <c r="G1764" s="41"/>
      <c r="H1764" s="47"/>
    </row>
    <row r="1765" s="2" customFormat="1" ht="16.8" customHeight="1">
      <c r="A1765" s="41"/>
      <c r="B1765" s="47"/>
      <c r="C1765" s="310" t="s">
        <v>4942</v>
      </c>
      <c r="D1765" s="310" t="s">
        <v>5011</v>
      </c>
      <c r="E1765" s="19" t="s">
        <v>32</v>
      </c>
      <c r="F1765" s="311">
        <v>-108.68300000000001</v>
      </c>
      <c r="G1765" s="41"/>
      <c r="H1765" s="47"/>
    </row>
    <row r="1766" s="2" customFormat="1" ht="16.8" customHeight="1">
      <c r="A1766" s="41"/>
      <c r="B1766" s="47"/>
      <c r="C1766" s="306" t="s">
        <v>4825</v>
      </c>
      <c r="D1766" s="307" t="s">
        <v>4825</v>
      </c>
      <c r="E1766" s="308" t="s">
        <v>32</v>
      </c>
      <c r="F1766" s="309">
        <v>0</v>
      </c>
      <c r="G1766" s="41"/>
      <c r="H1766" s="47"/>
    </row>
    <row r="1767" s="2" customFormat="1" ht="16.8" customHeight="1">
      <c r="A1767" s="41"/>
      <c r="B1767" s="47"/>
      <c r="C1767" s="310" t="s">
        <v>4825</v>
      </c>
      <c r="D1767" s="310" t="s">
        <v>4826</v>
      </c>
      <c r="E1767" s="19" t="s">
        <v>32</v>
      </c>
      <c r="F1767" s="311">
        <v>0</v>
      </c>
      <c r="G1767" s="41"/>
      <c r="H1767" s="47"/>
    </row>
    <row r="1768" s="2" customFormat="1" ht="16.8" customHeight="1">
      <c r="A1768" s="41"/>
      <c r="B1768" s="47"/>
      <c r="C1768" s="306" t="s">
        <v>1820</v>
      </c>
      <c r="D1768" s="307" t="s">
        <v>1820</v>
      </c>
      <c r="E1768" s="308" t="s">
        <v>32</v>
      </c>
      <c r="F1768" s="309">
        <v>0</v>
      </c>
      <c r="G1768" s="41"/>
      <c r="H1768" s="47"/>
    </row>
    <row r="1769" s="2" customFormat="1" ht="16.8" customHeight="1">
      <c r="A1769" s="41"/>
      <c r="B1769" s="47"/>
      <c r="C1769" s="310" t="s">
        <v>1820</v>
      </c>
      <c r="D1769" s="310" t="s">
        <v>5012</v>
      </c>
      <c r="E1769" s="19" t="s">
        <v>32</v>
      </c>
      <c r="F1769" s="311">
        <v>0</v>
      </c>
      <c r="G1769" s="41"/>
      <c r="H1769" s="47"/>
    </row>
    <row r="1770" s="2" customFormat="1" ht="16.8" customHeight="1">
      <c r="A1770" s="41"/>
      <c r="B1770" s="47"/>
      <c r="C1770" s="306" t="s">
        <v>4913</v>
      </c>
      <c r="D1770" s="307" t="s">
        <v>4913</v>
      </c>
      <c r="E1770" s="308" t="s">
        <v>32</v>
      </c>
      <c r="F1770" s="309">
        <v>0</v>
      </c>
      <c r="G1770" s="41"/>
      <c r="H1770" s="47"/>
    </row>
    <row r="1771" s="2" customFormat="1" ht="16.8" customHeight="1">
      <c r="A1771" s="41"/>
      <c r="B1771" s="47"/>
      <c r="C1771" s="310" t="s">
        <v>4913</v>
      </c>
      <c r="D1771" s="310" t="s">
        <v>4914</v>
      </c>
      <c r="E1771" s="19" t="s">
        <v>32</v>
      </c>
      <c r="F1771" s="311">
        <v>0</v>
      </c>
      <c r="G1771" s="41"/>
      <c r="H1771" s="47"/>
    </row>
    <row r="1772" s="2" customFormat="1" ht="16.8" customHeight="1">
      <c r="A1772" s="41"/>
      <c r="B1772" s="47"/>
      <c r="C1772" s="306" t="s">
        <v>3298</v>
      </c>
      <c r="D1772" s="307" t="s">
        <v>3298</v>
      </c>
      <c r="E1772" s="308" t="s">
        <v>32</v>
      </c>
      <c r="F1772" s="309">
        <v>0</v>
      </c>
      <c r="G1772" s="41"/>
      <c r="H1772" s="47"/>
    </row>
    <row r="1773" s="2" customFormat="1" ht="16.8" customHeight="1">
      <c r="A1773" s="41"/>
      <c r="B1773" s="47"/>
      <c r="C1773" s="310" t="s">
        <v>3298</v>
      </c>
      <c r="D1773" s="310" t="s">
        <v>4915</v>
      </c>
      <c r="E1773" s="19" t="s">
        <v>32</v>
      </c>
      <c r="F1773" s="311">
        <v>0</v>
      </c>
      <c r="G1773" s="41"/>
      <c r="H1773" s="47"/>
    </row>
    <row r="1774" s="2" customFormat="1" ht="16.8" customHeight="1">
      <c r="A1774" s="41"/>
      <c r="B1774" s="47"/>
      <c r="C1774" s="306" t="s">
        <v>5013</v>
      </c>
      <c r="D1774" s="307" t="s">
        <v>5013</v>
      </c>
      <c r="E1774" s="308" t="s">
        <v>32</v>
      </c>
      <c r="F1774" s="309">
        <v>0</v>
      </c>
      <c r="G1774" s="41"/>
      <c r="H1774" s="47"/>
    </row>
    <row r="1775" s="2" customFormat="1" ht="16.8" customHeight="1">
      <c r="A1775" s="41"/>
      <c r="B1775" s="47"/>
      <c r="C1775" s="310" t="s">
        <v>5013</v>
      </c>
      <c r="D1775" s="310" t="s">
        <v>5014</v>
      </c>
      <c r="E1775" s="19" t="s">
        <v>32</v>
      </c>
      <c r="F1775" s="311">
        <v>0</v>
      </c>
      <c r="G1775" s="41"/>
      <c r="H1775" s="47"/>
    </row>
    <row r="1776" s="2" customFormat="1" ht="16.8" customHeight="1">
      <c r="A1776" s="41"/>
      <c r="B1776" s="47"/>
      <c r="C1776" s="306" t="s">
        <v>3092</v>
      </c>
      <c r="D1776" s="307" t="s">
        <v>3092</v>
      </c>
      <c r="E1776" s="308" t="s">
        <v>32</v>
      </c>
      <c r="F1776" s="309">
        <v>0</v>
      </c>
      <c r="G1776" s="41"/>
      <c r="H1776" s="47"/>
    </row>
    <row r="1777" s="2" customFormat="1" ht="16.8" customHeight="1">
      <c r="A1777" s="41"/>
      <c r="B1777" s="47"/>
      <c r="C1777" s="310" t="s">
        <v>3092</v>
      </c>
      <c r="D1777" s="310" t="s">
        <v>3093</v>
      </c>
      <c r="E1777" s="19" t="s">
        <v>32</v>
      </c>
      <c r="F1777" s="311">
        <v>0</v>
      </c>
      <c r="G1777" s="41"/>
      <c r="H1777" s="47"/>
    </row>
    <row r="1778" s="2" customFormat="1" ht="16.8" customHeight="1">
      <c r="A1778" s="41"/>
      <c r="B1778" s="47"/>
      <c r="C1778" s="306" t="s">
        <v>1531</v>
      </c>
      <c r="D1778" s="307" t="s">
        <v>1531</v>
      </c>
      <c r="E1778" s="308" t="s">
        <v>32</v>
      </c>
      <c r="F1778" s="309">
        <v>0</v>
      </c>
      <c r="G1778" s="41"/>
      <c r="H1778" s="47"/>
    </row>
    <row r="1779" s="2" customFormat="1" ht="16.8" customHeight="1">
      <c r="A1779" s="41"/>
      <c r="B1779" s="47"/>
      <c r="C1779" s="310" t="s">
        <v>1531</v>
      </c>
      <c r="D1779" s="310" t="s">
        <v>3099</v>
      </c>
      <c r="E1779" s="19" t="s">
        <v>32</v>
      </c>
      <c r="F1779" s="311">
        <v>0</v>
      </c>
      <c r="G1779" s="41"/>
      <c r="H1779" s="47"/>
    </row>
    <row r="1780" s="2" customFormat="1" ht="16.8" customHeight="1">
      <c r="A1780" s="41"/>
      <c r="B1780" s="47"/>
      <c r="C1780" s="306" t="s">
        <v>4945</v>
      </c>
      <c r="D1780" s="307" t="s">
        <v>4945</v>
      </c>
      <c r="E1780" s="308" t="s">
        <v>32</v>
      </c>
      <c r="F1780" s="309">
        <v>0</v>
      </c>
      <c r="G1780" s="41"/>
      <c r="H1780" s="47"/>
    </row>
    <row r="1781" s="2" customFormat="1" ht="16.8" customHeight="1">
      <c r="A1781" s="41"/>
      <c r="B1781" s="47"/>
      <c r="C1781" s="310" t="s">
        <v>4945</v>
      </c>
      <c r="D1781" s="310" t="s">
        <v>4946</v>
      </c>
      <c r="E1781" s="19" t="s">
        <v>32</v>
      </c>
      <c r="F1781" s="311">
        <v>0</v>
      </c>
      <c r="G1781" s="41"/>
      <c r="H1781" s="47"/>
    </row>
    <row r="1782" s="2" customFormat="1" ht="16.8" customHeight="1">
      <c r="A1782" s="41"/>
      <c r="B1782" s="47"/>
      <c r="C1782" s="306" t="s">
        <v>4764</v>
      </c>
      <c r="D1782" s="307" t="s">
        <v>4764</v>
      </c>
      <c r="E1782" s="308" t="s">
        <v>32</v>
      </c>
      <c r="F1782" s="309">
        <v>0</v>
      </c>
      <c r="G1782" s="41"/>
      <c r="H1782" s="47"/>
    </row>
    <row r="1783" s="2" customFormat="1" ht="16.8" customHeight="1">
      <c r="A1783" s="41"/>
      <c r="B1783" s="47"/>
      <c r="C1783" s="310" t="s">
        <v>4764</v>
      </c>
      <c r="D1783" s="310" t="s">
        <v>4765</v>
      </c>
      <c r="E1783" s="19" t="s">
        <v>32</v>
      </c>
      <c r="F1783" s="311">
        <v>0</v>
      </c>
      <c r="G1783" s="41"/>
      <c r="H1783" s="47"/>
    </row>
    <row r="1784" s="2" customFormat="1" ht="16.8" customHeight="1">
      <c r="A1784" s="41"/>
      <c r="B1784" s="47"/>
      <c r="C1784" s="306" t="s">
        <v>2777</v>
      </c>
      <c r="D1784" s="307" t="s">
        <v>2777</v>
      </c>
      <c r="E1784" s="308" t="s">
        <v>32</v>
      </c>
      <c r="F1784" s="309">
        <v>35</v>
      </c>
      <c r="G1784" s="41"/>
      <c r="H1784" s="47"/>
    </row>
    <row r="1785" s="2" customFormat="1" ht="16.8" customHeight="1">
      <c r="A1785" s="41"/>
      <c r="B1785" s="47"/>
      <c r="C1785" s="310" t="s">
        <v>32</v>
      </c>
      <c r="D1785" s="310" t="s">
        <v>2776</v>
      </c>
      <c r="E1785" s="19" t="s">
        <v>32</v>
      </c>
      <c r="F1785" s="311">
        <v>0</v>
      </c>
      <c r="G1785" s="41"/>
      <c r="H1785" s="47"/>
    </row>
    <row r="1786" s="2" customFormat="1" ht="16.8" customHeight="1">
      <c r="A1786" s="41"/>
      <c r="B1786" s="47"/>
      <c r="C1786" s="310" t="s">
        <v>2777</v>
      </c>
      <c r="D1786" s="310" t="s">
        <v>3069</v>
      </c>
      <c r="E1786" s="19" t="s">
        <v>32</v>
      </c>
      <c r="F1786" s="311">
        <v>35</v>
      </c>
      <c r="G1786" s="41"/>
      <c r="H1786" s="47"/>
    </row>
    <row r="1787" s="2" customFormat="1" ht="16.8" customHeight="1">
      <c r="A1787" s="41"/>
      <c r="B1787" s="47"/>
      <c r="C1787" s="306" t="s">
        <v>1533</v>
      </c>
      <c r="D1787" s="307" t="s">
        <v>1533</v>
      </c>
      <c r="E1787" s="308" t="s">
        <v>32</v>
      </c>
      <c r="F1787" s="309">
        <v>2.5129999999999999</v>
      </c>
      <c r="G1787" s="41"/>
      <c r="H1787" s="47"/>
    </row>
    <row r="1788" s="2" customFormat="1" ht="16.8" customHeight="1">
      <c r="A1788" s="41"/>
      <c r="B1788" s="47"/>
      <c r="C1788" s="310" t="s">
        <v>32</v>
      </c>
      <c r="D1788" s="310" t="s">
        <v>2026</v>
      </c>
      <c r="E1788" s="19" t="s">
        <v>32</v>
      </c>
      <c r="F1788" s="311">
        <v>0</v>
      </c>
      <c r="G1788" s="41"/>
      <c r="H1788" s="47"/>
    </row>
    <row r="1789" s="2" customFormat="1" ht="16.8" customHeight="1">
      <c r="A1789" s="41"/>
      <c r="B1789" s="47"/>
      <c r="C1789" s="310" t="s">
        <v>1533</v>
      </c>
      <c r="D1789" s="310" t="s">
        <v>3071</v>
      </c>
      <c r="E1789" s="19" t="s">
        <v>32</v>
      </c>
      <c r="F1789" s="311">
        <v>2.5129999999999999</v>
      </c>
      <c r="G1789" s="41"/>
      <c r="H1789" s="47"/>
    </row>
    <row r="1790" s="2" customFormat="1" ht="16.8" customHeight="1">
      <c r="A1790" s="41"/>
      <c r="B1790" s="47"/>
      <c r="C1790" s="306" t="s">
        <v>1595</v>
      </c>
      <c r="D1790" s="307" t="s">
        <v>1595</v>
      </c>
      <c r="E1790" s="308" t="s">
        <v>32</v>
      </c>
      <c r="F1790" s="309">
        <v>0</v>
      </c>
      <c r="G1790" s="41"/>
      <c r="H1790" s="47"/>
    </row>
    <row r="1791" s="2" customFormat="1" ht="16.8" customHeight="1">
      <c r="A1791" s="41"/>
      <c r="B1791" s="47"/>
      <c r="C1791" s="310" t="s">
        <v>1595</v>
      </c>
      <c r="D1791" s="310" t="s">
        <v>4036</v>
      </c>
      <c r="E1791" s="19" t="s">
        <v>32</v>
      </c>
      <c r="F1791" s="311">
        <v>0</v>
      </c>
      <c r="G1791" s="41"/>
      <c r="H1791" s="47"/>
    </row>
    <row r="1792" s="2" customFormat="1" ht="16.8" customHeight="1">
      <c r="A1792" s="41"/>
      <c r="B1792" s="47"/>
      <c r="C1792" s="306" t="s">
        <v>4723</v>
      </c>
      <c r="D1792" s="307" t="s">
        <v>4723</v>
      </c>
      <c r="E1792" s="308" t="s">
        <v>32</v>
      </c>
      <c r="F1792" s="309">
        <v>0</v>
      </c>
      <c r="G1792" s="41"/>
      <c r="H1792" s="47"/>
    </row>
    <row r="1793" s="2" customFormat="1" ht="16.8" customHeight="1">
      <c r="A1793" s="41"/>
      <c r="B1793" s="47"/>
      <c r="C1793" s="310" t="s">
        <v>4723</v>
      </c>
      <c r="D1793" s="310" t="s">
        <v>4865</v>
      </c>
      <c r="E1793" s="19" t="s">
        <v>32</v>
      </c>
      <c r="F1793" s="311">
        <v>0</v>
      </c>
      <c r="G1793" s="41"/>
      <c r="H1793" s="47"/>
    </row>
    <row r="1794" s="2" customFormat="1" ht="16.8" customHeight="1">
      <c r="A1794" s="41"/>
      <c r="B1794" s="47"/>
      <c r="C1794" s="306" t="s">
        <v>5015</v>
      </c>
      <c r="D1794" s="307" t="s">
        <v>5015</v>
      </c>
      <c r="E1794" s="308" t="s">
        <v>32</v>
      </c>
      <c r="F1794" s="309">
        <v>11.550000000000001</v>
      </c>
      <c r="G1794" s="41"/>
      <c r="H1794" s="47"/>
    </row>
    <row r="1795" s="2" customFormat="1" ht="16.8" customHeight="1">
      <c r="A1795" s="41"/>
      <c r="B1795" s="47"/>
      <c r="C1795" s="310" t="s">
        <v>4996</v>
      </c>
      <c r="D1795" s="310" t="s">
        <v>4997</v>
      </c>
      <c r="E1795" s="19" t="s">
        <v>32</v>
      </c>
      <c r="F1795" s="311">
        <v>0</v>
      </c>
      <c r="G1795" s="41"/>
      <c r="H1795" s="47"/>
    </row>
    <row r="1796" s="2" customFormat="1" ht="16.8" customHeight="1">
      <c r="A1796" s="41"/>
      <c r="B1796" s="47"/>
      <c r="C1796" s="310" t="s">
        <v>32</v>
      </c>
      <c r="D1796" s="310" t="s">
        <v>5016</v>
      </c>
      <c r="E1796" s="19" t="s">
        <v>32</v>
      </c>
      <c r="F1796" s="311">
        <v>0</v>
      </c>
      <c r="G1796" s="41"/>
      <c r="H1796" s="47"/>
    </row>
    <row r="1797" s="2" customFormat="1" ht="16.8" customHeight="1">
      <c r="A1797" s="41"/>
      <c r="B1797" s="47"/>
      <c r="C1797" s="310" t="s">
        <v>5015</v>
      </c>
      <c r="D1797" s="310" t="s">
        <v>5017</v>
      </c>
      <c r="E1797" s="19" t="s">
        <v>32</v>
      </c>
      <c r="F1797" s="311">
        <v>11.550000000000001</v>
      </c>
      <c r="G1797" s="41"/>
      <c r="H1797" s="47"/>
    </row>
    <row r="1798" s="2" customFormat="1" ht="16.8" customHeight="1">
      <c r="A1798" s="41"/>
      <c r="B1798" s="47"/>
      <c r="C1798" s="306" t="s">
        <v>3018</v>
      </c>
      <c r="D1798" s="307" t="s">
        <v>3018</v>
      </c>
      <c r="E1798" s="308" t="s">
        <v>32</v>
      </c>
      <c r="F1798" s="309">
        <v>6.0899999999999999</v>
      </c>
      <c r="G1798" s="41"/>
      <c r="H1798" s="47"/>
    </row>
    <row r="1799" s="2" customFormat="1" ht="16.8" customHeight="1">
      <c r="A1799" s="41"/>
      <c r="B1799" s="47"/>
      <c r="C1799" s="310" t="s">
        <v>3018</v>
      </c>
      <c r="D1799" s="310" t="s">
        <v>3019</v>
      </c>
      <c r="E1799" s="19" t="s">
        <v>32</v>
      </c>
      <c r="F1799" s="311">
        <v>6.0899999999999999</v>
      </c>
      <c r="G1799" s="41"/>
      <c r="H1799" s="47"/>
    </row>
    <row r="1800" s="2" customFormat="1" ht="16.8" customHeight="1">
      <c r="A1800" s="41"/>
      <c r="B1800" s="47"/>
      <c r="C1800" s="306" t="s">
        <v>3026</v>
      </c>
      <c r="D1800" s="307" t="s">
        <v>3026</v>
      </c>
      <c r="E1800" s="308" t="s">
        <v>32</v>
      </c>
      <c r="F1800" s="309">
        <v>1.0149999999999999</v>
      </c>
      <c r="G1800" s="41"/>
      <c r="H1800" s="47"/>
    </row>
    <row r="1801" s="2" customFormat="1" ht="16.8" customHeight="1">
      <c r="A1801" s="41"/>
      <c r="B1801" s="47"/>
      <c r="C1801" s="310" t="s">
        <v>3026</v>
      </c>
      <c r="D1801" s="310" t="s">
        <v>3027</v>
      </c>
      <c r="E1801" s="19" t="s">
        <v>32</v>
      </c>
      <c r="F1801" s="311">
        <v>1.0149999999999999</v>
      </c>
      <c r="G1801" s="41"/>
      <c r="H1801" s="47"/>
    </row>
    <row r="1802" s="2" customFormat="1" ht="16.8" customHeight="1">
      <c r="A1802" s="41"/>
      <c r="B1802" s="47"/>
      <c r="C1802" s="306" t="s">
        <v>1781</v>
      </c>
      <c r="D1802" s="307" t="s">
        <v>1781</v>
      </c>
      <c r="E1802" s="308" t="s">
        <v>32</v>
      </c>
      <c r="F1802" s="309">
        <v>0</v>
      </c>
      <c r="G1802" s="41"/>
      <c r="H1802" s="47"/>
    </row>
    <row r="1803" s="2" customFormat="1" ht="16.8" customHeight="1">
      <c r="A1803" s="41"/>
      <c r="B1803" s="47"/>
      <c r="C1803" s="310" t="s">
        <v>1781</v>
      </c>
      <c r="D1803" s="310" t="s">
        <v>3053</v>
      </c>
      <c r="E1803" s="19" t="s">
        <v>32</v>
      </c>
      <c r="F1803" s="311">
        <v>0</v>
      </c>
      <c r="G1803" s="41"/>
      <c r="H1803" s="47"/>
    </row>
    <row r="1804" s="2" customFormat="1" ht="16.8" customHeight="1">
      <c r="A1804" s="41"/>
      <c r="B1804" s="47"/>
      <c r="C1804" s="306" t="s">
        <v>5018</v>
      </c>
      <c r="D1804" s="307" t="s">
        <v>5018</v>
      </c>
      <c r="E1804" s="308" t="s">
        <v>32</v>
      </c>
      <c r="F1804" s="309">
        <v>0</v>
      </c>
      <c r="G1804" s="41"/>
      <c r="H1804" s="47"/>
    </row>
    <row r="1805" s="2" customFormat="1" ht="16.8" customHeight="1">
      <c r="A1805" s="41"/>
      <c r="B1805" s="47"/>
      <c r="C1805" s="310" t="s">
        <v>5018</v>
      </c>
      <c r="D1805" s="310" t="s">
        <v>5019</v>
      </c>
      <c r="E1805" s="19" t="s">
        <v>32</v>
      </c>
      <c r="F1805" s="311">
        <v>0</v>
      </c>
      <c r="G1805" s="41"/>
      <c r="H1805" s="47"/>
    </row>
    <row r="1806" s="2" customFormat="1" ht="16.8" customHeight="1">
      <c r="A1806" s="41"/>
      <c r="B1806" s="47"/>
      <c r="C1806" s="306" t="s">
        <v>5020</v>
      </c>
      <c r="D1806" s="307" t="s">
        <v>5020</v>
      </c>
      <c r="E1806" s="308" t="s">
        <v>32</v>
      </c>
      <c r="F1806" s="309">
        <v>0</v>
      </c>
      <c r="G1806" s="41"/>
      <c r="H1806" s="47"/>
    </row>
    <row r="1807" s="2" customFormat="1" ht="16.8" customHeight="1">
      <c r="A1807" s="41"/>
      <c r="B1807" s="47"/>
      <c r="C1807" s="310" t="s">
        <v>5020</v>
      </c>
      <c r="D1807" s="310" t="s">
        <v>5021</v>
      </c>
      <c r="E1807" s="19" t="s">
        <v>32</v>
      </c>
      <c r="F1807" s="311">
        <v>0</v>
      </c>
      <c r="G1807" s="41"/>
      <c r="H1807" s="47"/>
    </row>
    <row r="1808" s="2" customFormat="1" ht="26.4" customHeight="1">
      <c r="A1808" s="41"/>
      <c r="B1808" s="47"/>
      <c r="C1808" s="305" t="s">
        <v>5022</v>
      </c>
      <c r="D1808" s="305" t="s">
        <v>161</v>
      </c>
      <c r="E1808" s="41"/>
      <c r="F1808" s="41"/>
      <c r="G1808" s="41"/>
      <c r="H1808" s="47"/>
    </row>
    <row r="1809" s="2" customFormat="1" ht="16.8" customHeight="1">
      <c r="A1809" s="41"/>
      <c r="B1809" s="47"/>
      <c r="C1809" s="306" t="s">
        <v>277</v>
      </c>
      <c r="D1809" s="307" t="s">
        <v>277</v>
      </c>
      <c r="E1809" s="308" t="s">
        <v>32</v>
      </c>
      <c r="F1809" s="309">
        <v>24</v>
      </c>
      <c r="G1809" s="41"/>
      <c r="H1809" s="47"/>
    </row>
    <row r="1810" s="2" customFormat="1" ht="16.8" customHeight="1">
      <c r="A1810" s="41"/>
      <c r="B1810" s="47"/>
      <c r="C1810" s="310" t="s">
        <v>277</v>
      </c>
      <c r="D1810" s="310" t="s">
        <v>3122</v>
      </c>
      <c r="E1810" s="19" t="s">
        <v>32</v>
      </c>
      <c r="F1810" s="311">
        <v>24</v>
      </c>
      <c r="G1810" s="41"/>
      <c r="H1810" s="47"/>
    </row>
    <row r="1811" s="2" customFormat="1" ht="16.8" customHeight="1">
      <c r="A1811" s="41"/>
      <c r="B1811" s="47"/>
      <c r="C1811" s="306" t="s">
        <v>648</v>
      </c>
      <c r="D1811" s="307" t="s">
        <v>648</v>
      </c>
      <c r="E1811" s="308" t="s">
        <v>32</v>
      </c>
      <c r="F1811" s="309">
        <v>3528.3899999999999</v>
      </c>
      <c r="G1811" s="41"/>
      <c r="H1811" s="47"/>
    </row>
    <row r="1812" s="2" customFormat="1" ht="16.8" customHeight="1">
      <c r="A1812" s="41"/>
      <c r="B1812" s="47"/>
      <c r="C1812" s="310" t="s">
        <v>648</v>
      </c>
      <c r="D1812" s="310" t="s">
        <v>3136</v>
      </c>
      <c r="E1812" s="19" t="s">
        <v>32</v>
      </c>
      <c r="F1812" s="311">
        <v>3528.3899999999999</v>
      </c>
      <c r="G1812" s="41"/>
      <c r="H1812" s="47"/>
    </row>
    <row r="1813" s="2" customFormat="1" ht="16.8" customHeight="1">
      <c r="A1813" s="41"/>
      <c r="B1813" s="47"/>
      <c r="C1813" s="306" t="s">
        <v>211</v>
      </c>
      <c r="D1813" s="307" t="s">
        <v>211</v>
      </c>
      <c r="E1813" s="308" t="s">
        <v>32</v>
      </c>
      <c r="F1813" s="309">
        <v>6.75</v>
      </c>
      <c r="G1813" s="41"/>
      <c r="H1813" s="47"/>
    </row>
    <row r="1814" s="2" customFormat="1" ht="16.8" customHeight="1">
      <c r="A1814" s="41"/>
      <c r="B1814" s="47"/>
      <c r="C1814" s="310" t="s">
        <v>211</v>
      </c>
      <c r="D1814" s="310" t="s">
        <v>3140</v>
      </c>
      <c r="E1814" s="19" t="s">
        <v>32</v>
      </c>
      <c r="F1814" s="311">
        <v>6.75</v>
      </c>
      <c r="G1814" s="41"/>
      <c r="H1814" s="47"/>
    </row>
    <row r="1815" s="2" customFormat="1" ht="16.8" customHeight="1">
      <c r="A1815" s="41"/>
      <c r="B1815" s="47"/>
      <c r="C1815" s="306" t="s">
        <v>562</v>
      </c>
      <c r="D1815" s="307" t="s">
        <v>562</v>
      </c>
      <c r="E1815" s="308" t="s">
        <v>32</v>
      </c>
      <c r="F1815" s="309">
        <v>265.21699999999998</v>
      </c>
      <c r="G1815" s="41"/>
      <c r="H1815" s="47"/>
    </row>
    <row r="1816" s="2" customFormat="1" ht="16.8" customHeight="1">
      <c r="A1816" s="41"/>
      <c r="B1816" s="47"/>
      <c r="C1816" s="310" t="s">
        <v>562</v>
      </c>
      <c r="D1816" s="310" t="s">
        <v>5023</v>
      </c>
      <c r="E1816" s="19" t="s">
        <v>32</v>
      </c>
      <c r="F1816" s="311">
        <v>265.21699999999998</v>
      </c>
      <c r="G1816" s="41"/>
      <c r="H1816" s="47"/>
    </row>
    <row r="1817" s="2" customFormat="1" ht="16.8" customHeight="1">
      <c r="A1817" s="41"/>
      <c r="B1817" s="47"/>
      <c r="C1817" s="306" t="s">
        <v>361</v>
      </c>
      <c r="D1817" s="307" t="s">
        <v>361</v>
      </c>
      <c r="E1817" s="308" t="s">
        <v>32</v>
      </c>
      <c r="F1817" s="309">
        <v>6.75</v>
      </c>
      <c r="G1817" s="41"/>
      <c r="H1817" s="47"/>
    </row>
    <row r="1818" s="2" customFormat="1" ht="16.8" customHeight="1">
      <c r="A1818" s="41"/>
      <c r="B1818" s="47"/>
      <c r="C1818" s="310" t="s">
        <v>361</v>
      </c>
      <c r="D1818" s="310" t="s">
        <v>3146</v>
      </c>
      <c r="E1818" s="19" t="s">
        <v>32</v>
      </c>
      <c r="F1818" s="311">
        <v>6.75</v>
      </c>
      <c r="G1818" s="41"/>
      <c r="H1818" s="47"/>
    </row>
    <row r="1819" s="2" customFormat="1" ht="16.8" customHeight="1">
      <c r="A1819" s="41"/>
      <c r="B1819" s="47"/>
      <c r="C1819" s="306" t="s">
        <v>375</v>
      </c>
      <c r="D1819" s="307" t="s">
        <v>375</v>
      </c>
      <c r="E1819" s="308" t="s">
        <v>32</v>
      </c>
      <c r="F1819" s="309">
        <v>6.75</v>
      </c>
      <c r="G1819" s="41"/>
      <c r="H1819" s="47"/>
    </row>
    <row r="1820" s="2" customFormat="1" ht="16.8" customHeight="1">
      <c r="A1820" s="41"/>
      <c r="B1820" s="47"/>
      <c r="C1820" s="310" t="s">
        <v>375</v>
      </c>
      <c r="D1820" s="310" t="s">
        <v>5024</v>
      </c>
      <c r="E1820" s="19" t="s">
        <v>32</v>
      </c>
      <c r="F1820" s="311">
        <v>6.75</v>
      </c>
      <c r="G1820" s="41"/>
      <c r="H1820" s="47"/>
    </row>
    <row r="1821" s="2" customFormat="1" ht="16.8" customHeight="1">
      <c r="A1821" s="41"/>
      <c r="B1821" s="47"/>
      <c r="C1821" s="306" t="s">
        <v>382</v>
      </c>
      <c r="D1821" s="307" t="s">
        <v>382</v>
      </c>
      <c r="E1821" s="308" t="s">
        <v>32</v>
      </c>
      <c r="F1821" s="309">
        <v>13.865</v>
      </c>
      <c r="G1821" s="41"/>
      <c r="H1821" s="47"/>
    </row>
    <row r="1822" s="2" customFormat="1" ht="16.8" customHeight="1">
      <c r="A1822" s="41"/>
      <c r="B1822" s="47"/>
      <c r="C1822" s="310" t="s">
        <v>382</v>
      </c>
      <c r="D1822" s="310" t="s">
        <v>3156</v>
      </c>
      <c r="E1822" s="19" t="s">
        <v>32</v>
      </c>
      <c r="F1822" s="311">
        <v>13.865</v>
      </c>
      <c r="G1822" s="41"/>
      <c r="H1822" s="47"/>
    </row>
    <row r="1823" s="2" customFormat="1" ht="16.8" customHeight="1">
      <c r="A1823" s="41"/>
      <c r="B1823" s="47"/>
      <c r="C1823" s="306" t="s">
        <v>719</v>
      </c>
      <c r="D1823" s="307" t="s">
        <v>719</v>
      </c>
      <c r="E1823" s="308" t="s">
        <v>32</v>
      </c>
      <c r="F1823" s="309">
        <v>256.07400000000001</v>
      </c>
      <c r="G1823" s="41"/>
      <c r="H1823" s="47"/>
    </row>
    <row r="1824" s="2" customFormat="1" ht="16.8" customHeight="1">
      <c r="A1824" s="41"/>
      <c r="B1824" s="47"/>
      <c r="C1824" s="310" t="s">
        <v>719</v>
      </c>
      <c r="D1824" s="310" t="s">
        <v>3158</v>
      </c>
      <c r="E1824" s="19" t="s">
        <v>32</v>
      </c>
      <c r="F1824" s="311">
        <v>256.07400000000001</v>
      </c>
      <c r="G1824" s="41"/>
      <c r="H1824" s="47"/>
    </row>
    <row r="1825" s="2" customFormat="1" ht="16.8" customHeight="1">
      <c r="A1825" s="41"/>
      <c r="B1825" s="47"/>
      <c r="C1825" s="306" t="s">
        <v>284</v>
      </c>
      <c r="D1825" s="307" t="s">
        <v>284</v>
      </c>
      <c r="E1825" s="308" t="s">
        <v>32</v>
      </c>
      <c r="F1825" s="309">
        <v>6.75</v>
      </c>
      <c r="G1825" s="41"/>
      <c r="H1825" s="47"/>
    </row>
    <row r="1826" s="2" customFormat="1" ht="16.8" customHeight="1">
      <c r="A1826" s="41"/>
      <c r="B1826" s="47"/>
      <c r="C1826" s="310" t="s">
        <v>284</v>
      </c>
      <c r="D1826" s="310" t="s">
        <v>3124</v>
      </c>
      <c r="E1826" s="19" t="s">
        <v>32</v>
      </c>
      <c r="F1826" s="311">
        <v>6.75</v>
      </c>
      <c r="G1826" s="41"/>
      <c r="H1826" s="47"/>
    </row>
    <row r="1827" s="2" customFormat="1" ht="16.8" customHeight="1">
      <c r="A1827" s="41"/>
      <c r="B1827" s="47"/>
      <c r="C1827" s="306" t="s">
        <v>725</v>
      </c>
      <c r="D1827" s="307" t="s">
        <v>725</v>
      </c>
      <c r="E1827" s="308" t="s">
        <v>32</v>
      </c>
      <c r="F1827" s="309">
        <v>14.699999999999999</v>
      </c>
      <c r="G1827" s="41"/>
      <c r="H1827" s="47"/>
    </row>
    <row r="1828" s="2" customFormat="1" ht="16.8" customHeight="1">
      <c r="A1828" s="41"/>
      <c r="B1828" s="47"/>
      <c r="C1828" s="310" t="s">
        <v>725</v>
      </c>
      <c r="D1828" s="310" t="s">
        <v>3160</v>
      </c>
      <c r="E1828" s="19" t="s">
        <v>32</v>
      </c>
      <c r="F1828" s="311">
        <v>14.699999999999999</v>
      </c>
      <c r="G1828" s="41"/>
      <c r="H1828" s="47"/>
    </row>
    <row r="1829" s="2" customFormat="1" ht="16.8" customHeight="1">
      <c r="A1829" s="41"/>
      <c r="B1829" s="47"/>
      <c r="C1829" s="306" t="s">
        <v>399</v>
      </c>
      <c r="D1829" s="307" t="s">
        <v>399</v>
      </c>
      <c r="E1829" s="308" t="s">
        <v>32</v>
      </c>
      <c r="F1829" s="309">
        <v>3.0870000000000002</v>
      </c>
      <c r="G1829" s="41"/>
      <c r="H1829" s="47"/>
    </row>
    <row r="1830" s="2" customFormat="1" ht="16.8" customHeight="1">
      <c r="A1830" s="41"/>
      <c r="B1830" s="47"/>
      <c r="C1830" s="310" t="s">
        <v>399</v>
      </c>
      <c r="D1830" s="310" t="s">
        <v>3162</v>
      </c>
      <c r="E1830" s="19" t="s">
        <v>32</v>
      </c>
      <c r="F1830" s="311">
        <v>3.0870000000000002</v>
      </c>
      <c r="G1830" s="41"/>
      <c r="H1830" s="47"/>
    </row>
    <row r="1831" s="2" customFormat="1" ht="16.8" customHeight="1">
      <c r="A1831" s="41"/>
      <c r="B1831" s="47"/>
      <c r="C1831" s="306" t="s">
        <v>406</v>
      </c>
      <c r="D1831" s="307" t="s">
        <v>406</v>
      </c>
      <c r="E1831" s="308" t="s">
        <v>32</v>
      </c>
      <c r="F1831" s="309">
        <v>20.579999999999998</v>
      </c>
      <c r="G1831" s="41"/>
      <c r="H1831" s="47"/>
    </row>
    <row r="1832" s="2" customFormat="1" ht="16.8" customHeight="1">
      <c r="A1832" s="41"/>
      <c r="B1832" s="47"/>
      <c r="C1832" s="310" t="s">
        <v>406</v>
      </c>
      <c r="D1832" s="310" t="s">
        <v>3164</v>
      </c>
      <c r="E1832" s="19" t="s">
        <v>32</v>
      </c>
      <c r="F1832" s="311">
        <v>20.579999999999998</v>
      </c>
      <c r="G1832" s="41"/>
      <c r="H1832" s="47"/>
    </row>
    <row r="1833" s="2" customFormat="1" ht="16.8" customHeight="1">
      <c r="A1833" s="41"/>
      <c r="B1833" s="47"/>
      <c r="C1833" s="306" t="s">
        <v>846</v>
      </c>
      <c r="D1833" s="307" t="s">
        <v>846</v>
      </c>
      <c r="E1833" s="308" t="s">
        <v>32</v>
      </c>
      <c r="F1833" s="309">
        <v>3.6120000000000001</v>
      </c>
      <c r="G1833" s="41"/>
      <c r="H1833" s="47"/>
    </row>
    <row r="1834" s="2" customFormat="1" ht="16.8" customHeight="1">
      <c r="A1834" s="41"/>
      <c r="B1834" s="47"/>
      <c r="C1834" s="310" t="s">
        <v>846</v>
      </c>
      <c r="D1834" s="310" t="s">
        <v>3167</v>
      </c>
      <c r="E1834" s="19" t="s">
        <v>32</v>
      </c>
      <c r="F1834" s="311">
        <v>3.6120000000000001</v>
      </c>
      <c r="G1834" s="41"/>
      <c r="H1834" s="47"/>
    </row>
    <row r="1835" s="2" customFormat="1" ht="16.8" customHeight="1">
      <c r="A1835" s="41"/>
      <c r="B1835" s="47"/>
      <c r="C1835" s="306" t="s">
        <v>2473</v>
      </c>
      <c r="D1835" s="307" t="s">
        <v>2473</v>
      </c>
      <c r="E1835" s="308" t="s">
        <v>32</v>
      </c>
      <c r="F1835" s="309">
        <v>1.8060000000000001</v>
      </c>
      <c r="G1835" s="41"/>
      <c r="H1835" s="47"/>
    </row>
    <row r="1836" s="2" customFormat="1" ht="16.8" customHeight="1">
      <c r="A1836" s="41"/>
      <c r="B1836" s="47"/>
      <c r="C1836" s="310" t="s">
        <v>2473</v>
      </c>
      <c r="D1836" s="310" t="s">
        <v>3169</v>
      </c>
      <c r="E1836" s="19" t="s">
        <v>32</v>
      </c>
      <c r="F1836" s="311">
        <v>1.8060000000000001</v>
      </c>
      <c r="G1836" s="41"/>
      <c r="H1836" s="47"/>
    </row>
    <row r="1837" s="2" customFormat="1" ht="16.8" customHeight="1">
      <c r="A1837" s="41"/>
      <c r="B1837" s="47"/>
      <c r="C1837" s="306" t="s">
        <v>1135</v>
      </c>
      <c r="D1837" s="307" t="s">
        <v>1135</v>
      </c>
      <c r="E1837" s="308" t="s">
        <v>32</v>
      </c>
      <c r="F1837" s="309">
        <v>2.4399999999999999</v>
      </c>
      <c r="G1837" s="41"/>
      <c r="H1837" s="47"/>
    </row>
    <row r="1838" s="2" customFormat="1" ht="16.8" customHeight="1">
      <c r="A1838" s="41"/>
      <c r="B1838" s="47"/>
      <c r="C1838" s="310" t="s">
        <v>1135</v>
      </c>
      <c r="D1838" s="310" t="s">
        <v>3171</v>
      </c>
      <c r="E1838" s="19" t="s">
        <v>32</v>
      </c>
      <c r="F1838" s="311">
        <v>2.4399999999999999</v>
      </c>
      <c r="G1838" s="41"/>
      <c r="H1838" s="47"/>
    </row>
    <row r="1839" s="2" customFormat="1" ht="16.8" customHeight="1">
      <c r="A1839" s="41"/>
      <c r="B1839" s="47"/>
      <c r="C1839" s="306" t="s">
        <v>213</v>
      </c>
      <c r="D1839" s="307" t="s">
        <v>213</v>
      </c>
      <c r="E1839" s="308" t="s">
        <v>32</v>
      </c>
      <c r="F1839" s="309">
        <v>123.39</v>
      </c>
      <c r="G1839" s="41"/>
      <c r="H1839" s="47"/>
    </row>
    <row r="1840" s="2" customFormat="1" ht="16.8" customHeight="1">
      <c r="A1840" s="41"/>
      <c r="B1840" s="47"/>
      <c r="C1840" s="310" t="s">
        <v>213</v>
      </c>
      <c r="D1840" s="310" t="s">
        <v>5025</v>
      </c>
      <c r="E1840" s="19" t="s">
        <v>32</v>
      </c>
      <c r="F1840" s="311">
        <v>123.39</v>
      </c>
      <c r="G1840" s="41"/>
      <c r="H1840" s="47"/>
    </row>
    <row r="1841" s="2" customFormat="1" ht="16.8" customHeight="1">
      <c r="A1841" s="41"/>
      <c r="B1841" s="47"/>
      <c r="C1841" s="306" t="s">
        <v>470</v>
      </c>
      <c r="D1841" s="307" t="s">
        <v>470</v>
      </c>
      <c r="E1841" s="308" t="s">
        <v>32</v>
      </c>
      <c r="F1841" s="309">
        <v>0.098000000000000004</v>
      </c>
      <c r="G1841" s="41"/>
      <c r="H1841" s="47"/>
    </row>
    <row r="1842" s="2" customFormat="1" ht="16.8" customHeight="1">
      <c r="A1842" s="41"/>
      <c r="B1842" s="47"/>
      <c r="C1842" s="310" t="s">
        <v>470</v>
      </c>
      <c r="D1842" s="310" t="s">
        <v>3174</v>
      </c>
      <c r="E1842" s="19" t="s">
        <v>32</v>
      </c>
      <c r="F1842" s="311">
        <v>0.098000000000000004</v>
      </c>
      <c r="G1842" s="41"/>
      <c r="H1842" s="47"/>
    </row>
    <row r="1843" s="2" customFormat="1" ht="16.8" customHeight="1">
      <c r="A1843" s="41"/>
      <c r="B1843" s="47"/>
      <c r="C1843" s="306" t="s">
        <v>1197</v>
      </c>
      <c r="D1843" s="307" t="s">
        <v>1197</v>
      </c>
      <c r="E1843" s="308" t="s">
        <v>32</v>
      </c>
      <c r="F1843" s="309">
        <v>8</v>
      </c>
      <c r="G1843" s="41"/>
      <c r="H1843" s="47"/>
    </row>
    <row r="1844" s="2" customFormat="1" ht="16.8" customHeight="1">
      <c r="A1844" s="41"/>
      <c r="B1844" s="47"/>
      <c r="C1844" s="310" t="s">
        <v>1197</v>
      </c>
      <c r="D1844" s="310" t="s">
        <v>3177</v>
      </c>
      <c r="E1844" s="19" t="s">
        <v>32</v>
      </c>
      <c r="F1844" s="311">
        <v>8</v>
      </c>
      <c r="G1844" s="41"/>
      <c r="H1844" s="47"/>
    </row>
    <row r="1845" s="2" customFormat="1" ht="16.8" customHeight="1">
      <c r="A1845" s="41"/>
      <c r="B1845" s="47"/>
      <c r="C1845" s="306" t="s">
        <v>216</v>
      </c>
      <c r="D1845" s="307" t="s">
        <v>216</v>
      </c>
      <c r="E1845" s="308" t="s">
        <v>32</v>
      </c>
      <c r="F1845" s="309">
        <v>3.0870000000000002</v>
      </c>
      <c r="G1845" s="41"/>
      <c r="H1845" s="47"/>
    </row>
    <row r="1846" s="2" customFormat="1" ht="16.8" customHeight="1">
      <c r="A1846" s="41"/>
      <c r="B1846" s="47"/>
      <c r="C1846" s="310" t="s">
        <v>216</v>
      </c>
      <c r="D1846" s="310" t="s">
        <v>3179</v>
      </c>
      <c r="E1846" s="19" t="s">
        <v>32</v>
      </c>
      <c r="F1846" s="311">
        <v>3.0870000000000002</v>
      </c>
      <c r="G1846" s="41"/>
      <c r="H1846" s="47"/>
    </row>
    <row r="1847" s="2" customFormat="1" ht="16.8" customHeight="1">
      <c r="A1847" s="41"/>
      <c r="B1847" s="47"/>
      <c r="C1847" s="306" t="s">
        <v>502</v>
      </c>
      <c r="D1847" s="307" t="s">
        <v>502</v>
      </c>
      <c r="E1847" s="308" t="s">
        <v>32</v>
      </c>
      <c r="F1847" s="309">
        <v>7.4089999999999998</v>
      </c>
      <c r="G1847" s="41"/>
      <c r="H1847" s="47"/>
    </row>
    <row r="1848" s="2" customFormat="1" ht="16.8" customHeight="1">
      <c r="A1848" s="41"/>
      <c r="B1848" s="47"/>
      <c r="C1848" s="310" t="s">
        <v>502</v>
      </c>
      <c r="D1848" s="310" t="s">
        <v>3181</v>
      </c>
      <c r="E1848" s="19" t="s">
        <v>32</v>
      </c>
      <c r="F1848" s="311">
        <v>7.4089999999999998</v>
      </c>
      <c r="G1848" s="41"/>
      <c r="H1848" s="47"/>
    </row>
    <row r="1849" s="2" customFormat="1" ht="16.8" customHeight="1">
      <c r="A1849" s="41"/>
      <c r="B1849" s="47"/>
      <c r="C1849" s="306" t="s">
        <v>508</v>
      </c>
      <c r="D1849" s="307" t="s">
        <v>508</v>
      </c>
      <c r="E1849" s="308" t="s">
        <v>32</v>
      </c>
      <c r="F1849" s="309">
        <v>9.7919999999999998</v>
      </c>
      <c r="G1849" s="41"/>
      <c r="H1849" s="47"/>
    </row>
    <row r="1850" s="2" customFormat="1" ht="16.8" customHeight="1">
      <c r="A1850" s="41"/>
      <c r="B1850" s="47"/>
      <c r="C1850" s="310" t="s">
        <v>508</v>
      </c>
      <c r="D1850" s="310" t="s">
        <v>477</v>
      </c>
      <c r="E1850" s="19" t="s">
        <v>32</v>
      </c>
      <c r="F1850" s="311">
        <v>9.7919999999999998</v>
      </c>
      <c r="G1850" s="41"/>
      <c r="H1850" s="47"/>
    </row>
    <row r="1851" s="2" customFormat="1" ht="16.8" customHeight="1">
      <c r="A1851" s="41"/>
      <c r="B1851" s="47"/>
      <c r="C1851" s="306" t="s">
        <v>1807</v>
      </c>
      <c r="D1851" s="307" t="s">
        <v>1807</v>
      </c>
      <c r="E1851" s="308" t="s">
        <v>32</v>
      </c>
      <c r="F1851" s="309">
        <v>598</v>
      </c>
      <c r="G1851" s="41"/>
      <c r="H1851" s="47"/>
    </row>
    <row r="1852" s="2" customFormat="1" ht="16.8" customHeight="1">
      <c r="A1852" s="41"/>
      <c r="B1852" s="47"/>
      <c r="C1852" s="310" t="s">
        <v>32</v>
      </c>
      <c r="D1852" s="310" t="s">
        <v>3185</v>
      </c>
      <c r="E1852" s="19" t="s">
        <v>32</v>
      </c>
      <c r="F1852" s="311">
        <v>0</v>
      </c>
      <c r="G1852" s="41"/>
      <c r="H1852" s="47"/>
    </row>
    <row r="1853" s="2" customFormat="1" ht="16.8" customHeight="1">
      <c r="A1853" s="41"/>
      <c r="B1853" s="47"/>
      <c r="C1853" s="310" t="s">
        <v>1807</v>
      </c>
      <c r="D1853" s="310" t="s">
        <v>3186</v>
      </c>
      <c r="E1853" s="19" t="s">
        <v>32</v>
      </c>
      <c r="F1853" s="311">
        <v>598</v>
      </c>
      <c r="G1853" s="41"/>
      <c r="H1853" s="47"/>
    </row>
    <row r="1854" s="2" customFormat="1" ht="16.8" customHeight="1">
      <c r="A1854" s="41"/>
      <c r="B1854" s="47"/>
      <c r="C1854" s="312" t="s">
        <v>4711</v>
      </c>
      <c r="D1854" s="41"/>
      <c r="E1854" s="41"/>
      <c r="F1854" s="41"/>
      <c r="G1854" s="41"/>
      <c r="H1854" s="47"/>
    </row>
    <row r="1855" s="2" customFormat="1" ht="16.8" customHeight="1">
      <c r="A1855" s="41"/>
      <c r="B1855" s="47"/>
      <c r="C1855" s="310" t="s">
        <v>490</v>
      </c>
      <c r="D1855" s="310" t="s">
        <v>4795</v>
      </c>
      <c r="E1855" s="19" t="s">
        <v>327</v>
      </c>
      <c r="F1855" s="311">
        <v>742.452</v>
      </c>
      <c r="G1855" s="41"/>
      <c r="H1855" s="47"/>
    </row>
    <row r="1856" s="2" customFormat="1" ht="16.8" customHeight="1">
      <c r="A1856" s="41"/>
      <c r="B1856" s="47"/>
      <c r="C1856" s="306" t="s">
        <v>528</v>
      </c>
      <c r="D1856" s="307" t="s">
        <v>528</v>
      </c>
      <c r="E1856" s="308" t="s">
        <v>32</v>
      </c>
      <c r="F1856" s="309">
        <v>21.920000000000002</v>
      </c>
      <c r="G1856" s="41"/>
      <c r="H1856" s="47"/>
    </row>
    <row r="1857" s="2" customFormat="1" ht="16.8" customHeight="1">
      <c r="A1857" s="41"/>
      <c r="B1857" s="47"/>
      <c r="C1857" s="310" t="s">
        <v>528</v>
      </c>
      <c r="D1857" s="310" t="s">
        <v>3191</v>
      </c>
      <c r="E1857" s="19" t="s">
        <v>32</v>
      </c>
      <c r="F1857" s="311">
        <v>21.920000000000002</v>
      </c>
      <c r="G1857" s="41"/>
      <c r="H1857" s="47"/>
    </row>
    <row r="1858" s="2" customFormat="1" ht="16.8" customHeight="1">
      <c r="A1858" s="41"/>
      <c r="B1858" s="47"/>
      <c r="C1858" s="306" t="s">
        <v>299</v>
      </c>
      <c r="D1858" s="307" t="s">
        <v>299</v>
      </c>
      <c r="E1858" s="308" t="s">
        <v>32</v>
      </c>
      <c r="F1858" s="309">
        <v>18</v>
      </c>
      <c r="G1858" s="41"/>
      <c r="H1858" s="47"/>
    </row>
    <row r="1859" s="2" customFormat="1" ht="16.8" customHeight="1">
      <c r="A1859" s="41"/>
      <c r="B1859" s="47"/>
      <c r="C1859" s="310" t="s">
        <v>299</v>
      </c>
      <c r="D1859" s="310" t="s">
        <v>300</v>
      </c>
      <c r="E1859" s="19" t="s">
        <v>32</v>
      </c>
      <c r="F1859" s="311">
        <v>18</v>
      </c>
      <c r="G1859" s="41"/>
      <c r="H1859" s="47"/>
    </row>
    <row r="1860" s="2" customFormat="1" ht="16.8" customHeight="1">
      <c r="A1860" s="41"/>
      <c r="B1860" s="47"/>
      <c r="C1860" s="306" t="s">
        <v>2623</v>
      </c>
      <c r="D1860" s="307" t="s">
        <v>2623</v>
      </c>
      <c r="E1860" s="308" t="s">
        <v>32</v>
      </c>
      <c r="F1860" s="309">
        <v>33.399999999999999</v>
      </c>
      <c r="G1860" s="41"/>
      <c r="H1860" s="47"/>
    </row>
    <row r="1861" s="2" customFormat="1" ht="16.8" customHeight="1">
      <c r="A1861" s="41"/>
      <c r="B1861" s="47"/>
      <c r="C1861" s="310" t="s">
        <v>2623</v>
      </c>
      <c r="D1861" s="310" t="s">
        <v>3193</v>
      </c>
      <c r="E1861" s="19" t="s">
        <v>32</v>
      </c>
      <c r="F1861" s="311">
        <v>33.399999999999999</v>
      </c>
      <c r="G1861" s="41"/>
      <c r="H1861" s="47"/>
    </row>
    <row r="1862" s="2" customFormat="1" ht="16.8" customHeight="1">
      <c r="A1862" s="41"/>
      <c r="B1862" s="47"/>
      <c r="C1862" s="306" t="s">
        <v>552</v>
      </c>
      <c r="D1862" s="307" t="s">
        <v>552</v>
      </c>
      <c r="E1862" s="308" t="s">
        <v>32</v>
      </c>
      <c r="F1862" s="309">
        <v>19.271999999999998</v>
      </c>
      <c r="G1862" s="41"/>
      <c r="H1862" s="47"/>
    </row>
    <row r="1863" s="2" customFormat="1" ht="16.8" customHeight="1">
      <c r="A1863" s="41"/>
      <c r="B1863" s="47"/>
      <c r="C1863" s="310" t="s">
        <v>552</v>
      </c>
      <c r="D1863" s="310" t="s">
        <v>3197</v>
      </c>
      <c r="E1863" s="19" t="s">
        <v>32</v>
      </c>
      <c r="F1863" s="311">
        <v>19.271999999999998</v>
      </c>
      <c r="G1863" s="41"/>
      <c r="H1863" s="47"/>
    </row>
    <row r="1864" s="2" customFormat="1" ht="16.8" customHeight="1">
      <c r="A1864" s="41"/>
      <c r="B1864" s="47"/>
      <c r="C1864" s="306" t="s">
        <v>2637</v>
      </c>
      <c r="D1864" s="307" t="s">
        <v>2637</v>
      </c>
      <c r="E1864" s="308" t="s">
        <v>32</v>
      </c>
      <c r="F1864" s="309">
        <v>2</v>
      </c>
      <c r="G1864" s="41"/>
      <c r="H1864" s="47"/>
    </row>
    <row r="1865" s="2" customFormat="1" ht="16.8" customHeight="1">
      <c r="A1865" s="41"/>
      <c r="B1865" s="47"/>
      <c r="C1865" s="310" t="s">
        <v>2637</v>
      </c>
      <c r="D1865" s="310" t="s">
        <v>540</v>
      </c>
      <c r="E1865" s="19" t="s">
        <v>32</v>
      </c>
      <c r="F1865" s="311">
        <v>2</v>
      </c>
      <c r="G1865" s="41"/>
      <c r="H1865" s="47"/>
    </row>
    <row r="1866" s="2" customFormat="1" ht="16.8" customHeight="1">
      <c r="A1866" s="41"/>
      <c r="B1866" s="47"/>
      <c r="C1866" s="306" t="s">
        <v>1839</v>
      </c>
      <c r="D1866" s="307" t="s">
        <v>1839</v>
      </c>
      <c r="E1866" s="308" t="s">
        <v>32</v>
      </c>
      <c r="F1866" s="309">
        <v>489.541</v>
      </c>
      <c r="G1866" s="41"/>
      <c r="H1866" s="47"/>
    </row>
    <row r="1867" s="2" customFormat="1" ht="16.8" customHeight="1">
      <c r="A1867" s="41"/>
      <c r="B1867" s="47"/>
      <c r="C1867" s="310" t="s">
        <v>1839</v>
      </c>
      <c r="D1867" s="310" t="s">
        <v>3203</v>
      </c>
      <c r="E1867" s="19" t="s">
        <v>32</v>
      </c>
      <c r="F1867" s="311">
        <v>489.541</v>
      </c>
      <c r="G1867" s="41"/>
      <c r="H1867" s="47"/>
    </row>
    <row r="1868" s="2" customFormat="1" ht="16.8" customHeight="1">
      <c r="A1868" s="41"/>
      <c r="B1868" s="47"/>
      <c r="C1868" s="306" t="s">
        <v>3205</v>
      </c>
      <c r="D1868" s="307" t="s">
        <v>3205</v>
      </c>
      <c r="E1868" s="308" t="s">
        <v>32</v>
      </c>
      <c r="F1868" s="309">
        <v>17.201000000000001</v>
      </c>
      <c r="G1868" s="41"/>
      <c r="H1868" s="47"/>
    </row>
    <row r="1869" s="2" customFormat="1" ht="16.8" customHeight="1">
      <c r="A1869" s="41"/>
      <c r="B1869" s="47"/>
      <c r="C1869" s="310" t="s">
        <v>3205</v>
      </c>
      <c r="D1869" s="310" t="s">
        <v>3206</v>
      </c>
      <c r="E1869" s="19" t="s">
        <v>32</v>
      </c>
      <c r="F1869" s="311">
        <v>17.201000000000001</v>
      </c>
      <c r="G1869" s="41"/>
      <c r="H1869" s="47"/>
    </row>
    <row r="1870" s="2" customFormat="1" ht="16.8" customHeight="1">
      <c r="A1870" s="41"/>
      <c r="B1870" s="47"/>
      <c r="C1870" s="306" t="s">
        <v>218</v>
      </c>
      <c r="D1870" s="307" t="s">
        <v>218</v>
      </c>
      <c r="E1870" s="308" t="s">
        <v>32</v>
      </c>
      <c r="F1870" s="309">
        <v>38.219999999999999</v>
      </c>
      <c r="G1870" s="41"/>
      <c r="H1870" s="47"/>
    </row>
    <row r="1871" s="2" customFormat="1" ht="16.8" customHeight="1">
      <c r="A1871" s="41"/>
      <c r="B1871" s="47"/>
      <c r="C1871" s="310" t="s">
        <v>218</v>
      </c>
      <c r="D1871" s="310" t="s">
        <v>3129</v>
      </c>
      <c r="E1871" s="19" t="s">
        <v>32</v>
      </c>
      <c r="F1871" s="311">
        <v>38.219999999999999</v>
      </c>
      <c r="G1871" s="41"/>
      <c r="H1871" s="47"/>
    </row>
    <row r="1872" s="2" customFormat="1" ht="16.8" customHeight="1">
      <c r="A1872" s="41"/>
      <c r="B1872" s="47"/>
      <c r="C1872" s="306" t="s">
        <v>317</v>
      </c>
      <c r="D1872" s="307" t="s">
        <v>317</v>
      </c>
      <c r="E1872" s="308" t="s">
        <v>32</v>
      </c>
      <c r="F1872" s="309">
        <v>121.422</v>
      </c>
      <c r="G1872" s="41"/>
      <c r="H1872" s="47"/>
    </row>
    <row r="1873" s="2" customFormat="1" ht="16.8" customHeight="1">
      <c r="A1873" s="41"/>
      <c r="B1873" s="47"/>
      <c r="C1873" s="310" t="s">
        <v>317</v>
      </c>
      <c r="D1873" s="310" t="s">
        <v>5026</v>
      </c>
      <c r="E1873" s="19" t="s">
        <v>32</v>
      </c>
      <c r="F1873" s="311">
        <v>121.422</v>
      </c>
      <c r="G1873" s="41"/>
      <c r="H1873" s="47"/>
    </row>
    <row r="1874" s="2" customFormat="1" ht="16.8" customHeight="1">
      <c r="A1874" s="41"/>
      <c r="B1874" s="47"/>
      <c r="C1874" s="306" t="s">
        <v>1593</v>
      </c>
      <c r="D1874" s="307" t="s">
        <v>1593</v>
      </c>
      <c r="E1874" s="308" t="s">
        <v>32</v>
      </c>
      <c r="F1874" s="309">
        <v>2461.96</v>
      </c>
      <c r="G1874" s="41"/>
      <c r="H1874" s="47"/>
    </row>
    <row r="1875" s="2" customFormat="1" ht="16.8" customHeight="1">
      <c r="A1875" s="41"/>
      <c r="B1875" s="47"/>
      <c r="C1875" s="310" t="s">
        <v>32</v>
      </c>
      <c r="D1875" s="310" t="s">
        <v>5027</v>
      </c>
      <c r="E1875" s="19" t="s">
        <v>32</v>
      </c>
      <c r="F1875" s="311">
        <v>0</v>
      </c>
      <c r="G1875" s="41"/>
      <c r="H1875" s="47"/>
    </row>
    <row r="1876" s="2" customFormat="1" ht="16.8" customHeight="1">
      <c r="A1876" s="41"/>
      <c r="B1876" s="47"/>
      <c r="C1876" s="310" t="s">
        <v>1593</v>
      </c>
      <c r="D1876" s="310" t="s">
        <v>5028</v>
      </c>
      <c r="E1876" s="19" t="s">
        <v>32</v>
      </c>
      <c r="F1876" s="311">
        <v>2461.96</v>
      </c>
      <c r="G1876" s="41"/>
      <c r="H1876" s="47"/>
    </row>
    <row r="1877" s="2" customFormat="1" ht="16.8" customHeight="1">
      <c r="A1877" s="41"/>
      <c r="B1877" s="47"/>
      <c r="C1877" s="306" t="s">
        <v>4038</v>
      </c>
      <c r="D1877" s="307" t="s">
        <v>4038</v>
      </c>
      <c r="E1877" s="308" t="s">
        <v>32</v>
      </c>
      <c r="F1877" s="309">
        <v>1.1220000000000001</v>
      </c>
      <c r="G1877" s="41"/>
      <c r="H1877" s="47"/>
    </row>
    <row r="1878" s="2" customFormat="1" ht="16.8" customHeight="1">
      <c r="A1878" s="41"/>
      <c r="B1878" s="47"/>
      <c r="C1878" s="306" t="s">
        <v>4716</v>
      </c>
      <c r="D1878" s="307" t="s">
        <v>4716</v>
      </c>
      <c r="E1878" s="308" t="s">
        <v>32</v>
      </c>
      <c r="F1878" s="309">
        <v>1.0660000000000001</v>
      </c>
      <c r="G1878" s="41"/>
      <c r="H1878" s="47"/>
    </row>
    <row r="1879" s="2" customFormat="1" ht="16.8" customHeight="1">
      <c r="A1879" s="41"/>
      <c r="B1879" s="47"/>
      <c r="C1879" s="306" t="s">
        <v>4994</v>
      </c>
      <c r="D1879" s="307" t="s">
        <v>4994</v>
      </c>
      <c r="E1879" s="308" t="s">
        <v>32</v>
      </c>
      <c r="F1879" s="309">
        <v>0</v>
      </c>
      <c r="G1879" s="41"/>
      <c r="H1879" s="47"/>
    </row>
    <row r="1880" s="2" customFormat="1" ht="16.8" customHeight="1">
      <c r="A1880" s="41"/>
      <c r="B1880" s="47"/>
      <c r="C1880" s="310" t="s">
        <v>4994</v>
      </c>
      <c r="D1880" s="310" t="s">
        <v>4995</v>
      </c>
      <c r="E1880" s="19" t="s">
        <v>32</v>
      </c>
      <c r="F1880" s="311">
        <v>0</v>
      </c>
      <c r="G1880" s="41"/>
      <c r="H1880" s="47"/>
    </row>
    <row r="1881" s="2" customFormat="1" ht="16.8" customHeight="1">
      <c r="A1881" s="41"/>
      <c r="B1881" s="47"/>
      <c r="C1881" s="306" t="s">
        <v>4999</v>
      </c>
      <c r="D1881" s="307" t="s">
        <v>4999</v>
      </c>
      <c r="E1881" s="308" t="s">
        <v>32</v>
      </c>
      <c r="F1881" s="309">
        <v>0</v>
      </c>
      <c r="G1881" s="41"/>
      <c r="H1881" s="47"/>
    </row>
    <row r="1882" s="2" customFormat="1" ht="16.8" customHeight="1">
      <c r="A1882" s="41"/>
      <c r="B1882" s="47"/>
      <c r="C1882" s="310" t="s">
        <v>4999</v>
      </c>
      <c r="D1882" s="310" t="s">
        <v>5000</v>
      </c>
      <c r="E1882" s="19" t="s">
        <v>32</v>
      </c>
      <c r="F1882" s="311">
        <v>0</v>
      </c>
      <c r="G1882" s="41"/>
      <c r="H1882" s="47"/>
    </row>
    <row r="1883" s="2" customFormat="1" ht="16.8" customHeight="1">
      <c r="A1883" s="41"/>
      <c r="B1883" s="47"/>
      <c r="C1883" s="306" t="s">
        <v>220</v>
      </c>
      <c r="D1883" s="307" t="s">
        <v>220</v>
      </c>
      <c r="E1883" s="308" t="s">
        <v>32</v>
      </c>
      <c r="F1883" s="309">
        <v>110.065</v>
      </c>
      <c r="G1883" s="41"/>
      <c r="H1883" s="47"/>
    </row>
    <row r="1884" s="2" customFormat="1" ht="16.8" customHeight="1">
      <c r="A1884" s="41"/>
      <c r="B1884" s="47"/>
      <c r="C1884" s="310" t="s">
        <v>220</v>
      </c>
      <c r="D1884" s="310" t="s">
        <v>5029</v>
      </c>
      <c r="E1884" s="19" t="s">
        <v>32</v>
      </c>
      <c r="F1884" s="311">
        <v>110.065</v>
      </c>
      <c r="G1884" s="41"/>
      <c r="H1884" s="47"/>
    </row>
    <row r="1885" s="2" customFormat="1" ht="16.8" customHeight="1">
      <c r="A1885" s="41"/>
      <c r="B1885" s="47"/>
      <c r="C1885" s="306" t="s">
        <v>3118</v>
      </c>
      <c r="D1885" s="307" t="s">
        <v>3118</v>
      </c>
      <c r="E1885" s="308" t="s">
        <v>32</v>
      </c>
      <c r="F1885" s="309">
        <v>144.452</v>
      </c>
      <c r="G1885" s="41"/>
      <c r="H1885" s="47"/>
    </row>
    <row r="1886" s="2" customFormat="1" ht="16.8" customHeight="1">
      <c r="A1886" s="41"/>
      <c r="B1886" s="47"/>
      <c r="C1886" s="310" t="s">
        <v>3118</v>
      </c>
      <c r="D1886" s="310" t="s">
        <v>3187</v>
      </c>
      <c r="E1886" s="19" t="s">
        <v>32</v>
      </c>
      <c r="F1886" s="311">
        <v>144.452</v>
      </c>
      <c r="G1886" s="41"/>
      <c r="H1886" s="47"/>
    </row>
    <row r="1887" s="2" customFormat="1" ht="16.8" customHeight="1">
      <c r="A1887" s="41"/>
      <c r="B1887" s="47"/>
      <c r="C1887" s="312" t="s">
        <v>4711</v>
      </c>
      <c r="D1887" s="41"/>
      <c r="E1887" s="41"/>
      <c r="F1887" s="41"/>
      <c r="G1887" s="41"/>
      <c r="H1887" s="47"/>
    </row>
    <row r="1888" s="2" customFormat="1" ht="16.8" customHeight="1">
      <c r="A1888" s="41"/>
      <c r="B1888" s="47"/>
      <c r="C1888" s="310" t="s">
        <v>490</v>
      </c>
      <c r="D1888" s="310" t="s">
        <v>4795</v>
      </c>
      <c r="E1888" s="19" t="s">
        <v>327</v>
      </c>
      <c r="F1888" s="311">
        <v>742.452</v>
      </c>
      <c r="G1888" s="41"/>
      <c r="H1888" s="47"/>
    </row>
    <row r="1889" s="2" customFormat="1" ht="16.8" customHeight="1">
      <c r="A1889" s="41"/>
      <c r="B1889" s="47"/>
      <c r="C1889" s="306" t="s">
        <v>4762</v>
      </c>
      <c r="D1889" s="307" t="s">
        <v>4762</v>
      </c>
      <c r="E1889" s="308" t="s">
        <v>32</v>
      </c>
      <c r="F1889" s="309">
        <v>106.72199999999999</v>
      </c>
      <c r="G1889" s="41"/>
      <c r="H1889" s="47"/>
    </row>
    <row r="1890" s="2" customFormat="1" ht="16.8" customHeight="1">
      <c r="A1890" s="41"/>
      <c r="B1890" s="47"/>
      <c r="C1890" s="310" t="s">
        <v>4762</v>
      </c>
      <c r="D1890" s="310" t="s">
        <v>5030</v>
      </c>
      <c r="E1890" s="19" t="s">
        <v>32</v>
      </c>
      <c r="F1890" s="311">
        <v>106.72199999999999</v>
      </c>
      <c r="G1890" s="41"/>
      <c r="H1890" s="47"/>
    </row>
    <row r="1891" s="2" customFormat="1" ht="16.8" customHeight="1">
      <c r="A1891" s="41"/>
      <c r="B1891" s="47"/>
      <c r="C1891" s="306" t="s">
        <v>1595</v>
      </c>
      <c r="D1891" s="307" t="s">
        <v>1595</v>
      </c>
      <c r="E1891" s="308" t="s">
        <v>32</v>
      </c>
      <c r="F1891" s="309">
        <v>13863.59</v>
      </c>
      <c r="G1891" s="41"/>
      <c r="H1891" s="47"/>
    </row>
    <row r="1892" s="2" customFormat="1" ht="16.8" customHeight="1">
      <c r="A1892" s="41"/>
      <c r="B1892" s="47"/>
      <c r="C1892" s="310" t="s">
        <v>1595</v>
      </c>
      <c r="D1892" s="310" t="s">
        <v>5031</v>
      </c>
      <c r="E1892" s="19" t="s">
        <v>32</v>
      </c>
      <c r="F1892" s="311">
        <v>13863.59</v>
      </c>
      <c r="G1892" s="41"/>
      <c r="H1892" s="47"/>
    </row>
    <row r="1893" s="2" customFormat="1" ht="16.8" customHeight="1">
      <c r="A1893" s="41"/>
      <c r="B1893" s="47"/>
      <c r="C1893" s="306" t="s">
        <v>225</v>
      </c>
      <c r="D1893" s="307" t="s">
        <v>225</v>
      </c>
      <c r="E1893" s="308" t="s">
        <v>32</v>
      </c>
      <c r="F1893" s="309">
        <v>1.25</v>
      </c>
      <c r="G1893" s="41"/>
      <c r="H1893" s="47"/>
    </row>
    <row r="1894" s="2" customFormat="1" ht="16.8" customHeight="1">
      <c r="A1894" s="41"/>
      <c r="B1894" s="47"/>
      <c r="C1894" s="310" t="s">
        <v>225</v>
      </c>
      <c r="D1894" s="310" t="s">
        <v>5032</v>
      </c>
      <c r="E1894" s="19" t="s">
        <v>32</v>
      </c>
      <c r="F1894" s="311">
        <v>1.25</v>
      </c>
      <c r="G1894" s="41"/>
      <c r="H1894" s="47"/>
    </row>
    <row r="1895" s="2" customFormat="1" ht="16.8" customHeight="1">
      <c r="A1895" s="41"/>
      <c r="B1895" s="47"/>
      <c r="C1895" s="306" t="s">
        <v>3188</v>
      </c>
      <c r="D1895" s="307" t="s">
        <v>3188</v>
      </c>
      <c r="E1895" s="308" t="s">
        <v>32</v>
      </c>
      <c r="F1895" s="309">
        <v>742.452</v>
      </c>
      <c r="G1895" s="41"/>
      <c r="H1895" s="47"/>
    </row>
    <row r="1896" s="2" customFormat="1" ht="16.8" customHeight="1">
      <c r="A1896" s="41"/>
      <c r="B1896" s="47"/>
      <c r="C1896" s="310" t="s">
        <v>3188</v>
      </c>
      <c r="D1896" s="310" t="s">
        <v>3189</v>
      </c>
      <c r="E1896" s="19" t="s">
        <v>32</v>
      </c>
      <c r="F1896" s="311">
        <v>742.452</v>
      </c>
      <c r="G1896" s="41"/>
      <c r="H1896" s="47"/>
    </row>
    <row r="1897" s="2" customFormat="1" ht="16.8" customHeight="1">
      <c r="A1897" s="41"/>
      <c r="B1897" s="47"/>
      <c r="C1897" s="306" t="s">
        <v>5033</v>
      </c>
      <c r="D1897" s="307" t="s">
        <v>5033</v>
      </c>
      <c r="E1897" s="308" t="s">
        <v>32</v>
      </c>
      <c r="F1897" s="309">
        <v>0</v>
      </c>
      <c r="G1897" s="41"/>
      <c r="H1897" s="47"/>
    </row>
    <row r="1898" s="2" customFormat="1" ht="16.8" customHeight="1">
      <c r="A1898" s="41"/>
      <c r="B1898" s="47"/>
      <c r="C1898" s="310" t="s">
        <v>5033</v>
      </c>
      <c r="D1898" s="310" t="s">
        <v>5034</v>
      </c>
      <c r="E1898" s="19" t="s">
        <v>32</v>
      </c>
      <c r="F1898" s="311">
        <v>0</v>
      </c>
      <c r="G1898" s="41"/>
      <c r="H1898" s="47"/>
    </row>
    <row r="1899" s="2" customFormat="1" ht="16.8" customHeight="1">
      <c r="A1899" s="41"/>
      <c r="B1899" s="47"/>
      <c r="C1899" s="306" t="s">
        <v>1597</v>
      </c>
      <c r="D1899" s="307" t="s">
        <v>1597</v>
      </c>
      <c r="E1899" s="308" t="s">
        <v>32</v>
      </c>
      <c r="F1899" s="309">
        <v>1122.49</v>
      </c>
      <c r="G1899" s="41"/>
      <c r="H1899" s="47"/>
    </row>
    <row r="1900" s="2" customFormat="1" ht="16.8" customHeight="1">
      <c r="A1900" s="41"/>
      <c r="B1900" s="47"/>
      <c r="C1900" s="310" t="s">
        <v>1597</v>
      </c>
      <c r="D1900" s="310" t="s">
        <v>5035</v>
      </c>
      <c r="E1900" s="19" t="s">
        <v>32</v>
      </c>
      <c r="F1900" s="311">
        <v>1122.49</v>
      </c>
      <c r="G1900" s="41"/>
      <c r="H1900" s="47"/>
    </row>
    <row r="1901" s="2" customFormat="1" ht="16.8" customHeight="1">
      <c r="A1901" s="41"/>
      <c r="B1901" s="47"/>
      <c r="C1901" s="306" t="s">
        <v>228</v>
      </c>
      <c r="D1901" s="307" t="s">
        <v>228</v>
      </c>
      <c r="E1901" s="308" t="s">
        <v>32</v>
      </c>
      <c r="F1901" s="309">
        <v>0</v>
      </c>
      <c r="G1901" s="41"/>
      <c r="H1901" s="47"/>
    </row>
    <row r="1902" s="2" customFormat="1" ht="16.8" customHeight="1">
      <c r="A1902" s="41"/>
      <c r="B1902" s="47"/>
      <c r="C1902" s="310" t="s">
        <v>228</v>
      </c>
      <c r="D1902" s="310" t="s">
        <v>5036</v>
      </c>
      <c r="E1902" s="19" t="s">
        <v>32</v>
      </c>
      <c r="F1902" s="311">
        <v>0</v>
      </c>
      <c r="G1902" s="41"/>
      <c r="H1902" s="47"/>
    </row>
    <row r="1903" s="2" customFormat="1" ht="16.8" customHeight="1">
      <c r="A1903" s="41"/>
      <c r="B1903" s="47"/>
      <c r="C1903" s="306" t="s">
        <v>1599</v>
      </c>
      <c r="D1903" s="307" t="s">
        <v>1599</v>
      </c>
      <c r="E1903" s="308" t="s">
        <v>32</v>
      </c>
      <c r="F1903" s="309">
        <v>0</v>
      </c>
      <c r="G1903" s="41"/>
      <c r="H1903" s="47"/>
    </row>
    <row r="1904" s="2" customFormat="1" ht="16.8" customHeight="1">
      <c r="A1904" s="41"/>
      <c r="B1904" s="47"/>
      <c r="C1904" s="310" t="s">
        <v>1599</v>
      </c>
      <c r="D1904" s="310" t="s">
        <v>4777</v>
      </c>
      <c r="E1904" s="19" t="s">
        <v>32</v>
      </c>
      <c r="F1904" s="311">
        <v>0</v>
      </c>
      <c r="G1904" s="41"/>
      <c r="H1904" s="47"/>
    </row>
    <row r="1905" s="2" customFormat="1" ht="26.4" customHeight="1">
      <c r="A1905" s="41"/>
      <c r="B1905" s="47"/>
      <c r="C1905" s="305" t="s">
        <v>5037</v>
      </c>
      <c r="D1905" s="305" t="s">
        <v>164</v>
      </c>
      <c r="E1905" s="41"/>
      <c r="F1905" s="41"/>
      <c r="G1905" s="41"/>
      <c r="H1905" s="47"/>
    </row>
    <row r="1906" s="2" customFormat="1" ht="16.8" customHeight="1">
      <c r="A1906" s="41"/>
      <c r="B1906" s="47"/>
      <c r="C1906" s="306" t="s">
        <v>1682</v>
      </c>
      <c r="D1906" s="307" t="s">
        <v>1682</v>
      </c>
      <c r="E1906" s="308" t="s">
        <v>32</v>
      </c>
      <c r="F1906" s="309">
        <v>233.19999999999999</v>
      </c>
      <c r="G1906" s="41"/>
      <c r="H1906" s="47"/>
    </row>
    <row r="1907" s="2" customFormat="1" ht="16.8" customHeight="1">
      <c r="A1907" s="41"/>
      <c r="B1907" s="47"/>
      <c r="C1907" s="310" t="s">
        <v>1682</v>
      </c>
      <c r="D1907" s="310" t="s">
        <v>3236</v>
      </c>
      <c r="E1907" s="19" t="s">
        <v>32</v>
      </c>
      <c r="F1907" s="311">
        <v>233.19999999999999</v>
      </c>
      <c r="G1907" s="41"/>
      <c r="H1907" s="47"/>
    </row>
    <row r="1908" s="2" customFormat="1" ht="16.8" customHeight="1">
      <c r="A1908" s="41"/>
      <c r="B1908" s="47"/>
      <c r="C1908" s="306" t="s">
        <v>211</v>
      </c>
      <c r="D1908" s="307" t="s">
        <v>211</v>
      </c>
      <c r="E1908" s="308" t="s">
        <v>32</v>
      </c>
      <c r="F1908" s="309">
        <v>932.79999999999995</v>
      </c>
      <c r="G1908" s="41"/>
      <c r="H1908" s="47"/>
    </row>
    <row r="1909" s="2" customFormat="1" ht="16.8" customHeight="1">
      <c r="A1909" s="41"/>
      <c r="B1909" s="47"/>
      <c r="C1909" s="310" t="s">
        <v>211</v>
      </c>
      <c r="D1909" s="310" t="s">
        <v>3239</v>
      </c>
      <c r="E1909" s="19" t="s">
        <v>32</v>
      </c>
      <c r="F1909" s="311">
        <v>932.79999999999995</v>
      </c>
      <c r="G1909" s="41"/>
      <c r="H1909" s="47"/>
    </row>
    <row r="1910" s="2" customFormat="1" ht="16.8" customHeight="1">
      <c r="A1910" s="41"/>
      <c r="B1910" s="47"/>
      <c r="C1910" s="306" t="s">
        <v>562</v>
      </c>
      <c r="D1910" s="307" t="s">
        <v>562</v>
      </c>
      <c r="E1910" s="308" t="s">
        <v>32</v>
      </c>
      <c r="F1910" s="309">
        <v>307.24099999999999</v>
      </c>
      <c r="G1910" s="41"/>
      <c r="H1910" s="47"/>
    </row>
    <row r="1911" s="2" customFormat="1" ht="16.8" customHeight="1">
      <c r="A1911" s="41"/>
      <c r="B1911" s="47"/>
      <c r="C1911" s="310" t="s">
        <v>562</v>
      </c>
      <c r="D1911" s="310" t="s">
        <v>3241</v>
      </c>
      <c r="E1911" s="19" t="s">
        <v>32</v>
      </c>
      <c r="F1911" s="311">
        <v>307.24099999999999</v>
      </c>
      <c r="G1911" s="41"/>
      <c r="H1911" s="47"/>
    </row>
    <row r="1912" s="2" customFormat="1" ht="16.8" customHeight="1">
      <c r="A1912" s="41"/>
      <c r="B1912" s="47"/>
      <c r="C1912" s="306" t="s">
        <v>719</v>
      </c>
      <c r="D1912" s="307" t="s">
        <v>719</v>
      </c>
      <c r="E1912" s="308" t="s">
        <v>32</v>
      </c>
      <c r="F1912" s="309">
        <v>816.20000000000005</v>
      </c>
      <c r="G1912" s="41"/>
      <c r="H1912" s="47"/>
    </row>
    <row r="1913" s="2" customFormat="1" ht="16.8" customHeight="1">
      <c r="A1913" s="41"/>
      <c r="B1913" s="47"/>
      <c r="C1913" s="310" t="s">
        <v>719</v>
      </c>
      <c r="D1913" s="310" t="s">
        <v>3260</v>
      </c>
      <c r="E1913" s="19" t="s">
        <v>32</v>
      </c>
      <c r="F1913" s="311">
        <v>816.20000000000005</v>
      </c>
      <c r="G1913" s="41"/>
      <c r="H1913" s="47"/>
    </row>
    <row r="1914" s="2" customFormat="1" ht="16.8" customHeight="1">
      <c r="A1914" s="41"/>
      <c r="B1914" s="47"/>
      <c r="C1914" s="306" t="s">
        <v>284</v>
      </c>
      <c r="D1914" s="307" t="s">
        <v>284</v>
      </c>
      <c r="E1914" s="308" t="s">
        <v>32</v>
      </c>
      <c r="F1914" s="309">
        <v>1012.088</v>
      </c>
      <c r="G1914" s="41"/>
      <c r="H1914" s="47"/>
    </row>
    <row r="1915" s="2" customFormat="1" ht="16.8" customHeight="1">
      <c r="A1915" s="41"/>
      <c r="B1915" s="47"/>
      <c r="C1915" s="310" t="s">
        <v>284</v>
      </c>
      <c r="D1915" s="310" t="s">
        <v>5038</v>
      </c>
      <c r="E1915" s="19" t="s">
        <v>32</v>
      </c>
      <c r="F1915" s="311">
        <v>1012.088</v>
      </c>
      <c r="G1915" s="41"/>
      <c r="H1915" s="47"/>
    </row>
    <row r="1916" s="2" customFormat="1" ht="16.8" customHeight="1">
      <c r="A1916" s="41"/>
      <c r="B1916" s="47"/>
      <c r="C1916" s="306" t="s">
        <v>725</v>
      </c>
      <c r="D1916" s="307" t="s">
        <v>725</v>
      </c>
      <c r="E1916" s="308" t="s">
        <v>32</v>
      </c>
      <c r="F1916" s="309">
        <v>816.20000000000005</v>
      </c>
      <c r="G1916" s="41"/>
      <c r="H1916" s="47"/>
    </row>
    <row r="1917" s="2" customFormat="1" ht="16.8" customHeight="1">
      <c r="A1917" s="41"/>
      <c r="B1917" s="47"/>
      <c r="C1917" s="310" t="s">
        <v>725</v>
      </c>
      <c r="D1917" s="310" t="s">
        <v>3262</v>
      </c>
      <c r="E1917" s="19" t="s">
        <v>32</v>
      </c>
      <c r="F1917" s="311">
        <v>816.20000000000005</v>
      </c>
      <c r="G1917" s="41"/>
      <c r="H1917" s="47"/>
    </row>
    <row r="1918" s="2" customFormat="1" ht="16.8" customHeight="1">
      <c r="A1918" s="41"/>
      <c r="B1918" s="47"/>
      <c r="C1918" s="306" t="s">
        <v>399</v>
      </c>
      <c r="D1918" s="307" t="s">
        <v>399</v>
      </c>
      <c r="E1918" s="308" t="s">
        <v>32</v>
      </c>
      <c r="F1918" s="309">
        <v>186.56</v>
      </c>
      <c r="G1918" s="41"/>
      <c r="H1918" s="47"/>
    </row>
    <row r="1919" s="2" customFormat="1" ht="16.8" customHeight="1">
      <c r="A1919" s="41"/>
      <c r="B1919" s="47"/>
      <c r="C1919" s="310" t="s">
        <v>399</v>
      </c>
      <c r="D1919" s="310" t="s">
        <v>3264</v>
      </c>
      <c r="E1919" s="19" t="s">
        <v>32</v>
      </c>
      <c r="F1919" s="311">
        <v>186.56</v>
      </c>
      <c r="G1919" s="41"/>
      <c r="H1919" s="47"/>
    </row>
    <row r="1920" s="2" customFormat="1" ht="16.8" customHeight="1">
      <c r="A1920" s="41"/>
      <c r="B1920" s="47"/>
      <c r="C1920" s="306" t="s">
        <v>1086</v>
      </c>
      <c r="D1920" s="307" t="s">
        <v>1086</v>
      </c>
      <c r="E1920" s="308" t="s">
        <v>32</v>
      </c>
      <c r="F1920" s="309">
        <v>33.463999999999999</v>
      </c>
      <c r="G1920" s="41"/>
      <c r="H1920" s="47"/>
    </row>
    <row r="1921" s="2" customFormat="1" ht="16.8" customHeight="1">
      <c r="A1921" s="41"/>
      <c r="B1921" s="47"/>
      <c r="C1921" s="310" t="s">
        <v>1086</v>
      </c>
      <c r="D1921" s="310" t="s">
        <v>3267</v>
      </c>
      <c r="E1921" s="19" t="s">
        <v>32</v>
      </c>
      <c r="F1921" s="311">
        <v>33.463999999999999</v>
      </c>
      <c r="G1921" s="41"/>
      <c r="H1921" s="47"/>
    </row>
    <row r="1922" s="2" customFormat="1" ht="16.8" customHeight="1">
      <c r="A1922" s="41"/>
      <c r="B1922" s="47"/>
      <c r="C1922" s="306" t="s">
        <v>418</v>
      </c>
      <c r="D1922" s="307" t="s">
        <v>418</v>
      </c>
      <c r="E1922" s="308" t="s">
        <v>32</v>
      </c>
      <c r="F1922" s="309">
        <v>18.405000000000001</v>
      </c>
      <c r="G1922" s="41"/>
      <c r="H1922" s="47"/>
    </row>
    <row r="1923" s="2" customFormat="1" ht="16.8" customHeight="1">
      <c r="A1923" s="41"/>
      <c r="B1923" s="47"/>
      <c r="C1923" s="310" t="s">
        <v>418</v>
      </c>
      <c r="D1923" s="310" t="s">
        <v>3269</v>
      </c>
      <c r="E1923" s="19" t="s">
        <v>32</v>
      </c>
      <c r="F1923" s="311">
        <v>18.405000000000001</v>
      </c>
      <c r="G1923" s="41"/>
      <c r="H1923" s="47"/>
    </row>
    <row r="1924" s="2" customFormat="1" ht="16.8" customHeight="1">
      <c r="A1924" s="41"/>
      <c r="B1924" s="47"/>
      <c r="C1924" s="306" t="s">
        <v>441</v>
      </c>
      <c r="D1924" s="307" t="s">
        <v>441</v>
      </c>
      <c r="E1924" s="308" t="s">
        <v>32</v>
      </c>
      <c r="F1924" s="309">
        <v>0.99399999999999999</v>
      </c>
      <c r="G1924" s="41"/>
      <c r="H1924" s="47"/>
    </row>
    <row r="1925" s="2" customFormat="1" ht="16.8" customHeight="1">
      <c r="A1925" s="41"/>
      <c r="B1925" s="47"/>
      <c r="C1925" s="310" t="s">
        <v>441</v>
      </c>
      <c r="D1925" s="310" t="s">
        <v>3273</v>
      </c>
      <c r="E1925" s="19" t="s">
        <v>32</v>
      </c>
      <c r="F1925" s="311">
        <v>0.99399999999999999</v>
      </c>
      <c r="G1925" s="41"/>
      <c r="H1925" s="47"/>
    </row>
    <row r="1926" s="2" customFormat="1" ht="16.8" customHeight="1">
      <c r="A1926" s="41"/>
      <c r="B1926" s="47"/>
      <c r="C1926" s="306" t="s">
        <v>454</v>
      </c>
      <c r="D1926" s="307" t="s">
        <v>454</v>
      </c>
      <c r="E1926" s="308" t="s">
        <v>32</v>
      </c>
      <c r="F1926" s="309">
        <v>5082.9229999999998</v>
      </c>
      <c r="G1926" s="41"/>
      <c r="H1926" s="47"/>
    </row>
    <row r="1927" s="2" customFormat="1" ht="16.8" customHeight="1">
      <c r="A1927" s="41"/>
      <c r="B1927" s="47"/>
      <c r="C1927" s="310" t="s">
        <v>454</v>
      </c>
      <c r="D1927" s="310" t="s">
        <v>3277</v>
      </c>
      <c r="E1927" s="19" t="s">
        <v>32</v>
      </c>
      <c r="F1927" s="311">
        <v>5082.9229999999998</v>
      </c>
      <c r="G1927" s="41"/>
      <c r="H1927" s="47"/>
    </row>
    <row r="1928" s="2" customFormat="1" ht="16.8" customHeight="1">
      <c r="A1928" s="41"/>
      <c r="B1928" s="47"/>
      <c r="C1928" s="306" t="s">
        <v>213</v>
      </c>
      <c r="D1928" s="307" t="s">
        <v>213</v>
      </c>
      <c r="E1928" s="308" t="s">
        <v>32</v>
      </c>
      <c r="F1928" s="309">
        <v>926.97000000000003</v>
      </c>
      <c r="G1928" s="41"/>
      <c r="H1928" s="47"/>
    </row>
    <row r="1929" s="2" customFormat="1" ht="16.8" customHeight="1">
      <c r="A1929" s="41"/>
      <c r="B1929" s="47"/>
      <c r="C1929" s="310" t="s">
        <v>213</v>
      </c>
      <c r="D1929" s="310" t="s">
        <v>3213</v>
      </c>
      <c r="E1929" s="19" t="s">
        <v>32</v>
      </c>
      <c r="F1929" s="311">
        <v>926.97000000000003</v>
      </c>
      <c r="G1929" s="41"/>
      <c r="H1929" s="47"/>
    </row>
    <row r="1930" s="2" customFormat="1" ht="16.8" customHeight="1">
      <c r="A1930" s="41"/>
      <c r="B1930" s="47"/>
      <c r="C1930" s="306" t="s">
        <v>299</v>
      </c>
      <c r="D1930" s="307" t="s">
        <v>299</v>
      </c>
      <c r="E1930" s="308" t="s">
        <v>32</v>
      </c>
      <c r="F1930" s="309">
        <v>1015.56</v>
      </c>
      <c r="G1930" s="41"/>
      <c r="H1930" s="47"/>
    </row>
    <row r="1931" s="2" customFormat="1" ht="16.8" customHeight="1">
      <c r="A1931" s="41"/>
      <c r="B1931" s="47"/>
      <c r="C1931" s="310" t="s">
        <v>299</v>
      </c>
      <c r="D1931" s="310" t="s">
        <v>3215</v>
      </c>
      <c r="E1931" s="19" t="s">
        <v>32</v>
      </c>
      <c r="F1931" s="311">
        <v>1015.56</v>
      </c>
      <c r="G1931" s="41"/>
      <c r="H1931" s="47"/>
    </row>
    <row r="1932" s="2" customFormat="1" ht="16.8" customHeight="1">
      <c r="A1932" s="41"/>
      <c r="B1932" s="47"/>
      <c r="C1932" s="306" t="s">
        <v>218</v>
      </c>
      <c r="D1932" s="307" t="s">
        <v>218</v>
      </c>
      <c r="E1932" s="308" t="s">
        <v>32</v>
      </c>
      <c r="F1932" s="309">
        <v>29192.580000000002</v>
      </c>
      <c r="G1932" s="41"/>
      <c r="H1932" s="47"/>
    </row>
    <row r="1933" s="2" customFormat="1" ht="16.8" customHeight="1">
      <c r="A1933" s="41"/>
      <c r="B1933" s="47"/>
      <c r="C1933" s="310" t="s">
        <v>32</v>
      </c>
      <c r="D1933" s="310" t="s">
        <v>3218</v>
      </c>
      <c r="E1933" s="19" t="s">
        <v>32</v>
      </c>
      <c r="F1933" s="311">
        <v>0</v>
      </c>
      <c r="G1933" s="41"/>
      <c r="H1933" s="47"/>
    </row>
    <row r="1934" s="2" customFormat="1" ht="16.8" customHeight="1">
      <c r="A1934" s="41"/>
      <c r="B1934" s="47"/>
      <c r="C1934" s="310" t="s">
        <v>218</v>
      </c>
      <c r="D1934" s="310" t="s">
        <v>3219</v>
      </c>
      <c r="E1934" s="19" t="s">
        <v>32</v>
      </c>
      <c r="F1934" s="311">
        <v>29192.580000000002</v>
      </c>
      <c r="G1934" s="41"/>
      <c r="H1934" s="47"/>
    </row>
    <row r="1935" s="2" customFormat="1" ht="16.8" customHeight="1">
      <c r="A1935" s="41"/>
      <c r="B1935" s="47"/>
      <c r="C1935" s="306" t="s">
        <v>317</v>
      </c>
      <c r="D1935" s="307" t="s">
        <v>317</v>
      </c>
      <c r="E1935" s="308" t="s">
        <v>32</v>
      </c>
      <c r="F1935" s="309">
        <v>1376.067</v>
      </c>
      <c r="G1935" s="41"/>
      <c r="H1935" s="47"/>
    </row>
    <row r="1936" s="2" customFormat="1" ht="16.8" customHeight="1">
      <c r="A1936" s="41"/>
      <c r="B1936" s="47"/>
      <c r="C1936" s="310" t="s">
        <v>317</v>
      </c>
      <c r="D1936" s="310" t="s">
        <v>3221</v>
      </c>
      <c r="E1936" s="19" t="s">
        <v>32</v>
      </c>
      <c r="F1936" s="311">
        <v>1376.067</v>
      </c>
      <c r="G1936" s="41"/>
      <c r="H1936" s="47"/>
    </row>
    <row r="1937" s="2" customFormat="1" ht="16.8" customHeight="1">
      <c r="A1937" s="41"/>
      <c r="B1937" s="47"/>
      <c r="C1937" s="306" t="s">
        <v>634</v>
      </c>
      <c r="D1937" s="307" t="s">
        <v>634</v>
      </c>
      <c r="E1937" s="308" t="s">
        <v>32</v>
      </c>
      <c r="F1937" s="309">
        <v>1763.8989999999999</v>
      </c>
      <c r="G1937" s="41"/>
      <c r="H1937" s="47"/>
    </row>
    <row r="1938" s="2" customFormat="1" ht="16.8" customHeight="1">
      <c r="A1938" s="41"/>
      <c r="B1938" s="47"/>
      <c r="C1938" s="310" t="s">
        <v>634</v>
      </c>
      <c r="D1938" s="310" t="s">
        <v>3234</v>
      </c>
      <c r="E1938" s="19" t="s">
        <v>32</v>
      </c>
      <c r="F1938" s="311">
        <v>1763.8989999999999</v>
      </c>
      <c r="G1938" s="41"/>
      <c r="H1938" s="47"/>
    </row>
    <row r="1939" s="2" customFormat="1" ht="16.8" customHeight="1">
      <c r="A1939" s="41"/>
      <c r="B1939" s="47"/>
      <c r="C1939" s="306" t="s">
        <v>4758</v>
      </c>
      <c r="D1939" s="307" t="s">
        <v>4758</v>
      </c>
      <c r="E1939" s="308" t="s">
        <v>32</v>
      </c>
      <c r="F1939" s="309">
        <v>62.963999999999999</v>
      </c>
      <c r="G1939" s="41"/>
      <c r="H1939" s="47"/>
    </row>
    <row r="1940" s="2" customFormat="1" ht="16.8" customHeight="1">
      <c r="A1940" s="41"/>
      <c r="B1940" s="47"/>
      <c r="C1940" s="310" t="s">
        <v>4758</v>
      </c>
      <c r="D1940" s="310" t="s">
        <v>5039</v>
      </c>
      <c r="E1940" s="19" t="s">
        <v>32</v>
      </c>
      <c r="F1940" s="311">
        <v>62.963999999999999</v>
      </c>
      <c r="G1940" s="41"/>
      <c r="H1940" s="47"/>
    </row>
    <row r="1941" s="2" customFormat="1" ht="16.8" customHeight="1">
      <c r="A1941" s="41"/>
      <c r="B1941" s="47"/>
      <c r="C1941" s="306" t="s">
        <v>5040</v>
      </c>
      <c r="D1941" s="307" t="s">
        <v>5040</v>
      </c>
      <c r="E1941" s="308" t="s">
        <v>32</v>
      </c>
      <c r="F1941" s="309">
        <v>0</v>
      </c>
      <c r="G1941" s="41"/>
      <c r="H1941" s="47"/>
    </row>
    <row r="1942" s="2" customFormat="1" ht="16.8" customHeight="1">
      <c r="A1942" s="41"/>
      <c r="B1942" s="47"/>
      <c r="C1942" s="310" t="s">
        <v>5040</v>
      </c>
      <c r="D1942" s="310" t="s">
        <v>5041</v>
      </c>
      <c r="E1942" s="19" t="s">
        <v>32</v>
      </c>
      <c r="F1942" s="311">
        <v>0</v>
      </c>
      <c r="G1942" s="41"/>
      <c r="H1942" s="47"/>
    </row>
    <row r="1943" s="2" customFormat="1" ht="26.4" customHeight="1">
      <c r="A1943" s="41"/>
      <c r="B1943" s="47"/>
      <c r="C1943" s="305" t="s">
        <v>5042</v>
      </c>
      <c r="D1943" s="305" t="s">
        <v>167</v>
      </c>
      <c r="E1943" s="41"/>
      <c r="F1943" s="41"/>
      <c r="G1943" s="41"/>
      <c r="H1943" s="47"/>
    </row>
    <row r="1944" s="2" customFormat="1" ht="16.8" customHeight="1">
      <c r="A1944" s="41"/>
      <c r="B1944" s="47"/>
      <c r="C1944" s="306" t="s">
        <v>277</v>
      </c>
      <c r="D1944" s="307" t="s">
        <v>277</v>
      </c>
      <c r="E1944" s="308" t="s">
        <v>32</v>
      </c>
      <c r="F1944" s="309">
        <v>123.59999999999999</v>
      </c>
      <c r="G1944" s="41"/>
      <c r="H1944" s="47"/>
    </row>
    <row r="1945" s="2" customFormat="1" ht="16.8" customHeight="1">
      <c r="A1945" s="41"/>
      <c r="B1945" s="47"/>
      <c r="C1945" s="310" t="s">
        <v>32</v>
      </c>
      <c r="D1945" s="310" t="s">
        <v>4877</v>
      </c>
      <c r="E1945" s="19" t="s">
        <v>32</v>
      </c>
      <c r="F1945" s="311">
        <v>0</v>
      </c>
      <c r="G1945" s="41"/>
      <c r="H1945" s="47"/>
    </row>
    <row r="1946" s="2" customFormat="1" ht="16.8" customHeight="1">
      <c r="A1946" s="41"/>
      <c r="B1946" s="47"/>
      <c r="C1946" s="310" t="s">
        <v>277</v>
      </c>
      <c r="D1946" s="310" t="s">
        <v>5043</v>
      </c>
      <c r="E1946" s="19" t="s">
        <v>32</v>
      </c>
      <c r="F1946" s="311">
        <v>123.59999999999999</v>
      </c>
      <c r="G1946" s="41"/>
      <c r="H1946" s="47"/>
    </row>
    <row r="1947" s="2" customFormat="1" ht="16.8" customHeight="1">
      <c r="A1947" s="41"/>
      <c r="B1947" s="47"/>
      <c r="C1947" s="306" t="s">
        <v>1008</v>
      </c>
      <c r="D1947" s="307" t="s">
        <v>1008</v>
      </c>
      <c r="E1947" s="308" t="s">
        <v>32</v>
      </c>
      <c r="F1947" s="309">
        <v>7.7060000000000004</v>
      </c>
      <c r="G1947" s="41"/>
      <c r="H1947" s="47"/>
    </row>
    <row r="1948" s="2" customFormat="1" ht="16.8" customHeight="1">
      <c r="A1948" s="41"/>
      <c r="B1948" s="47"/>
      <c r="C1948" s="310" t="s">
        <v>32</v>
      </c>
      <c r="D1948" s="310" t="s">
        <v>3614</v>
      </c>
      <c r="E1948" s="19" t="s">
        <v>32</v>
      </c>
      <c r="F1948" s="311">
        <v>0</v>
      </c>
      <c r="G1948" s="41"/>
      <c r="H1948" s="47"/>
    </row>
    <row r="1949" s="2" customFormat="1" ht="16.8" customHeight="1">
      <c r="A1949" s="41"/>
      <c r="B1949" s="47"/>
      <c r="C1949" s="310" t="s">
        <v>1008</v>
      </c>
      <c r="D1949" s="310" t="s">
        <v>5044</v>
      </c>
      <c r="E1949" s="19" t="s">
        <v>32</v>
      </c>
      <c r="F1949" s="311">
        <v>7.7060000000000004</v>
      </c>
      <c r="G1949" s="41"/>
      <c r="H1949" s="47"/>
    </row>
    <row r="1950" s="2" customFormat="1" ht="16.8" customHeight="1">
      <c r="A1950" s="41"/>
      <c r="B1950" s="47"/>
      <c r="C1950" s="306" t="s">
        <v>1682</v>
      </c>
      <c r="D1950" s="307" t="s">
        <v>1682</v>
      </c>
      <c r="E1950" s="308" t="s">
        <v>32</v>
      </c>
      <c r="F1950" s="309">
        <v>9.75</v>
      </c>
      <c r="G1950" s="41"/>
      <c r="H1950" s="47"/>
    </row>
    <row r="1951" s="2" customFormat="1" ht="16.8" customHeight="1">
      <c r="A1951" s="41"/>
      <c r="B1951" s="47"/>
      <c r="C1951" s="310" t="s">
        <v>32</v>
      </c>
      <c r="D1951" s="310" t="s">
        <v>5045</v>
      </c>
      <c r="E1951" s="19" t="s">
        <v>32</v>
      </c>
      <c r="F1951" s="311">
        <v>0</v>
      </c>
      <c r="G1951" s="41"/>
      <c r="H1951" s="47"/>
    </row>
    <row r="1952" s="2" customFormat="1" ht="16.8" customHeight="1">
      <c r="A1952" s="41"/>
      <c r="B1952" s="47"/>
      <c r="C1952" s="310" t="s">
        <v>1682</v>
      </c>
      <c r="D1952" s="310" t="s">
        <v>5046</v>
      </c>
      <c r="E1952" s="19" t="s">
        <v>32</v>
      </c>
      <c r="F1952" s="311">
        <v>9.75</v>
      </c>
      <c r="G1952" s="41"/>
      <c r="H1952" s="47"/>
    </row>
    <row r="1953" s="2" customFormat="1" ht="16.8" customHeight="1">
      <c r="A1953" s="41"/>
      <c r="B1953" s="47"/>
      <c r="C1953" s="306" t="s">
        <v>648</v>
      </c>
      <c r="D1953" s="307" t="s">
        <v>648</v>
      </c>
      <c r="E1953" s="308" t="s">
        <v>32</v>
      </c>
      <c r="F1953" s="309">
        <v>206.94</v>
      </c>
      <c r="G1953" s="41"/>
      <c r="H1953" s="47"/>
    </row>
    <row r="1954" s="2" customFormat="1" ht="16.8" customHeight="1">
      <c r="A1954" s="41"/>
      <c r="B1954" s="47"/>
      <c r="C1954" s="310" t="s">
        <v>32</v>
      </c>
      <c r="D1954" s="310" t="s">
        <v>3357</v>
      </c>
      <c r="E1954" s="19" t="s">
        <v>32</v>
      </c>
      <c r="F1954" s="311">
        <v>0</v>
      </c>
      <c r="G1954" s="41"/>
      <c r="H1954" s="47"/>
    </row>
    <row r="1955" s="2" customFormat="1" ht="16.8" customHeight="1">
      <c r="A1955" s="41"/>
      <c r="B1955" s="47"/>
      <c r="C1955" s="310" t="s">
        <v>648</v>
      </c>
      <c r="D1955" s="310" t="s">
        <v>3358</v>
      </c>
      <c r="E1955" s="19" t="s">
        <v>32</v>
      </c>
      <c r="F1955" s="311">
        <v>206.94</v>
      </c>
      <c r="G1955" s="41"/>
      <c r="H1955" s="47"/>
    </row>
    <row r="1956" s="2" customFormat="1" ht="16.8" customHeight="1">
      <c r="A1956" s="41"/>
      <c r="B1956" s="47"/>
      <c r="C1956" s="306" t="s">
        <v>562</v>
      </c>
      <c r="D1956" s="307" t="s">
        <v>562</v>
      </c>
      <c r="E1956" s="308" t="s">
        <v>32</v>
      </c>
      <c r="F1956" s="309">
        <v>92.700000000000003</v>
      </c>
      <c r="G1956" s="41"/>
      <c r="H1956" s="47"/>
    </row>
    <row r="1957" s="2" customFormat="1" ht="16.8" customHeight="1">
      <c r="A1957" s="41"/>
      <c r="B1957" s="47"/>
      <c r="C1957" s="310" t="s">
        <v>32</v>
      </c>
      <c r="D1957" s="310" t="s">
        <v>5047</v>
      </c>
      <c r="E1957" s="19" t="s">
        <v>32</v>
      </c>
      <c r="F1957" s="311">
        <v>0</v>
      </c>
      <c r="G1957" s="41"/>
      <c r="H1957" s="47"/>
    </row>
    <row r="1958" s="2" customFormat="1" ht="16.8" customHeight="1">
      <c r="A1958" s="41"/>
      <c r="B1958" s="47"/>
      <c r="C1958" s="310" t="s">
        <v>562</v>
      </c>
      <c r="D1958" s="310" t="s">
        <v>5048</v>
      </c>
      <c r="E1958" s="19" t="s">
        <v>32</v>
      </c>
      <c r="F1958" s="311">
        <v>92.700000000000003</v>
      </c>
      <c r="G1958" s="41"/>
      <c r="H1958" s="47"/>
    </row>
    <row r="1959" s="2" customFormat="1" ht="16.8" customHeight="1">
      <c r="A1959" s="41"/>
      <c r="B1959" s="47"/>
      <c r="C1959" s="306" t="s">
        <v>368</v>
      </c>
      <c r="D1959" s="307" t="s">
        <v>368</v>
      </c>
      <c r="E1959" s="308" t="s">
        <v>32</v>
      </c>
      <c r="F1959" s="309">
        <v>185.40000000000001</v>
      </c>
      <c r="G1959" s="41"/>
      <c r="H1959" s="47"/>
    </row>
    <row r="1960" s="2" customFormat="1" ht="16.8" customHeight="1">
      <c r="A1960" s="41"/>
      <c r="B1960" s="47"/>
      <c r="C1960" s="310" t="s">
        <v>32</v>
      </c>
      <c r="D1960" s="310" t="s">
        <v>3357</v>
      </c>
      <c r="E1960" s="19" t="s">
        <v>32</v>
      </c>
      <c r="F1960" s="311">
        <v>0</v>
      </c>
      <c r="G1960" s="41"/>
      <c r="H1960" s="47"/>
    </row>
    <row r="1961" s="2" customFormat="1" ht="16.8" customHeight="1">
      <c r="A1961" s="41"/>
      <c r="B1961" s="47"/>
      <c r="C1961" s="310" t="s">
        <v>368</v>
      </c>
      <c r="D1961" s="310" t="s">
        <v>3363</v>
      </c>
      <c r="E1961" s="19" t="s">
        <v>32</v>
      </c>
      <c r="F1961" s="311">
        <v>185.40000000000001</v>
      </c>
      <c r="G1961" s="41"/>
      <c r="H1961" s="47"/>
    </row>
    <row r="1962" s="2" customFormat="1" ht="16.8" customHeight="1">
      <c r="A1962" s="41"/>
      <c r="B1962" s="47"/>
      <c r="C1962" s="306" t="s">
        <v>382</v>
      </c>
      <c r="D1962" s="307" t="s">
        <v>382</v>
      </c>
      <c r="E1962" s="308" t="s">
        <v>32</v>
      </c>
      <c r="F1962" s="309">
        <v>137.96000000000001</v>
      </c>
      <c r="G1962" s="41"/>
      <c r="H1962" s="47"/>
    </row>
    <row r="1963" s="2" customFormat="1" ht="16.8" customHeight="1">
      <c r="A1963" s="41"/>
      <c r="B1963" s="47"/>
      <c r="C1963" s="310" t="s">
        <v>32</v>
      </c>
      <c r="D1963" s="310" t="s">
        <v>5049</v>
      </c>
      <c r="E1963" s="19" t="s">
        <v>32</v>
      </c>
      <c r="F1963" s="311">
        <v>0</v>
      </c>
      <c r="G1963" s="41"/>
      <c r="H1963" s="47"/>
    </row>
    <row r="1964" s="2" customFormat="1" ht="16.8" customHeight="1">
      <c r="A1964" s="41"/>
      <c r="B1964" s="47"/>
      <c r="C1964" s="310" t="s">
        <v>382</v>
      </c>
      <c r="D1964" s="310" t="s">
        <v>5050</v>
      </c>
      <c r="E1964" s="19" t="s">
        <v>32</v>
      </c>
      <c r="F1964" s="311">
        <v>137.96000000000001</v>
      </c>
      <c r="G1964" s="41"/>
      <c r="H1964" s="47"/>
    </row>
    <row r="1965" s="2" customFormat="1" ht="16.8" customHeight="1">
      <c r="A1965" s="41"/>
      <c r="B1965" s="47"/>
      <c r="C1965" s="306" t="s">
        <v>284</v>
      </c>
      <c r="D1965" s="307" t="s">
        <v>284</v>
      </c>
      <c r="E1965" s="308" t="s">
        <v>32</v>
      </c>
      <c r="F1965" s="309">
        <v>2</v>
      </c>
      <c r="G1965" s="41"/>
      <c r="H1965" s="47"/>
    </row>
    <row r="1966" s="2" customFormat="1" ht="16.8" customHeight="1">
      <c r="A1966" s="41"/>
      <c r="B1966" s="47"/>
      <c r="C1966" s="310" t="s">
        <v>32</v>
      </c>
      <c r="D1966" s="310" t="s">
        <v>5051</v>
      </c>
      <c r="E1966" s="19" t="s">
        <v>32</v>
      </c>
      <c r="F1966" s="311">
        <v>0</v>
      </c>
      <c r="G1966" s="41"/>
      <c r="H1966" s="47"/>
    </row>
    <row r="1967" s="2" customFormat="1" ht="16.8" customHeight="1">
      <c r="A1967" s="41"/>
      <c r="B1967" s="47"/>
      <c r="C1967" s="310" t="s">
        <v>284</v>
      </c>
      <c r="D1967" s="310" t="s">
        <v>86</v>
      </c>
      <c r="E1967" s="19" t="s">
        <v>32</v>
      </c>
      <c r="F1967" s="311">
        <v>2</v>
      </c>
      <c r="G1967" s="41"/>
      <c r="H1967" s="47"/>
    </row>
    <row r="1968" s="2" customFormat="1" ht="16.8" customHeight="1">
      <c r="A1968" s="41"/>
      <c r="B1968" s="47"/>
      <c r="C1968" s="306" t="s">
        <v>725</v>
      </c>
      <c r="D1968" s="307" t="s">
        <v>725</v>
      </c>
      <c r="E1968" s="308" t="s">
        <v>32</v>
      </c>
      <c r="F1968" s="309">
        <v>6.4000000000000004</v>
      </c>
      <c r="G1968" s="41"/>
      <c r="H1968" s="47"/>
    </row>
    <row r="1969" s="2" customFormat="1" ht="16.8" customHeight="1">
      <c r="A1969" s="41"/>
      <c r="B1969" s="47"/>
      <c r="C1969" s="310" t="s">
        <v>32</v>
      </c>
      <c r="D1969" s="310" t="s">
        <v>4755</v>
      </c>
      <c r="E1969" s="19" t="s">
        <v>32</v>
      </c>
      <c r="F1969" s="311">
        <v>0</v>
      </c>
      <c r="G1969" s="41"/>
      <c r="H1969" s="47"/>
    </row>
    <row r="1970" s="2" customFormat="1" ht="16.8" customHeight="1">
      <c r="A1970" s="41"/>
      <c r="B1970" s="47"/>
      <c r="C1970" s="310" t="s">
        <v>725</v>
      </c>
      <c r="D1970" s="310" t="s">
        <v>5052</v>
      </c>
      <c r="E1970" s="19" t="s">
        <v>32</v>
      </c>
      <c r="F1970" s="311">
        <v>6.4000000000000004</v>
      </c>
      <c r="G1970" s="41"/>
      <c r="H1970" s="47"/>
    </row>
    <row r="1971" s="2" customFormat="1" ht="16.8" customHeight="1">
      <c r="A1971" s="41"/>
      <c r="B1971" s="47"/>
      <c r="C1971" s="306" t="s">
        <v>399</v>
      </c>
      <c r="D1971" s="307" t="s">
        <v>399</v>
      </c>
      <c r="E1971" s="308" t="s">
        <v>32</v>
      </c>
      <c r="F1971" s="309">
        <v>1655.52</v>
      </c>
      <c r="G1971" s="41"/>
      <c r="H1971" s="47"/>
    </row>
    <row r="1972" s="2" customFormat="1" ht="16.8" customHeight="1">
      <c r="A1972" s="41"/>
      <c r="B1972" s="47"/>
      <c r="C1972" s="310" t="s">
        <v>32</v>
      </c>
      <c r="D1972" s="310" t="s">
        <v>4755</v>
      </c>
      <c r="E1972" s="19" t="s">
        <v>32</v>
      </c>
      <c r="F1972" s="311">
        <v>0</v>
      </c>
      <c r="G1972" s="41"/>
      <c r="H1972" s="47"/>
    </row>
    <row r="1973" s="2" customFormat="1" ht="16.8" customHeight="1">
      <c r="A1973" s="41"/>
      <c r="B1973" s="47"/>
      <c r="C1973" s="310" t="s">
        <v>399</v>
      </c>
      <c r="D1973" s="310" t="s">
        <v>5053</v>
      </c>
      <c r="E1973" s="19" t="s">
        <v>32</v>
      </c>
      <c r="F1973" s="311">
        <v>1655.52</v>
      </c>
      <c r="G1973" s="41"/>
      <c r="H1973" s="47"/>
    </row>
    <row r="1974" s="2" customFormat="1" ht="16.8" customHeight="1">
      <c r="A1974" s="41"/>
      <c r="B1974" s="47"/>
      <c r="C1974" s="306" t="s">
        <v>406</v>
      </c>
      <c r="D1974" s="307" t="s">
        <v>406</v>
      </c>
      <c r="E1974" s="308" t="s">
        <v>32</v>
      </c>
      <c r="F1974" s="309">
        <v>1</v>
      </c>
      <c r="G1974" s="41"/>
      <c r="H1974" s="47"/>
    </row>
    <row r="1975" s="2" customFormat="1" ht="16.8" customHeight="1">
      <c r="A1975" s="41"/>
      <c r="B1975" s="47"/>
      <c r="C1975" s="310" t="s">
        <v>32</v>
      </c>
      <c r="D1975" s="310" t="s">
        <v>5054</v>
      </c>
      <c r="E1975" s="19" t="s">
        <v>32</v>
      </c>
      <c r="F1975" s="311">
        <v>0</v>
      </c>
      <c r="G1975" s="41"/>
      <c r="H1975" s="47"/>
    </row>
    <row r="1976" s="2" customFormat="1" ht="16.8" customHeight="1">
      <c r="A1976" s="41"/>
      <c r="B1976" s="47"/>
      <c r="C1976" s="310" t="s">
        <v>406</v>
      </c>
      <c r="D1976" s="310" t="s">
        <v>4971</v>
      </c>
      <c r="E1976" s="19" t="s">
        <v>32</v>
      </c>
      <c r="F1976" s="311">
        <v>1</v>
      </c>
      <c r="G1976" s="41"/>
      <c r="H1976" s="47"/>
    </row>
    <row r="1977" s="2" customFormat="1" ht="16.8" customHeight="1">
      <c r="A1977" s="41"/>
      <c r="B1977" s="47"/>
      <c r="C1977" s="306" t="s">
        <v>1086</v>
      </c>
      <c r="D1977" s="307" t="s">
        <v>1086</v>
      </c>
      <c r="E1977" s="308" t="s">
        <v>32</v>
      </c>
      <c r="F1977" s="309">
        <v>27.513000000000002</v>
      </c>
      <c r="G1977" s="41"/>
      <c r="H1977" s="47"/>
    </row>
    <row r="1978" s="2" customFormat="1" ht="16.8" customHeight="1">
      <c r="A1978" s="41"/>
      <c r="B1978" s="47"/>
      <c r="C1978" s="310" t="s">
        <v>32</v>
      </c>
      <c r="D1978" s="310" t="s">
        <v>5055</v>
      </c>
      <c r="E1978" s="19" t="s">
        <v>32</v>
      </c>
      <c r="F1978" s="311">
        <v>0</v>
      </c>
      <c r="G1978" s="41"/>
      <c r="H1978" s="47"/>
    </row>
    <row r="1979" s="2" customFormat="1" ht="16.8" customHeight="1">
      <c r="A1979" s="41"/>
      <c r="B1979" s="47"/>
      <c r="C1979" s="310" t="s">
        <v>1086</v>
      </c>
      <c r="D1979" s="310" t="s">
        <v>5056</v>
      </c>
      <c r="E1979" s="19" t="s">
        <v>32</v>
      </c>
      <c r="F1979" s="311">
        <v>27.513000000000002</v>
      </c>
      <c r="G1979" s="41"/>
      <c r="H1979" s="47"/>
    </row>
    <row r="1980" s="2" customFormat="1" ht="16.8" customHeight="1">
      <c r="A1980" s="41"/>
      <c r="B1980" s="47"/>
      <c r="C1980" s="306" t="s">
        <v>418</v>
      </c>
      <c r="D1980" s="307" t="s">
        <v>418</v>
      </c>
      <c r="E1980" s="308" t="s">
        <v>32</v>
      </c>
      <c r="F1980" s="309">
        <v>227.96000000000001</v>
      </c>
      <c r="G1980" s="41"/>
      <c r="H1980" s="47"/>
    </row>
    <row r="1981" s="2" customFormat="1" ht="16.8" customHeight="1">
      <c r="A1981" s="41"/>
      <c r="B1981" s="47"/>
      <c r="C1981" s="310" t="s">
        <v>32</v>
      </c>
      <c r="D1981" s="310" t="s">
        <v>5057</v>
      </c>
      <c r="E1981" s="19" t="s">
        <v>32</v>
      </c>
      <c r="F1981" s="311">
        <v>0</v>
      </c>
      <c r="G1981" s="41"/>
      <c r="H1981" s="47"/>
    </row>
    <row r="1982" s="2" customFormat="1" ht="16.8" customHeight="1">
      <c r="A1982" s="41"/>
      <c r="B1982" s="47"/>
      <c r="C1982" s="310" t="s">
        <v>418</v>
      </c>
      <c r="D1982" s="310" t="s">
        <v>5058</v>
      </c>
      <c r="E1982" s="19" t="s">
        <v>32</v>
      </c>
      <c r="F1982" s="311">
        <v>227.96000000000001</v>
      </c>
      <c r="G1982" s="41"/>
      <c r="H1982" s="47"/>
    </row>
    <row r="1983" s="2" customFormat="1" ht="16.8" customHeight="1">
      <c r="A1983" s="41"/>
      <c r="B1983" s="47"/>
      <c r="C1983" s="306" t="s">
        <v>846</v>
      </c>
      <c r="D1983" s="307" t="s">
        <v>846</v>
      </c>
      <c r="E1983" s="308" t="s">
        <v>32</v>
      </c>
      <c r="F1983" s="309">
        <v>138</v>
      </c>
      <c r="G1983" s="41"/>
      <c r="H1983" s="47"/>
    </row>
    <row r="1984" s="2" customFormat="1" ht="16.8" customHeight="1">
      <c r="A1984" s="41"/>
      <c r="B1984" s="47"/>
      <c r="C1984" s="310" t="s">
        <v>32</v>
      </c>
      <c r="D1984" s="310" t="s">
        <v>5059</v>
      </c>
      <c r="E1984" s="19" t="s">
        <v>32</v>
      </c>
      <c r="F1984" s="311">
        <v>0</v>
      </c>
      <c r="G1984" s="41"/>
      <c r="H1984" s="47"/>
    </row>
    <row r="1985" s="2" customFormat="1" ht="16.8" customHeight="1">
      <c r="A1985" s="41"/>
      <c r="B1985" s="47"/>
      <c r="C1985" s="310" t="s">
        <v>846</v>
      </c>
      <c r="D1985" s="310" t="s">
        <v>5060</v>
      </c>
      <c r="E1985" s="19" t="s">
        <v>32</v>
      </c>
      <c r="F1985" s="311">
        <v>138</v>
      </c>
      <c r="G1985" s="41"/>
      <c r="H1985" s="47"/>
    </row>
    <row r="1986" s="2" customFormat="1" ht="16.8" customHeight="1">
      <c r="A1986" s="41"/>
      <c r="B1986" s="47"/>
      <c r="C1986" s="306" t="s">
        <v>2473</v>
      </c>
      <c r="D1986" s="307" t="s">
        <v>2473</v>
      </c>
      <c r="E1986" s="308" t="s">
        <v>32</v>
      </c>
      <c r="F1986" s="309">
        <v>138</v>
      </c>
      <c r="G1986" s="41"/>
      <c r="H1986" s="47"/>
    </row>
    <row r="1987" s="2" customFormat="1" ht="16.8" customHeight="1">
      <c r="A1987" s="41"/>
      <c r="B1987" s="47"/>
      <c r="C1987" s="310" t="s">
        <v>32</v>
      </c>
      <c r="D1987" s="310" t="s">
        <v>5059</v>
      </c>
      <c r="E1987" s="19" t="s">
        <v>32</v>
      </c>
      <c r="F1987" s="311">
        <v>0</v>
      </c>
      <c r="G1987" s="41"/>
      <c r="H1987" s="47"/>
    </row>
    <row r="1988" s="2" customFormat="1" ht="16.8" customHeight="1">
      <c r="A1988" s="41"/>
      <c r="B1988" s="47"/>
      <c r="C1988" s="310" t="s">
        <v>2473</v>
      </c>
      <c r="D1988" s="310" t="s">
        <v>5060</v>
      </c>
      <c r="E1988" s="19" t="s">
        <v>32</v>
      </c>
      <c r="F1988" s="311">
        <v>138</v>
      </c>
      <c r="G1988" s="41"/>
      <c r="H1988" s="47"/>
    </row>
    <row r="1989" s="2" customFormat="1" ht="16.8" customHeight="1">
      <c r="A1989" s="41"/>
      <c r="B1989" s="47"/>
      <c r="C1989" s="306" t="s">
        <v>1135</v>
      </c>
      <c r="D1989" s="307" t="s">
        <v>1135</v>
      </c>
      <c r="E1989" s="308" t="s">
        <v>32</v>
      </c>
      <c r="F1989" s="309">
        <v>3.29</v>
      </c>
      <c r="G1989" s="41"/>
      <c r="H1989" s="47"/>
    </row>
    <row r="1990" s="2" customFormat="1" ht="16.8" customHeight="1">
      <c r="A1990" s="41"/>
      <c r="B1990" s="47"/>
      <c r="C1990" s="310" t="s">
        <v>32</v>
      </c>
      <c r="D1990" s="310" t="s">
        <v>5061</v>
      </c>
      <c r="E1990" s="19" t="s">
        <v>32</v>
      </c>
      <c r="F1990" s="311">
        <v>0</v>
      </c>
      <c r="G1990" s="41"/>
      <c r="H1990" s="47"/>
    </row>
    <row r="1991" s="2" customFormat="1" ht="16.8" customHeight="1">
      <c r="A1991" s="41"/>
      <c r="B1991" s="47"/>
      <c r="C1991" s="310" t="s">
        <v>32</v>
      </c>
      <c r="D1991" s="310" t="s">
        <v>5062</v>
      </c>
      <c r="E1991" s="19" t="s">
        <v>32</v>
      </c>
      <c r="F1991" s="311">
        <v>0</v>
      </c>
      <c r="G1991" s="41"/>
      <c r="H1991" s="47"/>
    </row>
    <row r="1992" s="2" customFormat="1" ht="16.8" customHeight="1">
      <c r="A1992" s="41"/>
      <c r="B1992" s="47"/>
      <c r="C1992" s="310" t="s">
        <v>32</v>
      </c>
      <c r="D1992" s="310" t="s">
        <v>5063</v>
      </c>
      <c r="E1992" s="19" t="s">
        <v>32</v>
      </c>
      <c r="F1992" s="311">
        <v>0</v>
      </c>
      <c r="G1992" s="41"/>
      <c r="H1992" s="47"/>
    </row>
    <row r="1993" s="2" customFormat="1" ht="16.8" customHeight="1">
      <c r="A1993" s="41"/>
      <c r="B1993" s="47"/>
      <c r="C1993" s="310" t="s">
        <v>1135</v>
      </c>
      <c r="D1993" s="310" t="s">
        <v>5064</v>
      </c>
      <c r="E1993" s="19" t="s">
        <v>32</v>
      </c>
      <c r="F1993" s="311">
        <v>3.29</v>
      </c>
      <c r="G1993" s="41"/>
      <c r="H1993" s="47"/>
    </row>
    <row r="1994" s="2" customFormat="1" ht="16.8" customHeight="1">
      <c r="A1994" s="41"/>
      <c r="B1994" s="47"/>
      <c r="C1994" s="306" t="s">
        <v>454</v>
      </c>
      <c r="D1994" s="307" t="s">
        <v>454</v>
      </c>
      <c r="E1994" s="308" t="s">
        <v>32</v>
      </c>
      <c r="F1994" s="309">
        <v>1.617</v>
      </c>
      <c r="G1994" s="41"/>
      <c r="H1994" s="47"/>
    </row>
    <row r="1995" s="2" customFormat="1" ht="16.8" customHeight="1">
      <c r="A1995" s="41"/>
      <c r="B1995" s="47"/>
      <c r="C1995" s="310" t="s">
        <v>32</v>
      </c>
      <c r="D1995" s="310" t="s">
        <v>3394</v>
      </c>
      <c r="E1995" s="19" t="s">
        <v>32</v>
      </c>
      <c r="F1995" s="311">
        <v>0</v>
      </c>
      <c r="G1995" s="41"/>
      <c r="H1995" s="47"/>
    </row>
    <row r="1996" s="2" customFormat="1" ht="16.8" customHeight="1">
      <c r="A1996" s="41"/>
      <c r="B1996" s="47"/>
      <c r="C1996" s="310" t="s">
        <v>454</v>
      </c>
      <c r="D1996" s="310" t="s">
        <v>3395</v>
      </c>
      <c r="E1996" s="19" t="s">
        <v>32</v>
      </c>
      <c r="F1996" s="311">
        <v>1.617</v>
      </c>
      <c r="G1996" s="41"/>
      <c r="H1996" s="47"/>
    </row>
    <row r="1997" s="2" customFormat="1" ht="16.8" customHeight="1">
      <c r="A1997" s="41"/>
      <c r="B1997" s="47"/>
      <c r="C1997" s="306" t="s">
        <v>213</v>
      </c>
      <c r="D1997" s="307" t="s">
        <v>213</v>
      </c>
      <c r="E1997" s="308" t="s">
        <v>32</v>
      </c>
      <c r="F1997" s="309">
        <v>5</v>
      </c>
      <c r="G1997" s="41"/>
      <c r="H1997" s="47"/>
    </row>
    <row r="1998" s="2" customFormat="1" ht="16.8" customHeight="1">
      <c r="A1998" s="41"/>
      <c r="B1998" s="47"/>
      <c r="C1998" s="310" t="s">
        <v>32</v>
      </c>
      <c r="D1998" s="310" t="s">
        <v>5065</v>
      </c>
      <c r="E1998" s="19" t="s">
        <v>32</v>
      </c>
      <c r="F1998" s="311">
        <v>0</v>
      </c>
      <c r="G1998" s="41"/>
      <c r="H1998" s="47"/>
    </row>
    <row r="1999" s="2" customFormat="1" ht="16.8" customHeight="1">
      <c r="A1999" s="41"/>
      <c r="B1999" s="47"/>
      <c r="C1999" s="310" t="s">
        <v>213</v>
      </c>
      <c r="D1999" s="310" t="s">
        <v>301</v>
      </c>
      <c r="E1999" s="19" t="s">
        <v>32</v>
      </c>
      <c r="F1999" s="311">
        <v>5</v>
      </c>
      <c r="G1999" s="41"/>
      <c r="H1999" s="47"/>
    </row>
    <row r="2000" s="2" customFormat="1" ht="16.8" customHeight="1">
      <c r="A2000" s="41"/>
      <c r="B2000" s="47"/>
      <c r="C2000" s="306" t="s">
        <v>470</v>
      </c>
      <c r="D2000" s="307" t="s">
        <v>470</v>
      </c>
      <c r="E2000" s="308" t="s">
        <v>32</v>
      </c>
      <c r="F2000" s="309">
        <v>2</v>
      </c>
      <c r="G2000" s="41"/>
      <c r="H2000" s="47"/>
    </row>
    <row r="2001" s="2" customFormat="1" ht="16.8" customHeight="1">
      <c r="A2001" s="41"/>
      <c r="B2001" s="47"/>
      <c r="C2001" s="310" t="s">
        <v>32</v>
      </c>
      <c r="D2001" s="310" t="s">
        <v>3405</v>
      </c>
      <c r="E2001" s="19" t="s">
        <v>32</v>
      </c>
      <c r="F2001" s="311">
        <v>0</v>
      </c>
      <c r="G2001" s="41"/>
      <c r="H2001" s="47"/>
    </row>
    <row r="2002" s="2" customFormat="1" ht="16.8" customHeight="1">
      <c r="A2002" s="41"/>
      <c r="B2002" s="47"/>
      <c r="C2002" s="310" t="s">
        <v>470</v>
      </c>
      <c r="D2002" s="310" t="s">
        <v>86</v>
      </c>
      <c r="E2002" s="19" t="s">
        <v>32</v>
      </c>
      <c r="F2002" s="311">
        <v>2</v>
      </c>
      <c r="G2002" s="41"/>
      <c r="H2002" s="47"/>
    </row>
    <row r="2003" s="2" customFormat="1" ht="16.8" customHeight="1">
      <c r="A2003" s="41"/>
      <c r="B2003" s="47"/>
      <c r="C2003" s="306" t="s">
        <v>476</v>
      </c>
      <c r="D2003" s="307" t="s">
        <v>476</v>
      </c>
      <c r="E2003" s="308" t="s">
        <v>32</v>
      </c>
      <c r="F2003" s="309">
        <v>0.80800000000000005</v>
      </c>
      <c r="G2003" s="41"/>
      <c r="H2003" s="47"/>
    </row>
    <row r="2004" s="2" customFormat="1" ht="16.8" customHeight="1">
      <c r="A2004" s="41"/>
      <c r="B2004" s="47"/>
      <c r="C2004" s="310" t="s">
        <v>32</v>
      </c>
      <c r="D2004" s="310" t="s">
        <v>1748</v>
      </c>
      <c r="E2004" s="19" t="s">
        <v>32</v>
      </c>
      <c r="F2004" s="311">
        <v>0</v>
      </c>
      <c r="G2004" s="41"/>
      <c r="H2004" s="47"/>
    </row>
    <row r="2005" s="2" customFormat="1" ht="16.8" customHeight="1">
      <c r="A2005" s="41"/>
      <c r="B2005" s="47"/>
      <c r="C2005" s="310" t="s">
        <v>32</v>
      </c>
      <c r="D2005" s="310" t="s">
        <v>3394</v>
      </c>
      <c r="E2005" s="19" t="s">
        <v>32</v>
      </c>
      <c r="F2005" s="311">
        <v>0</v>
      </c>
      <c r="G2005" s="41"/>
      <c r="H2005" s="47"/>
    </row>
    <row r="2006" s="2" customFormat="1" ht="16.8" customHeight="1">
      <c r="A2006" s="41"/>
      <c r="B2006" s="47"/>
      <c r="C2006" s="310" t="s">
        <v>476</v>
      </c>
      <c r="D2006" s="310" t="s">
        <v>3414</v>
      </c>
      <c r="E2006" s="19" t="s">
        <v>32</v>
      </c>
      <c r="F2006" s="311">
        <v>0.80800000000000005</v>
      </c>
      <c r="G2006" s="41"/>
      <c r="H2006" s="47"/>
    </row>
    <row r="2007" s="2" customFormat="1" ht="16.8" customHeight="1">
      <c r="A2007" s="41"/>
      <c r="B2007" s="47"/>
      <c r="C2007" s="306" t="s">
        <v>508</v>
      </c>
      <c r="D2007" s="307" t="s">
        <v>508</v>
      </c>
      <c r="E2007" s="308" t="s">
        <v>32</v>
      </c>
      <c r="F2007" s="309">
        <v>0.51000000000000001</v>
      </c>
      <c r="G2007" s="41"/>
      <c r="H2007" s="47"/>
    </row>
    <row r="2008" s="2" customFormat="1" ht="16.8" customHeight="1">
      <c r="A2008" s="41"/>
      <c r="B2008" s="47"/>
      <c r="C2008" s="310" t="s">
        <v>32</v>
      </c>
      <c r="D2008" s="310" t="s">
        <v>3405</v>
      </c>
      <c r="E2008" s="19" t="s">
        <v>32</v>
      </c>
      <c r="F2008" s="311">
        <v>0</v>
      </c>
      <c r="G2008" s="41"/>
      <c r="H2008" s="47"/>
    </row>
    <row r="2009" s="2" customFormat="1" ht="16.8" customHeight="1">
      <c r="A2009" s="41"/>
      <c r="B2009" s="47"/>
      <c r="C2009" s="310" t="s">
        <v>508</v>
      </c>
      <c r="D2009" s="310" t="s">
        <v>5066</v>
      </c>
      <c r="E2009" s="19" t="s">
        <v>32</v>
      </c>
      <c r="F2009" s="311">
        <v>0.51000000000000001</v>
      </c>
      <c r="G2009" s="41"/>
      <c r="H2009" s="47"/>
    </row>
    <row r="2010" s="2" customFormat="1" ht="16.8" customHeight="1">
      <c r="A2010" s="41"/>
      <c r="B2010" s="47"/>
      <c r="C2010" s="306" t="s">
        <v>1219</v>
      </c>
      <c r="D2010" s="307" t="s">
        <v>1219</v>
      </c>
      <c r="E2010" s="308" t="s">
        <v>32</v>
      </c>
      <c r="F2010" s="309">
        <v>0.070000000000000007</v>
      </c>
      <c r="G2010" s="41"/>
      <c r="H2010" s="47"/>
    </row>
    <row r="2011" s="2" customFormat="1" ht="16.8" customHeight="1">
      <c r="A2011" s="41"/>
      <c r="B2011" s="47"/>
      <c r="C2011" s="310" t="s">
        <v>32</v>
      </c>
      <c r="D2011" s="310" t="s">
        <v>3405</v>
      </c>
      <c r="E2011" s="19" t="s">
        <v>32</v>
      </c>
      <c r="F2011" s="311">
        <v>0</v>
      </c>
      <c r="G2011" s="41"/>
      <c r="H2011" s="47"/>
    </row>
    <row r="2012" s="2" customFormat="1" ht="16.8" customHeight="1">
      <c r="A2012" s="41"/>
      <c r="B2012" s="47"/>
      <c r="C2012" s="310" t="s">
        <v>1219</v>
      </c>
      <c r="D2012" s="310" t="s">
        <v>4968</v>
      </c>
      <c r="E2012" s="19" t="s">
        <v>32</v>
      </c>
      <c r="F2012" s="311">
        <v>0.070000000000000007</v>
      </c>
      <c r="G2012" s="41"/>
      <c r="H2012" s="47"/>
    </row>
    <row r="2013" s="2" customFormat="1" ht="16.8" customHeight="1">
      <c r="A2013" s="41"/>
      <c r="B2013" s="47"/>
      <c r="C2013" s="306" t="s">
        <v>299</v>
      </c>
      <c r="D2013" s="307" t="s">
        <v>299</v>
      </c>
      <c r="E2013" s="308" t="s">
        <v>32</v>
      </c>
      <c r="F2013" s="309">
        <v>16</v>
      </c>
      <c r="G2013" s="41"/>
      <c r="H2013" s="47"/>
    </row>
    <row r="2014" s="2" customFormat="1" ht="16.8" customHeight="1">
      <c r="A2014" s="41"/>
      <c r="B2014" s="47"/>
      <c r="C2014" s="310" t="s">
        <v>32</v>
      </c>
      <c r="D2014" s="310" t="s">
        <v>5067</v>
      </c>
      <c r="E2014" s="19" t="s">
        <v>32</v>
      </c>
      <c r="F2014" s="311">
        <v>0</v>
      </c>
      <c r="G2014" s="41"/>
      <c r="H2014" s="47"/>
    </row>
    <row r="2015" s="2" customFormat="1" ht="16.8" customHeight="1">
      <c r="A2015" s="41"/>
      <c r="B2015" s="47"/>
      <c r="C2015" s="310" t="s">
        <v>299</v>
      </c>
      <c r="D2015" s="310" t="s">
        <v>363</v>
      </c>
      <c r="E2015" s="19" t="s">
        <v>32</v>
      </c>
      <c r="F2015" s="311">
        <v>16</v>
      </c>
      <c r="G2015" s="41"/>
      <c r="H2015" s="47"/>
    </row>
    <row r="2016" s="2" customFormat="1" ht="16.8" customHeight="1">
      <c r="A2016" s="41"/>
      <c r="B2016" s="47"/>
      <c r="C2016" s="306" t="s">
        <v>539</v>
      </c>
      <c r="D2016" s="307" t="s">
        <v>539</v>
      </c>
      <c r="E2016" s="308" t="s">
        <v>32</v>
      </c>
      <c r="F2016" s="309">
        <v>5.0880000000000001</v>
      </c>
      <c r="G2016" s="41"/>
      <c r="H2016" s="47"/>
    </row>
    <row r="2017" s="2" customFormat="1" ht="16.8" customHeight="1">
      <c r="A2017" s="41"/>
      <c r="B2017" s="47"/>
      <c r="C2017" s="310" t="s">
        <v>32</v>
      </c>
      <c r="D2017" s="310" t="s">
        <v>3441</v>
      </c>
      <c r="E2017" s="19" t="s">
        <v>32</v>
      </c>
      <c r="F2017" s="311">
        <v>0</v>
      </c>
      <c r="G2017" s="41"/>
      <c r="H2017" s="47"/>
    </row>
    <row r="2018" s="2" customFormat="1" ht="16.8" customHeight="1">
      <c r="A2018" s="41"/>
      <c r="B2018" s="47"/>
      <c r="C2018" s="310" t="s">
        <v>539</v>
      </c>
      <c r="D2018" s="310" t="s">
        <v>3442</v>
      </c>
      <c r="E2018" s="19" t="s">
        <v>32</v>
      </c>
      <c r="F2018" s="311">
        <v>5.0880000000000001</v>
      </c>
      <c r="G2018" s="41"/>
      <c r="H2018" s="47"/>
    </row>
    <row r="2019" s="2" customFormat="1" ht="16.8" customHeight="1">
      <c r="A2019" s="41"/>
      <c r="B2019" s="47"/>
      <c r="C2019" s="312" t="s">
        <v>4711</v>
      </c>
      <c r="D2019" s="41"/>
      <c r="E2019" s="41"/>
      <c r="F2019" s="41"/>
      <c r="G2019" s="41"/>
      <c r="H2019" s="47"/>
    </row>
    <row r="2020" s="2" customFormat="1" ht="16.8" customHeight="1">
      <c r="A2020" s="41"/>
      <c r="B2020" s="47"/>
      <c r="C2020" s="310" t="s">
        <v>1082</v>
      </c>
      <c r="D2020" s="310" t="s">
        <v>1850</v>
      </c>
      <c r="E2020" s="19" t="s">
        <v>336</v>
      </c>
      <c r="F2020" s="311">
        <v>5.1639999999999997</v>
      </c>
      <c r="G2020" s="41"/>
      <c r="H2020" s="47"/>
    </row>
    <row r="2021" s="2" customFormat="1" ht="16.8" customHeight="1">
      <c r="A2021" s="41"/>
      <c r="B2021" s="47"/>
      <c r="C2021" s="306" t="s">
        <v>552</v>
      </c>
      <c r="D2021" s="307" t="s">
        <v>552</v>
      </c>
      <c r="E2021" s="308" t="s">
        <v>32</v>
      </c>
      <c r="F2021" s="309">
        <v>2.5</v>
      </c>
      <c r="G2021" s="41"/>
      <c r="H2021" s="47"/>
    </row>
    <row r="2022" s="2" customFormat="1" ht="16.8" customHeight="1">
      <c r="A2022" s="41"/>
      <c r="B2022" s="47"/>
      <c r="C2022" s="310" t="s">
        <v>32</v>
      </c>
      <c r="D2022" s="310" t="s">
        <v>3453</v>
      </c>
      <c r="E2022" s="19" t="s">
        <v>32</v>
      </c>
      <c r="F2022" s="311">
        <v>0</v>
      </c>
      <c r="G2022" s="41"/>
      <c r="H2022" s="47"/>
    </row>
    <row r="2023" s="2" customFormat="1" ht="16.8" customHeight="1">
      <c r="A2023" s="41"/>
      <c r="B2023" s="47"/>
      <c r="C2023" s="310" t="s">
        <v>552</v>
      </c>
      <c r="D2023" s="310" t="s">
        <v>3454</v>
      </c>
      <c r="E2023" s="19" t="s">
        <v>32</v>
      </c>
      <c r="F2023" s="311">
        <v>2.5</v>
      </c>
      <c r="G2023" s="41"/>
      <c r="H2023" s="47"/>
    </row>
    <row r="2024" s="2" customFormat="1" ht="16.8" customHeight="1">
      <c r="A2024" s="41"/>
      <c r="B2024" s="47"/>
      <c r="C2024" s="312" t="s">
        <v>4711</v>
      </c>
      <c r="D2024" s="41"/>
      <c r="E2024" s="41"/>
      <c r="F2024" s="41"/>
      <c r="G2024" s="41"/>
      <c r="H2024" s="47"/>
    </row>
    <row r="2025" s="2" customFormat="1" ht="16.8" customHeight="1">
      <c r="A2025" s="41"/>
      <c r="B2025" s="47"/>
      <c r="C2025" s="310" t="s">
        <v>3450</v>
      </c>
      <c r="D2025" s="310" t="s">
        <v>3451</v>
      </c>
      <c r="E2025" s="19" t="s">
        <v>336</v>
      </c>
      <c r="F2025" s="311">
        <v>2.5379999999999998</v>
      </c>
      <c r="G2025" s="41"/>
      <c r="H2025" s="47"/>
    </row>
    <row r="2026" s="2" customFormat="1" ht="16.8" customHeight="1">
      <c r="A2026" s="41"/>
      <c r="B2026" s="47"/>
      <c r="C2026" s="306" t="s">
        <v>2637</v>
      </c>
      <c r="D2026" s="307" t="s">
        <v>2637</v>
      </c>
      <c r="E2026" s="308" t="s">
        <v>32</v>
      </c>
      <c r="F2026" s="309">
        <v>41</v>
      </c>
      <c r="G2026" s="41"/>
      <c r="H2026" s="47"/>
    </row>
    <row r="2027" s="2" customFormat="1" ht="16.8" customHeight="1">
      <c r="A2027" s="41"/>
      <c r="B2027" s="47"/>
      <c r="C2027" s="310" t="s">
        <v>32</v>
      </c>
      <c r="D2027" s="310" t="s">
        <v>3465</v>
      </c>
      <c r="E2027" s="19" t="s">
        <v>32</v>
      </c>
      <c r="F2027" s="311">
        <v>0</v>
      </c>
      <c r="G2027" s="41"/>
      <c r="H2027" s="47"/>
    </row>
    <row r="2028" s="2" customFormat="1" ht="16.8" customHeight="1">
      <c r="A2028" s="41"/>
      <c r="B2028" s="47"/>
      <c r="C2028" s="310" t="s">
        <v>2637</v>
      </c>
      <c r="D2028" s="310" t="s">
        <v>3466</v>
      </c>
      <c r="E2028" s="19" t="s">
        <v>32</v>
      </c>
      <c r="F2028" s="311">
        <v>41</v>
      </c>
      <c r="G2028" s="41"/>
      <c r="H2028" s="47"/>
    </row>
    <row r="2029" s="2" customFormat="1" ht="16.8" customHeight="1">
      <c r="A2029" s="41"/>
      <c r="B2029" s="47"/>
      <c r="C2029" s="312" t="s">
        <v>4711</v>
      </c>
      <c r="D2029" s="41"/>
      <c r="E2029" s="41"/>
      <c r="F2029" s="41"/>
      <c r="G2029" s="41"/>
      <c r="H2029" s="47"/>
    </row>
    <row r="2030" s="2" customFormat="1" ht="16.8" customHeight="1">
      <c r="A2030" s="41"/>
      <c r="B2030" s="47"/>
      <c r="C2030" s="310" t="s">
        <v>3462</v>
      </c>
      <c r="D2030" s="310" t="s">
        <v>3463</v>
      </c>
      <c r="E2030" s="19" t="s">
        <v>336</v>
      </c>
      <c r="F2030" s="311">
        <v>41.615000000000002</v>
      </c>
      <c r="G2030" s="41"/>
      <c r="H2030" s="47"/>
    </row>
    <row r="2031" s="2" customFormat="1" ht="16.8" customHeight="1">
      <c r="A2031" s="41"/>
      <c r="B2031" s="47"/>
      <c r="C2031" s="306" t="s">
        <v>4806</v>
      </c>
      <c r="D2031" s="307" t="s">
        <v>4806</v>
      </c>
      <c r="E2031" s="308" t="s">
        <v>32</v>
      </c>
      <c r="F2031" s="309">
        <v>1</v>
      </c>
      <c r="G2031" s="41"/>
      <c r="H2031" s="47"/>
    </row>
    <row r="2032" s="2" customFormat="1" ht="16.8" customHeight="1">
      <c r="A2032" s="41"/>
      <c r="B2032" s="47"/>
      <c r="C2032" s="310" t="s">
        <v>32</v>
      </c>
      <c r="D2032" s="310" t="s">
        <v>5068</v>
      </c>
      <c r="E2032" s="19" t="s">
        <v>32</v>
      </c>
      <c r="F2032" s="311">
        <v>0</v>
      </c>
      <c r="G2032" s="41"/>
      <c r="H2032" s="47"/>
    </row>
    <row r="2033" s="2" customFormat="1" ht="16.8" customHeight="1">
      <c r="A2033" s="41"/>
      <c r="B2033" s="47"/>
      <c r="C2033" s="310" t="s">
        <v>4806</v>
      </c>
      <c r="D2033" s="310" t="s">
        <v>4971</v>
      </c>
      <c r="E2033" s="19" t="s">
        <v>32</v>
      </c>
      <c r="F2033" s="311">
        <v>1</v>
      </c>
      <c r="G2033" s="41"/>
      <c r="H2033" s="47"/>
    </row>
    <row r="2034" s="2" customFormat="1" ht="16.8" customHeight="1">
      <c r="A2034" s="41"/>
      <c r="B2034" s="47"/>
      <c r="C2034" s="306" t="s">
        <v>1839</v>
      </c>
      <c r="D2034" s="307" t="s">
        <v>1839</v>
      </c>
      <c r="E2034" s="308" t="s">
        <v>32</v>
      </c>
      <c r="F2034" s="309">
        <v>1</v>
      </c>
      <c r="G2034" s="41"/>
      <c r="H2034" s="47"/>
    </row>
    <row r="2035" s="2" customFormat="1" ht="16.8" customHeight="1">
      <c r="A2035" s="41"/>
      <c r="B2035" s="47"/>
      <c r="C2035" s="310" t="s">
        <v>32</v>
      </c>
      <c r="D2035" s="310" t="s">
        <v>5069</v>
      </c>
      <c r="E2035" s="19" t="s">
        <v>32</v>
      </c>
      <c r="F2035" s="311">
        <v>0</v>
      </c>
      <c r="G2035" s="41"/>
      <c r="H2035" s="47"/>
    </row>
    <row r="2036" s="2" customFormat="1" ht="16.8" customHeight="1">
      <c r="A2036" s="41"/>
      <c r="B2036" s="47"/>
      <c r="C2036" s="310" t="s">
        <v>1839</v>
      </c>
      <c r="D2036" s="310" t="s">
        <v>4971</v>
      </c>
      <c r="E2036" s="19" t="s">
        <v>32</v>
      </c>
      <c r="F2036" s="311">
        <v>1</v>
      </c>
      <c r="G2036" s="41"/>
      <c r="H2036" s="47"/>
    </row>
    <row r="2037" s="2" customFormat="1" ht="16.8" customHeight="1">
      <c r="A2037" s="41"/>
      <c r="B2037" s="47"/>
      <c r="C2037" s="306" t="s">
        <v>3285</v>
      </c>
      <c r="D2037" s="307" t="s">
        <v>3285</v>
      </c>
      <c r="E2037" s="308" t="s">
        <v>32</v>
      </c>
      <c r="F2037" s="309">
        <v>1</v>
      </c>
      <c r="G2037" s="41"/>
      <c r="H2037" s="47"/>
    </row>
    <row r="2038" s="2" customFormat="1" ht="16.8" customHeight="1">
      <c r="A2038" s="41"/>
      <c r="B2038" s="47"/>
      <c r="C2038" s="310" t="s">
        <v>32</v>
      </c>
      <c r="D2038" s="310" t="s">
        <v>3476</v>
      </c>
      <c r="E2038" s="19" t="s">
        <v>32</v>
      </c>
      <c r="F2038" s="311">
        <v>0</v>
      </c>
      <c r="G2038" s="41"/>
      <c r="H2038" s="47"/>
    </row>
    <row r="2039" s="2" customFormat="1" ht="16.8" customHeight="1">
      <c r="A2039" s="41"/>
      <c r="B2039" s="47"/>
      <c r="C2039" s="310" t="s">
        <v>3285</v>
      </c>
      <c r="D2039" s="310" t="s">
        <v>84</v>
      </c>
      <c r="E2039" s="19" t="s">
        <v>32</v>
      </c>
      <c r="F2039" s="311">
        <v>1</v>
      </c>
      <c r="G2039" s="41"/>
      <c r="H2039" s="47"/>
    </row>
    <row r="2040" s="2" customFormat="1" ht="16.8" customHeight="1">
      <c r="A2040" s="41"/>
      <c r="B2040" s="47"/>
      <c r="C2040" s="312" t="s">
        <v>4711</v>
      </c>
      <c r="D2040" s="41"/>
      <c r="E2040" s="41"/>
      <c r="F2040" s="41"/>
      <c r="G2040" s="41"/>
      <c r="H2040" s="47"/>
    </row>
    <row r="2041" s="2" customFormat="1" ht="16.8" customHeight="1">
      <c r="A2041" s="41"/>
      <c r="B2041" s="47"/>
      <c r="C2041" s="310" t="s">
        <v>1859</v>
      </c>
      <c r="D2041" s="310" t="s">
        <v>1860</v>
      </c>
      <c r="E2041" s="19" t="s">
        <v>452</v>
      </c>
      <c r="F2041" s="311">
        <v>1.0149999999999999</v>
      </c>
      <c r="G2041" s="41"/>
      <c r="H2041" s="47"/>
    </row>
    <row r="2042" s="2" customFormat="1" ht="16.8" customHeight="1">
      <c r="A2042" s="41"/>
      <c r="B2042" s="47"/>
      <c r="C2042" s="306" t="s">
        <v>603</v>
      </c>
      <c r="D2042" s="307" t="s">
        <v>603</v>
      </c>
      <c r="E2042" s="308" t="s">
        <v>32</v>
      </c>
      <c r="F2042" s="309">
        <v>110.065</v>
      </c>
      <c r="G2042" s="41"/>
      <c r="H2042" s="47"/>
    </row>
    <row r="2043" s="2" customFormat="1" ht="16.8" customHeight="1">
      <c r="A2043" s="41"/>
      <c r="B2043" s="47"/>
      <c r="C2043" s="310" t="s">
        <v>603</v>
      </c>
      <c r="D2043" s="310" t="s">
        <v>5070</v>
      </c>
      <c r="E2043" s="19" t="s">
        <v>32</v>
      </c>
      <c r="F2043" s="311">
        <v>110.065</v>
      </c>
      <c r="G2043" s="41"/>
      <c r="H2043" s="47"/>
    </row>
    <row r="2044" s="2" customFormat="1" ht="16.8" customHeight="1">
      <c r="A2044" s="41"/>
      <c r="B2044" s="47"/>
      <c r="C2044" s="306" t="s">
        <v>2647</v>
      </c>
      <c r="D2044" s="307" t="s">
        <v>2647</v>
      </c>
      <c r="E2044" s="308" t="s">
        <v>32</v>
      </c>
      <c r="F2044" s="309">
        <v>1</v>
      </c>
      <c r="G2044" s="41"/>
      <c r="H2044" s="47"/>
    </row>
    <row r="2045" s="2" customFormat="1" ht="16.8" customHeight="1">
      <c r="A2045" s="41"/>
      <c r="B2045" s="47"/>
      <c r="C2045" s="310" t="s">
        <v>32</v>
      </c>
      <c r="D2045" s="310" t="s">
        <v>3476</v>
      </c>
      <c r="E2045" s="19" t="s">
        <v>32</v>
      </c>
      <c r="F2045" s="311">
        <v>0</v>
      </c>
      <c r="G2045" s="41"/>
      <c r="H2045" s="47"/>
    </row>
    <row r="2046" s="2" customFormat="1" ht="16.8" customHeight="1">
      <c r="A2046" s="41"/>
      <c r="B2046" s="47"/>
      <c r="C2046" s="310" t="s">
        <v>2647</v>
      </c>
      <c r="D2046" s="310" t="s">
        <v>84</v>
      </c>
      <c r="E2046" s="19" t="s">
        <v>32</v>
      </c>
      <c r="F2046" s="311">
        <v>1</v>
      </c>
      <c r="G2046" s="41"/>
      <c r="H2046" s="47"/>
    </row>
    <row r="2047" s="2" customFormat="1" ht="16.8" customHeight="1">
      <c r="A2047" s="41"/>
      <c r="B2047" s="47"/>
      <c r="C2047" s="312" t="s">
        <v>4711</v>
      </c>
      <c r="D2047" s="41"/>
      <c r="E2047" s="41"/>
      <c r="F2047" s="41"/>
      <c r="G2047" s="41"/>
      <c r="H2047" s="47"/>
    </row>
    <row r="2048" s="2" customFormat="1" ht="16.8" customHeight="1">
      <c r="A2048" s="41"/>
      <c r="B2048" s="47"/>
      <c r="C2048" s="310" t="s">
        <v>1863</v>
      </c>
      <c r="D2048" s="310" t="s">
        <v>1864</v>
      </c>
      <c r="E2048" s="19" t="s">
        <v>452</v>
      </c>
      <c r="F2048" s="311">
        <v>1.01</v>
      </c>
      <c r="G2048" s="41"/>
      <c r="H2048" s="47"/>
    </row>
    <row r="2049" s="2" customFormat="1" ht="16.8" customHeight="1">
      <c r="A2049" s="41"/>
      <c r="B2049" s="47"/>
      <c r="C2049" s="306" t="s">
        <v>3286</v>
      </c>
      <c r="D2049" s="307" t="s">
        <v>3286</v>
      </c>
      <c r="E2049" s="308" t="s">
        <v>32</v>
      </c>
      <c r="F2049" s="309">
        <v>1</v>
      </c>
      <c r="G2049" s="41"/>
      <c r="H2049" s="47"/>
    </row>
    <row r="2050" s="2" customFormat="1" ht="16.8" customHeight="1">
      <c r="A2050" s="41"/>
      <c r="B2050" s="47"/>
      <c r="C2050" s="310" t="s">
        <v>32</v>
      </c>
      <c r="D2050" s="310" t="s">
        <v>3476</v>
      </c>
      <c r="E2050" s="19" t="s">
        <v>32</v>
      </c>
      <c r="F2050" s="311">
        <v>0</v>
      </c>
      <c r="G2050" s="41"/>
      <c r="H2050" s="47"/>
    </row>
    <row r="2051" s="2" customFormat="1" ht="16.8" customHeight="1">
      <c r="A2051" s="41"/>
      <c r="B2051" s="47"/>
      <c r="C2051" s="310" t="s">
        <v>3286</v>
      </c>
      <c r="D2051" s="310" t="s">
        <v>84</v>
      </c>
      <c r="E2051" s="19" t="s">
        <v>32</v>
      </c>
      <c r="F2051" s="311">
        <v>1</v>
      </c>
      <c r="G2051" s="41"/>
      <c r="H2051" s="47"/>
    </row>
    <row r="2052" s="2" customFormat="1" ht="16.8" customHeight="1">
      <c r="A2052" s="41"/>
      <c r="B2052" s="47"/>
      <c r="C2052" s="312" t="s">
        <v>4711</v>
      </c>
      <c r="D2052" s="41"/>
      <c r="E2052" s="41"/>
      <c r="F2052" s="41"/>
      <c r="G2052" s="41"/>
      <c r="H2052" s="47"/>
    </row>
    <row r="2053" s="2" customFormat="1" ht="16.8" customHeight="1">
      <c r="A2053" s="41"/>
      <c r="B2053" s="47"/>
      <c r="C2053" s="310" t="s">
        <v>3483</v>
      </c>
      <c r="D2053" s="310" t="s">
        <v>3484</v>
      </c>
      <c r="E2053" s="19" t="s">
        <v>452</v>
      </c>
      <c r="F2053" s="311">
        <v>1.01</v>
      </c>
      <c r="G2053" s="41"/>
      <c r="H2053" s="47"/>
    </row>
    <row r="2054" s="2" customFormat="1" ht="16.8" customHeight="1">
      <c r="A2054" s="41"/>
      <c r="B2054" s="47"/>
      <c r="C2054" s="306" t="s">
        <v>1522</v>
      </c>
      <c r="D2054" s="307" t="s">
        <v>1522</v>
      </c>
      <c r="E2054" s="308" t="s">
        <v>32</v>
      </c>
      <c r="F2054" s="309">
        <v>160.68000000000001</v>
      </c>
      <c r="G2054" s="41"/>
      <c r="H2054" s="47"/>
    </row>
    <row r="2055" s="2" customFormat="1" ht="16.8" customHeight="1">
      <c r="A2055" s="41"/>
      <c r="B2055" s="47"/>
      <c r="C2055" s="310" t="s">
        <v>32</v>
      </c>
      <c r="D2055" s="310" t="s">
        <v>3419</v>
      </c>
      <c r="E2055" s="19" t="s">
        <v>32</v>
      </c>
      <c r="F2055" s="311">
        <v>0</v>
      </c>
      <c r="G2055" s="41"/>
      <c r="H2055" s="47"/>
    </row>
    <row r="2056" s="2" customFormat="1" ht="16.8" customHeight="1">
      <c r="A2056" s="41"/>
      <c r="B2056" s="47"/>
      <c r="C2056" s="310" t="s">
        <v>1522</v>
      </c>
      <c r="D2056" s="310" t="s">
        <v>3420</v>
      </c>
      <c r="E2056" s="19" t="s">
        <v>32</v>
      </c>
      <c r="F2056" s="311">
        <v>160.68000000000001</v>
      </c>
      <c r="G2056" s="41"/>
      <c r="H2056" s="47"/>
    </row>
    <row r="2057" s="2" customFormat="1" ht="16.8" customHeight="1">
      <c r="A2057" s="41"/>
      <c r="B2057" s="47"/>
      <c r="C2057" s="306" t="s">
        <v>3496</v>
      </c>
      <c r="D2057" s="307" t="s">
        <v>3496</v>
      </c>
      <c r="E2057" s="308" t="s">
        <v>32</v>
      </c>
      <c r="F2057" s="309">
        <v>1</v>
      </c>
      <c r="G2057" s="41"/>
      <c r="H2057" s="47"/>
    </row>
    <row r="2058" s="2" customFormat="1" ht="16.8" customHeight="1">
      <c r="A2058" s="41"/>
      <c r="B2058" s="47"/>
      <c r="C2058" s="310" t="s">
        <v>32</v>
      </c>
      <c r="D2058" s="310" t="s">
        <v>3453</v>
      </c>
      <c r="E2058" s="19" t="s">
        <v>32</v>
      </c>
      <c r="F2058" s="311">
        <v>0</v>
      </c>
      <c r="G2058" s="41"/>
      <c r="H2058" s="47"/>
    </row>
    <row r="2059" s="2" customFormat="1" ht="16.8" customHeight="1">
      <c r="A2059" s="41"/>
      <c r="B2059" s="47"/>
      <c r="C2059" s="310" t="s">
        <v>3496</v>
      </c>
      <c r="D2059" s="310" t="s">
        <v>84</v>
      </c>
      <c r="E2059" s="19" t="s">
        <v>32</v>
      </c>
      <c r="F2059" s="311">
        <v>1</v>
      </c>
      <c r="G2059" s="41"/>
      <c r="H2059" s="47"/>
    </row>
    <row r="2060" s="2" customFormat="1" ht="16.8" customHeight="1">
      <c r="A2060" s="41"/>
      <c r="B2060" s="47"/>
      <c r="C2060" s="312" t="s">
        <v>4711</v>
      </c>
      <c r="D2060" s="41"/>
      <c r="E2060" s="41"/>
      <c r="F2060" s="41"/>
      <c r="G2060" s="41"/>
      <c r="H2060" s="47"/>
    </row>
    <row r="2061" s="2" customFormat="1" ht="16.8" customHeight="1">
      <c r="A2061" s="41"/>
      <c r="B2061" s="47"/>
      <c r="C2061" s="310" t="s">
        <v>3493</v>
      </c>
      <c r="D2061" s="310" t="s">
        <v>3494</v>
      </c>
      <c r="E2061" s="19" t="s">
        <v>452</v>
      </c>
      <c r="F2061" s="311">
        <v>1.0149999999999999</v>
      </c>
      <c r="G2061" s="41"/>
      <c r="H2061" s="47"/>
    </row>
    <row r="2062" s="2" customFormat="1" ht="16.8" customHeight="1">
      <c r="A2062" s="41"/>
      <c r="B2062" s="47"/>
      <c r="C2062" s="306" t="s">
        <v>3287</v>
      </c>
      <c r="D2062" s="307" t="s">
        <v>3287</v>
      </c>
      <c r="E2062" s="308" t="s">
        <v>32</v>
      </c>
      <c r="F2062" s="309">
        <v>1</v>
      </c>
      <c r="G2062" s="41"/>
      <c r="H2062" s="47"/>
    </row>
    <row r="2063" s="2" customFormat="1" ht="16.8" customHeight="1">
      <c r="A2063" s="41"/>
      <c r="B2063" s="47"/>
      <c r="C2063" s="310" t="s">
        <v>32</v>
      </c>
      <c r="D2063" s="310" t="s">
        <v>3453</v>
      </c>
      <c r="E2063" s="19" t="s">
        <v>32</v>
      </c>
      <c r="F2063" s="311">
        <v>0</v>
      </c>
      <c r="G2063" s="41"/>
      <c r="H2063" s="47"/>
    </row>
    <row r="2064" s="2" customFormat="1" ht="16.8" customHeight="1">
      <c r="A2064" s="41"/>
      <c r="B2064" s="47"/>
      <c r="C2064" s="310" t="s">
        <v>3287</v>
      </c>
      <c r="D2064" s="310" t="s">
        <v>84</v>
      </c>
      <c r="E2064" s="19" t="s">
        <v>32</v>
      </c>
      <c r="F2064" s="311">
        <v>1</v>
      </c>
      <c r="G2064" s="41"/>
      <c r="H2064" s="47"/>
    </row>
    <row r="2065" s="2" customFormat="1" ht="16.8" customHeight="1">
      <c r="A2065" s="41"/>
      <c r="B2065" s="47"/>
      <c r="C2065" s="312" t="s">
        <v>4711</v>
      </c>
      <c r="D2065" s="41"/>
      <c r="E2065" s="41"/>
      <c r="F2065" s="41"/>
      <c r="G2065" s="41"/>
      <c r="H2065" s="47"/>
    </row>
    <row r="2066" s="2" customFormat="1" ht="16.8" customHeight="1">
      <c r="A2066" s="41"/>
      <c r="B2066" s="47"/>
      <c r="C2066" s="310" t="s">
        <v>3499</v>
      </c>
      <c r="D2066" s="310" t="s">
        <v>3500</v>
      </c>
      <c r="E2066" s="19" t="s">
        <v>452</v>
      </c>
      <c r="F2066" s="311">
        <v>1.01</v>
      </c>
      <c r="G2066" s="41"/>
      <c r="H2066" s="47"/>
    </row>
    <row r="2067" s="2" customFormat="1" ht="16.8" customHeight="1">
      <c r="A2067" s="41"/>
      <c r="B2067" s="47"/>
      <c r="C2067" s="306" t="s">
        <v>3508</v>
      </c>
      <c r="D2067" s="307" t="s">
        <v>3508</v>
      </c>
      <c r="E2067" s="308" t="s">
        <v>32</v>
      </c>
      <c r="F2067" s="309">
        <v>1</v>
      </c>
      <c r="G2067" s="41"/>
      <c r="H2067" s="47"/>
    </row>
    <row r="2068" s="2" customFormat="1" ht="16.8" customHeight="1">
      <c r="A2068" s="41"/>
      <c r="B2068" s="47"/>
      <c r="C2068" s="310" t="s">
        <v>32</v>
      </c>
      <c r="D2068" s="310" t="s">
        <v>3453</v>
      </c>
      <c r="E2068" s="19" t="s">
        <v>32</v>
      </c>
      <c r="F2068" s="311">
        <v>0</v>
      </c>
      <c r="G2068" s="41"/>
      <c r="H2068" s="47"/>
    </row>
    <row r="2069" s="2" customFormat="1" ht="16.8" customHeight="1">
      <c r="A2069" s="41"/>
      <c r="B2069" s="47"/>
      <c r="C2069" s="310" t="s">
        <v>3508</v>
      </c>
      <c r="D2069" s="310" t="s">
        <v>84</v>
      </c>
      <c r="E2069" s="19" t="s">
        <v>32</v>
      </c>
      <c r="F2069" s="311">
        <v>1</v>
      </c>
      <c r="G2069" s="41"/>
      <c r="H2069" s="47"/>
    </row>
    <row r="2070" s="2" customFormat="1" ht="16.8" customHeight="1">
      <c r="A2070" s="41"/>
      <c r="B2070" s="47"/>
      <c r="C2070" s="312" t="s">
        <v>4711</v>
      </c>
      <c r="D2070" s="41"/>
      <c r="E2070" s="41"/>
      <c r="F2070" s="41"/>
      <c r="G2070" s="41"/>
      <c r="H2070" s="47"/>
    </row>
    <row r="2071" s="2" customFormat="1" ht="16.8" customHeight="1">
      <c r="A2071" s="41"/>
      <c r="B2071" s="47"/>
      <c r="C2071" s="310" t="s">
        <v>3505</v>
      </c>
      <c r="D2071" s="310" t="s">
        <v>3506</v>
      </c>
      <c r="E2071" s="19" t="s">
        <v>452</v>
      </c>
      <c r="F2071" s="311">
        <v>1.01</v>
      </c>
      <c r="G2071" s="41"/>
      <c r="H2071" s="47"/>
    </row>
    <row r="2072" s="2" customFormat="1" ht="16.8" customHeight="1">
      <c r="A2072" s="41"/>
      <c r="B2072" s="47"/>
      <c r="C2072" s="306" t="s">
        <v>3288</v>
      </c>
      <c r="D2072" s="307" t="s">
        <v>3288</v>
      </c>
      <c r="E2072" s="308" t="s">
        <v>32</v>
      </c>
      <c r="F2072" s="309">
        <v>1</v>
      </c>
      <c r="G2072" s="41"/>
      <c r="H2072" s="47"/>
    </row>
    <row r="2073" s="2" customFormat="1" ht="16.8" customHeight="1">
      <c r="A2073" s="41"/>
      <c r="B2073" s="47"/>
      <c r="C2073" s="310" t="s">
        <v>32</v>
      </c>
      <c r="D2073" s="310" t="s">
        <v>3465</v>
      </c>
      <c r="E2073" s="19" t="s">
        <v>32</v>
      </c>
      <c r="F2073" s="311">
        <v>0</v>
      </c>
      <c r="G2073" s="41"/>
      <c r="H2073" s="47"/>
    </row>
    <row r="2074" s="2" customFormat="1" ht="16.8" customHeight="1">
      <c r="A2074" s="41"/>
      <c r="B2074" s="47"/>
      <c r="C2074" s="310" t="s">
        <v>3288</v>
      </c>
      <c r="D2074" s="310" t="s">
        <v>84</v>
      </c>
      <c r="E2074" s="19" t="s">
        <v>32</v>
      </c>
      <c r="F2074" s="311">
        <v>1</v>
      </c>
      <c r="G2074" s="41"/>
      <c r="H2074" s="47"/>
    </row>
    <row r="2075" s="2" customFormat="1" ht="16.8" customHeight="1">
      <c r="A2075" s="41"/>
      <c r="B2075" s="47"/>
      <c r="C2075" s="312" t="s">
        <v>4711</v>
      </c>
      <c r="D2075" s="41"/>
      <c r="E2075" s="41"/>
      <c r="F2075" s="41"/>
      <c r="G2075" s="41"/>
      <c r="H2075" s="47"/>
    </row>
    <row r="2076" s="2" customFormat="1" ht="16.8" customHeight="1">
      <c r="A2076" s="41"/>
      <c r="B2076" s="47"/>
      <c r="C2076" s="310" t="s">
        <v>3516</v>
      </c>
      <c r="D2076" s="310" t="s">
        <v>3517</v>
      </c>
      <c r="E2076" s="19" t="s">
        <v>452</v>
      </c>
      <c r="F2076" s="311">
        <v>1.0149999999999999</v>
      </c>
      <c r="G2076" s="41"/>
      <c r="H2076" s="47"/>
    </row>
    <row r="2077" s="2" customFormat="1" ht="16.8" customHeight="1">
      <c r="A2077" s="41"/>
      <c r="B2077" s="47"/>
      <c r="C2077" s="306" t="s">
        <v>4810</v>
      </c>
      <c r="D2077" s="307" t="s">
        <v>4810</v>
      </c>
      <c r="E2077" s="308" t="s">
        <v>32</v>
      </c>
      <c r="F2077" s="309">
        <v>1</v>
      </c>
      <c r="G2077" s="41"/>
      <c r="H2077" s="47"/>
    </row>
    <row r="2078" s="2" customFormat="1" ht="16.8" customHeight="1">
      <c r="A2078" s="41"/>
      <c r="B2078" s="47"/>
      <c r="C2078" s="310" t="s">
        <v>32</v>
      </c>
      <c r="D2078" s="310" t="s">
        <v>5071</v>
      </c>
      <c r="E2078" s="19" t="s">
        <v>32</v>
      </c>
      <c r="F2078" s="311">
        <v>0</v>
      </c>
      <c r="G2078" s="41"/>
      <c r="H2078" s="47"/>
    </row>
    <row r="2079" s="2" customFormat="1" ht="16.8" customHeight="1">
      <c r="A2079" s="41"/>
      <c r="B2079" s="47"/>
      <c r="C2079" s="310" t="s">
        <v>4810</v>
      </c>
      <c r="D2079" s="310" t="s">
        <v>84</v>
      </c>
      <c r="E2079" s="19" t="s">
        <v>32</v>
      </c>
      <c r="F2079" s="311">
        <v>1</v>
      </c>
      <c r="G2079" s="41"/>
      <c r="H2079" s="47"/>
    </row>
    <row r="2080" s="2" customFormat="1" ht="16.8" customHeight="1">
      <c r="A2080" s="41"/>
      <c r="B2080" s="47"/>
      <c r="C2080" s="306" t="s">
        <v>1881</v>
      </c>
      <c r="D2080" s="307" t="s">
        <v>1881</v>
      </c>
      <c r="E2080" s="308" t="s">
        <v>32</v>
      </c>
      <c r="F2080" s="309">
        <v>1</v>
      </c>
      <c r="G2080" s="41"/>
      <c r="H2080" s="47"/>
    </row>
    <row r="2081" s="2" customFormat="1" ht="16.8" customHeight="1">
      <c r="A2081" s="41"/>
      <c r="B2081" s="47"/>
      <c r="C2081" s="310" t="s">
        <v>32</v>
      </c>
      <c r="D2081" s="310" t="s">
        <v>5072</v>
      </c>
      <c r="E2081" s="19" t="s">
        <v>32</v>
      </c>
      <c r="F2081" s="311">
        <v>0</v>
      </c>
      <c r="G2081" s="41"/>
      <c r="H2081" s="47"/>
    </row>
    <row r="2082" s="2" customFormat="1" ht="16.8" customHeight="1">
      <c r="A2082" s="41"/>
      <c r="B2082" s="47"/>
      <c r="C2082" s="310" t="s">
        <v>1881</v>
      </c>
      <c r="D2082" s="310" t="s">
        <v>84</v>
      </c>
      <c r="E2082" s="19" t="s">
        <v>32</v>
      </c>
      <c r="F2082" s="311">
        <v>1</v>
      </c>
      <c r="G2082" s="41"/>
      <c r="H2082" s="47"/>
    </row>
    <row r="2083" s="2" customFormat="1" ht="16.8" customHeight="1">
      <c r="A2083" s="41"/>
      <c r="B2083" s="47"/>
      <c r="C2083" s="306" t="s">
        <v>218</v>
      </c>
      <c r="D2083" s="307" t="s">
        <v>218</v>
      </c>
      <c r="E2083" s="308" t="s">
        <v>32</v>
      </c>
      <c r="F2083" s="309">
        <v>333.10700000000003</v>
      </c>
      <c r="G2083" s="41"/>
      <c r="H2083" s="47"/>
    </row>
    <row r="2084" s="2" customFormat="1" ht="16.8" customHeight="1">
      <c r="A2084" s="41"/>
      <c r="B2084" s="47"/>
      <c r="C2084" s="310" t="s">
        <v>218</v>
      </c>
      <c r="D2084" s="310" t="s">
        <v>5073</v>
      </c>
      <c r="E2084" s="19" t="s">
        <v>32</v>
      </c>
      <c r="F2084" s="311">
        <v>333.10700000000003</v>
      </c>
      <c r="G2084" s="41"/>
      <c r="H2084" s="47"/>
    </row>
    <row r="2085" s="2" customFormat="1" ht="16.8" customHeight="1">
      <c r="A2085" s="41"/>
      <c r="B2085" s="47"/>
      <c r="C2085" s="306" t="s">
        <v>4892</v>
      </c>
      <c r="D2085" s="307" t="s">
        <v>4892</v>
      </c>
      <c r="E2085" s="308" t="s">
        <v>32</v>
      </c>
      <c r="F2085" s="309">
        <v>3</v>
      </c>
      <c r="G2085" s="41"/>
      <c r="H2085" s="47"/>
    </row>
    <row r="2086" s="2" customFormat="1" ht="16.8" customHeight="1">
      <c r="A2086" s="41"/>
      <c r="B2086" s="47"/>
      <c r="C2086" s="310" t="s">
        <v>32</v>
      </c>
      <c r="D2086" s="310" t="s">
        <v>5074</v>
      </c>
      <c r="E2086" s="19" t="s">
        <v>32</v>
      </c>
      <c r="F2086" s="311">
        <v>0</v>
      </c>
      <c r="G2086" s="41"/>
      <c r="H2086" s="47"/>
    </row>
    <row r="2087" s="2" customFormat="1" ht="16.8" customHeight="1">
      <c r="A2087" s="41"/>
      <c r="B2087" s="47"/>
      <c r="C2087" s="310" t="s">
        <v>4892</v>
      </c>
      <c r="D2087" s="310" t="s">
        <v>93</v>
      </c>
      <c r="E2087" s="19" t="s">
        <v>32</v>
      </c>
      <c r="F2087" s="311">
        <v>3</v>
      </c>
      <c r="G2087" s="41"/>
      <c r="H2087" s="47"/>
    </row>
    <row r="2088" s="2" customFormat="1" ht="16.8" customHeight="1">
      <c r="A2088" s="41"/>
      <c r="B2088" s="47"/>
      <c r="C2088" s="306" t="s">
        <v>3289</v>
      </c>
      <c r="D2088" s="307" t="s">
        <v>3289</v>
      </c>
      <c r="E2088" s="308" t="s">
        <v>32</v>
      </c>
      <c r="F2088" s="309">
        <v>3.0800000000000001</v>
      </c>
      <c r="G2088" s="41"/>
      <c r="H2088" s="47"/>
    </row>
    <row r="2089" s="2" customFormat="1" ht="16.8" customHeight="1">
      <c r="A2089" s="41"/>
      <c r="B2089" s="47"/>
      <c r="C2089" s="306" t="s">
        <v>1900</v>
      </c>
      <c r="D2089" s="307" t="s">
        <v>1900</v>
      </c>
      <c r="E2089" s="308" t="s">
        <v>32</v>
      </c>
      <c r="F2089" s="309">
        <v>12.390000000000001</v>
      </c>
      <c r="G2089" s="41"/>
      <c r="H2089" s="47"/>
    </row>
    <row r="2090" s="2" customFormat="1" ht="16.8" customHeight="1">
      <c r="A2090" s="41"/>
      <c r="B2090" s="47"/>
      <c r="C2090" s="310" t="s">
        <v>32</v>
      </c>
      <c r="D2090" s="310" t="s">
        <v>3529</v>
      </c>
      <c r="E2090" s="19" t="s">
        <v>32</v>
      </c>
      <c r="F2090" s="311">
        <v>0</v>
      </c>
      <c r="G2090" s="41"/>
      <c r="H2090" s="47"/>
    </row>
    <row r="2091" s="2" customFormat="1" ht="16.8" customHeight="1">
      <c r="A2091" s="41"/>
      <c r="B2091" s="47"/>
      <c r="C2091" s="310" t="s">
        <v>1900</v>
      </c>
      <c r="D2091" s="310" t="s">
        <v>5075</v>
      </c>
      <c r="E2091" s="19" t="s">
        <v>32</v>
      </c>
      <c r="F2091" s="311">
        <v>12.390000000000001</v>
      </c>
      <c r="G2091" s="41"/>
      <c r="H2091" s="47"/>
    </row>
    <row r="2092" s="2" customFormat="1" ht="16.8" customHeight="1">
      <c r="A2092" s="41"/>
      <c r="B2092" s="47"/>
      <c r="C2092" s="306" t="s">
        <v>1905</v>
      </c>
      <c r="D2092" s="307" t="s">
        <v>1905</v>
      </c>
      <c r="E2092" s="308" t="s">
        <v>32</v>
      </c>
      <c r="F2092" s="309">
        <v>2.1000000000000001</v>
      </c>
      <c r="G2092" s="41"/>
      <c r="H2092" s="47"/>
    </row>
    <row r="2093" s="2" customFormat="1" ht="16.8" customHeight="1">
      <c r="A2093" s="41"/>
      <c r="B2093" s="47"/>
      <c r="C2093" s="310" t="s">
        <v>32</v>
      </c>
      <c r="D2093" s="310" t="s">
        <v>5076</v>
      </c>
      <c r="E2093" s="19" t="s">
        <v>32</v>
      </c>
      <c r="F2093" s="311">
        <v>0</v>
      </c>
      <c r="G2093" s="41"/>
      <c r="H2093" s="47"/>
    </row>
    <row r="2094" s="2" customFormat="1" ht="16.8" customHeight="1">
      <c r="A2094" s="41"/>
      <c r="B2094" s="47"/>
      <c r="C2094" s="310" t="s">
        <v>1905</v>
      </c>
      <c r="D2094" s="310" t="s">
        <v>5077</v>
      </c>
      <c r="E2094" s="19" t="s">
        <v>32</v>
      </c>
      <c r="F2094" s="311">
        <v>2.1000000000000001</v>
      </c>
      <c r="G2094" s="41"/>
      <c r="H2094" s="47"/>
    </row>
    <row r="2095" s="2" customFormat="1" ht="16.8" customHeight="1">
      <c r="A2095" s="41"/>
      <c r="B2095" s="47"/>
      <c r="C2095" s="306" t="s">
        <v>1917</v>
      </c>
      <c r="D2095" s="307" t="s">
        <v>1917</v>
      </c>
      <c r="E2095" s="308" t="s">
        <v>32</v>
      </c>
      <c r="F2095" s="309">
        <v>4</v>
      </c>
      <c r="G2095" s="41"/>
      <c r="H2095" s="47"/>
    </row>
    <row r="2096" s="2" customFormat="1" ht="16.8" customHeight="1">
      <c r="A2096" s="41"/>
      <c r="B2096" s="47"/>
      <c r="C2096" s="310" t="s">
        <v>32</v>
      </c>
      <c r="D2096" s="310" t="s">
        <v>3405</v>
      </c>
      <c r="E2096" s="19" t="s">
        <v>32</v>
      </c>
      <c r="F2096" s="311">
        <v>0</v>
      </c>
      <c r="G2096" s="41"/>
      <c r="H2096" s="47"/>
    </row>
    <row r="2097" s="2" customFormat="1" ht="16.8" customHeight="1">
      <c r="A2097" s="41"/>
      <c r="B2097" s="47"/>
      <c r="C2097" s="310" t="s">
        <v>1917</v>
      </c>
      <c r="D2097" s="310" t="s">
        <v>98</v>
      </c>
      <c r="E2097" s="19" t="s">
        <v>32</v>
      </c>
      <c r="F2097" s="311">
        <v>4</v>
      </c>
      <c r="G2097" s="41"/>
      <c r="H2097" s="47"/>
    </row>
    <row r="2098" s="2" customFormat="1" ht="16.8" customHeight="1">
      <c r="A2098" s="41"/>
      <c r="B2098" s="47"/>
      <c r="C2098" s="312" t="s">
        <v>4711</v>
      </c>
      <c r="D2098" s="41"/>
      <c r="E2098" s="41"/>
      <c r="F2098" s="41"/>
      <c r="G2098" s="41"/>
      <c r="H2098" s="47"/>
    </row>
    <row r="2099" s="2" customFormat="1" ht="16.8" customHeight="1">
      <c r="A2099" s="41"/>
      <c r="B2099" s="47"/>
      <c r="C2099" s="310" t="s">
        <v>1914</v>
      </c>
      <c r="D2099" s="310" t="s">
        <v>1915</v>
      </c>
      <c r="E2099" s="19" t="s">
        <v>945</v>
      </c>
      <c r="F2099" s="311">
        <v>7.0700000000000003</v>
      </c>
      <c r="G2099" s="41"/>
      <c r="H2099" s="47"/>
    </row>
    <row r="2100" s="2" customFormat="1" ht="16.8" customHeight="1">
      <c r="A2100" s="41"/>
      <c r="B2100" s="47"/>
      <c r="C2100" s="306" t="s">
        <v>3292</v>
      </c>
      <c r="D2100" s="307" t="s">
        <v>3292</v>
      </c>
      <c r="E2100" s="308" t="s">
        <v>32</v>
      </c>
      <c r="F2100" s="309">
        <v>1</v>
      </c>
      <c r="G2100" s="41"/>
      <c r="H2100" s="47"/>
    </row>
    <row r="2101" s="2" customFormat="1" ht="16.8" customHeight="1">
      <c r="A2101" s="41"/>
      <c r="B2101" s="47"/>
      <c r="C2101" s="310" t="s">
        <v>32</v>
      </c>
      <c r="D2101" s="310" t="s">
        <v>3405</v>
      </c>
      <c r="E2101" s="19" t="s">
        <v>32</v>
      </c>
      <c r="F2101" s="311">
        <v>0</v>
      </c>
      <c r="G2101" s="41"/>
      <c r="H2101" s="47"/>
    </row>
    <row r="2102" s="2" customFormat="1" ht="16.8" customHeight="1">
      <c r="A2102" s="41"/>
      <c r="B2102" s="47"/>
      <c r="C2102" s="310" t="s">
        <v>3292</v>
      </c>
      <c r="D2102" s="310" t="s">
        <v>84</v>
      </c>
      <c r="E2102" s="19" t="s">
        <v>32</v>
      </c>
      <c r="F2102" s="311">
        <v>1</v>
      </c>
      <c r="G2102" s="41"/>
      <c r="H2102" s="47"/>
    </row>
    <row r="2103" s="2" customFormat="1" ht="16.8" customHeight="1">
      <c r="A2103" s="41"/>
      <c r="B2103" s="47"/>
      <c r="C2103" s="312" t="s">
        <v>4711</v>
      </c>
      <c r="D2103" s="41"/>
      <c r="E2103" s="41"/>
      <c r="F2103" s="41"/>
      <c r="G2103" s="41"/>
      <c r="H2103" s="47"/>
    </row>
    <row r="2104" s="2" customFormat="1" ht="16.8" customHeight="1">
      <c r="A2104" s="41"/>
      <c r="B2104" s="47"/>
      <c r="C2104" s="310" t="s">
        <v>1935</v>
      </c>
      <c r="D2104" s="310" t="s">
        <v>1936</v>
      </c>
      <c r="E2104" s="19" t="s">
        <v>945</v>
      </c>
      <c r="F2104" s="311">
        <v>2.0299999999999998</v>
      </c>
      <c r="G2104" s="41"/>
      <c r="H2104" s="47"/>
    </row>
    <row r="2105" s="2" customFormat="1" ht="16.8" customHeight="1">
      <c r="A2105" s="41"/>
      <c r="B2105" s="47"/>
      <c r="C2105" s="306" t="s">
        <v>3293</v>
      </c>
      <c r="D2105" s="307" t="s">
        <v>3293</v>
      </c>
      <c r="E2105" s="308" t="s">
        <v>32</v>
      </c>
      <c r="F2105" s="309">
        <v>4</v>
      </c>
      <c r="G2105" s="41"/>
      <c r="H2105" s="47"/>
    </row>
    <row r="2106" s="2" customFormat="1" ht="16.8" customHeight="1">
      <c r="A2106" s="41"/>
      <c r="B2106" s="47"/>
      <c r="C2106" s="310" t="s">
        <v>32</v>
      </c>
      <c r="D2106" s="310" t="s">
        <v>3405</v>
      </c>
      <c r="E2106" s="19" t="s">
        <v>32</v>
      </c>
      <c r="F2106" s="311">
        <v>0</v>
      </c>
      <c r="G2106" s="41"/>
      <c r="H2106" s="47"/>
    </row>
    <row r="2107" s="2" customFormat="1" ht="16.8" customHeight="1">
      <c r="A2107" s="41"/>
      <c r="B2107" s="47"/>
      <c r="C2107" s="310" t="s">
        <v>3293</v>
      </c>
      <c r="D2107" s="310" t="s">
        <v>98</v>
      </c>
      <c r="E2107" s="19" t="s">
        <v>32</v>
      </c>
      <c r="F2107" s="311">
        <v>4</v>
      </c>
      <c r="G2107" s="41"/>
      <c r="H2107" s="47"/>
    </row>
    <row r="2108" s="2" customFormat="1" ht="16.8" customHeight="1">
      <c r="A2108" s="41"/>
      <c r="B2108" s="47"/>
      <c r="C2108" s="312" t="s">
        <v>4711</v>
      </c>
      <c r="D2108" s="41"/>
      <c r="E2108" s="41"/>
      <c r="F2108" s="41"/>
      <c r="G2108" s="41"/>
      <c r="H2108" s="47"/>
    </row>
    <row r="2109" s="2" customFormat="1" ht="16.8" customHeight="1">
      <c r="A2109" s="41"/>
      <c r="B2109" s="47"/>
      <c r="C2109" s="310" t="s">
        <v>1922</v>
      </c>
      <c r="D2109" s="310" t="s">
        <v>1923</v>
      </c>
      <c r="E2109" s="19" t="s">
        <v>945</v>
      </c>
      <c r="F2109" s="311">
        <v>7.1399999999999997</v>
      </c>
      <c r="G2109" s="41"/>
      <c r="H2109" s="47"/>
    </row>
    <row r="2110" s="2" customFormat="1" ht="16.8" customHeight="1">
      <c r="A2110" s="41"/>
      <c r="B2110" s="47"/>
      <c r="C2110" s="306" t="s">
        <v>1938</v>
      </c>
      <c r="D2110" s="307" t="s">
        <v>1938</v>
      </c>
      <c r="E2110" s="308" t="s">
        <v>32</v>
      </c>
      <c r="F2110" s="309">
        <v>46.752000000000002</v>
      </c>
      <c r="G2110" s="41"/>
      <c r="H2110" s="47"/>
    </row>
    <row r="2111" s="2" customFormat="1" ht="16.8" customHeight="1">
      <c r="A2111" s="41"/>
      <c r="B2111" s="47"/>
      <c r="C2111" s="310" t="s">
        <v>32</v>
      </c>
      <c r="D2111" s="310" t="s">
        <v>3405</v>
      </c>
      <c r="E2111" s="19" t="s">
        <v>32</v>
      </c>
      <c r="F2111" s="311">
        <v>0</v>
      </c>
      <c r="G2111" s="41"/>
      <c r="H2111" s="47"/>
    </row>
    <row r="2112" s="2" customFormat="1" ht="16.8" customHeight="1">
      <c r="A2112" s="41"/>
      <c r="B2112" s="47"/>
      <c r="C2112" s="310" t="s">
        <v>1938</v>
      </c>
      <c r="D2112" s="310" t="s">
        <v>5078</v>
      </c>
      <c r="E2112" s="19" t="s">
        <v>32</v>
      </c>
      <c r="F2112" s="311">
        <v>46.752000000000002</v>
      </c>
      <c r="G2112" s="41"/>
      <c r="H2112" s="47"/>
    </row>
    <row r="2113" s="2" customFormat="1" ht="16.8" customHeight="1">
      <c r="A2113" s="41"/>
      <c r="B2113" s="47"/>
      <c r="C2113" s="306" t="s">
        <v>317</v>
      </c>
      <c r="D2113" s="307" t="s">
        <v>317</v>
      </c>
      <c r="E2113" s="308" t="s">
        <v>32</v>
      </c>
      <c r="F2113" s="309">
        <v>123.59999999999999</v>
      </c>
      <c r="G2113" s="41"/>
      <c r="H2113" s="47"/>
    </row>
    <row r="2114" s="2" customFormat="1" ht="16.8" customHeight="1">
      <c r="A2114" s="41"/>
      <c r="B2114" s="47"/>
      <c r="C2114" s="310" t="s">
        <v>32</v>
      </c>
      <c r="D2114" s="310" t="s">
        <v>5079</v>
      </c>
      <c r="E2114" s="19" t="s">
        <v>32</v>
      </c>
      <c r="F2114" s="311">
        <v>0</v>
      </c>
      <c r="G2114" s="41"/>
      <c r="H2114" s="47"/>
    </row>
    <row r="2115" s="2" customFormat="1" ht="16.8" customHeight="1">
      <c r="A2115" s="41"/>
      <c r="B2115" s="47"/>
      <c r="C2115" s="310" t="s">
        <v>317</v>
      </c>
      <c r="D2115" s="310" t="s">
        <v>5043</v>
      </c>
      <c r="E2115" s="19" t="s">
        <v>32</v>
      </c>
      <c r="F2115" s="311">
        <v>123.59999999999999</v>
      </c>
      <c r="G2115" s="41"/>
      <c r="H2115" s="47"/>
    </row>
    <row r="2116" s="2" customFormat="1" ht="16.8" customHeight="1">
      <c r="A2116" s="41"/>
      <c r="B2116" s="47"/>
      <c r="C2116" s="306" t="s">
        <v>1946</v>
      </c>
      <c r="D2116" s="307" t="s">
        <v>1946</v>
      </c>
      <c r="E2116" s="308" t="s">
        <v>32</v>
      </c>
      <c r="F2116" s="309">
        <v>3.226</v>
      </c>
      <c r="G2116" s="41"/>
      <c r="H2116" s="47"/>
    </row>
    <row r="2117" s="2" customFormat="1" ht="16.8" customHeight="1">
      <c r="A2117" s="41"/>
      <c r="B2117" s="47"/>
      <c r="C2117" s="310" t="s">
        <v>32</v>
      </c>
      <c r="D2117" s="310" t="s">
        <v>3405</v>
      </c>
      <c r="E2117" s="19" t="s">
        <v>32</v>
      </c>
      <c r="F2117" s="311">
        <v>0</v>
      </c>
      <c r="G2117" s="41"/>
      <c r="H2117" s="47"/>
    </row>
    <row r="2118" s="2" customFormat="1" ht="16.8" customHeight="1">
      <c r="A2118" s="41"/>
      <c r="B2118" s="47"/>
      <c r="C2118" s="310" t="s">
        <v>1946</v>
      </c>
      <c r="D2118" s="310" t="s">
        <v>5080</v>
      </c>
      <c r="E2118" s="19" t="s">
        <v>32</v>
      </c>
      <c r="F2118" s="311">
        <v>3.226</v>
      </c>
      <c r="G2118" s="41"/>
      <c r="H2118" s="47"/>
    </row>
    <row r="2119" s="2" customFormat="1" ht="16.8" customHeight="1">
      <c r="A2119" s="41"/>
      <c r="B2119" s="47"/>
      <c r="C2119" s="306" t="s">
        <v>2710</v>
      </c>
      <c r="D2119" s="307" t="s">
        <v>2710</v>
      </c>
      <c r="E2119" s="308" t="s">
        <v>32</v>
      </c>
      <c r="F2119" s="309">
        <v>5.2060000000000004</v>
      </c>
      <c r="G2119" s="41"/>
      <c r="H2119" s="47"/>
    </row>
    <row r="2120" s="2" customFormat="1" ht="16.8" customHeight="1">
      <c r="A2120" s="41"/>
      <c r="B2120" s="47"/>
      <c r="C2120" s="310" t="s">
        <v>32</v>
      </c>
      <c r="D2120" s="310" t="s">
        <v>5081</v>
      </c>
      <c r="E2120" s="19" t="s">
        <v>32</v>
      </c>
      <c r="F2120" s="311">
        <v>0</v>
      </c>
      <c r="G2120" s="41"/>
      <c r="H2120" s="47"/>
    </row>
    <row r="2121" s="2" customFormat="1" ht="16.8" customHeight="1">
      <c r="A2121" s="41"/>
      <c r="B2121" s="47"/>
      <c r="C2121" s="310" t="s">
        <v>32</v>
      </c>
      <c r="D2121" s="310" t="s">
        <v>1806</v>
      </c>
      <c r="E2121" s="19" t="s">
        <v>32</v>
      </c>
      <c r="F2121" s="311">
        <v>0</v>
      </c>
      <c r="G2121" s="41"/>
      <c r="H2121" s="47"/>
    </row>
    <row r="2122" s="2" customFormat="1" ht="16.8" customHeight="1">
      <c r="A2122" s="41"/>
      <c r="B2122" s="47"/>
      <c r="C2122" s="310" t="s">
        <v>2710</v>
      </c>
      <c r="D2122" s="310" t="s">
        <v>5082</v>
      </c>
      <c r="E2122" s="19" t="s">
        <v>32</v>
      </c>
      <c r="F2122" s="311">
        <v>5.2060000000000004</v>
      </c>
      <c r="G2122" s="41"/>
      <c r="H2122" s="47"/>
    </row>
    <row r="2123" s="2" customFormat="1" ht="16.8" customHeight="1">
      <c r="A2123" s="41"/>
      <c r="B2123" s="47"/>
      <c r="C2123" s="306" t="s">
        <v>1967</v>
      </c>
      <c r="D2123" s="307" t="s">
        <v>1967</v>
      </c>
      <c r="E2123" s="308" t="s">
        <v>32</v>
      </c>
      <c r="F2123" s="309">
        <v>1</v>
      </c>
      <c r="G2123" s="41"/>
      <c r="H2123" s="47"/>
    </row>
    <row r="2124" s="2" customFormat="1" ht="16.8" customHeight="1">
      <c r="A2124" s="41"/>
      <c r="B2124" s="47"/>
      <c r="C2124" s="310" t="s">
        <v>32</v>
      </c>
      <c r="D2124" s="310" t="s">
        <v>3405</v>
      </c>
      <c r="E2124" s="19" t="s">
        <v>32</v>
      </c>
      <c r="F2124" s="311">
        <v>0</v>
      </c>
      <c r="G2124" s="41"/>
      <c r="H2124" s="47"/>
    </row>
    <row r="2125" s="2" customFormat="1" ht="16.8" customHeight="1">
      <c r="A2125" s="41"/>
      <c r="B2125" s="47"/>
      <c r="C2125" s="310" t="s">
        <v>1967</v>
      </c>
      <c r="D2125" s="310" t="s">
        <v>84</v>
      </c>
      <c r="E2125" s="19" t="s">
        <v>32</v>
      </c>
      <c r="F2125" s="311">
        <v>1</v>
      </c>
      <c r="G2125" s="41"/>
      <c r="H2125" s="47"/>
    </row>
    <row r="2126" s="2" customFormat="1" ht="16.8" customHeight="1">
      <c r="A2126" s="41"/>
      <c r="B2126" s="47"/>
      <c r="C2126" s="306" t="s">
        <v>1974</v>
      </c>
      <c r="D2126" s="307" t="s">
        <v>1974</v>
      </c>
      <c r="E2126" s="308" t="s">
        <v>32</v>
      </c>
      <c r="F2126" s="309">
        <v>1</v>
      </c>
      <c r="G2126" s="41"/>
      <c r="H2126" s="47"/>
    </row>
    <row r="2127" s="2" customFormat="1" ht="16.8" customHeight="1">
      <c r="A2127" s="41"/>
      <c r="B2127" s="47"/>
      <c r="C2127" s="310" t="s">
        <v>1974</v>
      </c>
      <c r="D2127" s="310" t="s">
        <v>84</v>
      </c>
      <c r="E2127" s="19" t="s">
        <v>32</v>
      </c>
      <c r="F2127" s="311">
        <v>1</v>
      </c>
      <c r="G2127" s="41"/>
      <c r="H2127" s="47"/>
    </row>
    <row r="2128" s="2" customFormat="1" ht="16.8" customHeight="1">
      <c r="A2128" s="41"/>
      <c r="B2128" s="47"/>
      <c r="C2128" s="306" t="s">
        <v>1989</v>
      </c>
      <c r="D2128" s="307" t="s">
        <v>1989</v>
      </c>
      <c r="E2128" s="308" t="s">
        <v>32</v>
      </c>
      <c r="F2128" s="309">
        <v>22</v>
      </c>
      <c r="G2128" s="41"/>
      <c r="H2128" s="47"/>
    </row>
    <row r="2129" s="2" customFormat="1" ht="16.8" customHeight="1">
      <c r="A2129" s="41"/>
      <c r="B2129" s="47"/>
      <c r="C2129" s="310" t="s">
        <v>32</v>
      </c>
      <c r="D2129" s="310" t="s">
        <v>3405</v>
      </c>
      <c r="E2129" s="19" t="s">
        <v>32</v>
      </c>
      <c r="F2129" s="311">
        <v>0</v>
      </c>
      <c r="G2129" s="41"/>
      <c r="H2129" s="47"/>
    </row>
    <row r="2130" s="2" customFormat="1" ht="16.8" customHeight="1">
      <c r="A2130" s="41"/>
      <c r="B2130" s="47"/>
      <c r="C2130" s="310" t="s">
        <v>1989</v>
      </c>
      <c r="D2130" s="310" t="s">
        <v>401</v>
      </c>
      <c r="E2130" s="19" t="s">
        <v>32</v>
      </c>
      <c r="F2130" s="311">
        <v>22</v>
      </c>
      <c r="G2130" s="41"/>
      <c r="H2130" s="47"/>
    </row>
    <row r="2131" s="2" customFormat="1" ht="16.8" customHeight="1">
      <c r="A2131" s="41"/>
      <c r="B2131" s="47"/>
      <c r="C2131" s="306" t="s">
        <v>2001</v>
      </c>
      <c r="D2131" s="307" t="s">
        <v>2001</v>
      </c>
      <c r="E2131" s="308" t="s">
        <v>32</v>
      </c>
      <c r="F2131" s="309">
        <v>8</v>
      </c>
      <c r="G2131" s="41"/>
      <c r="H2131" s="47"/>
    </row>
    <row r="2132" s="2" customFormat="1" ht="16.8" customHeight="1">
      <c r="A2132" s="41"/>
      <c r="B2132" s="47"/>
      <c r="C2132" s="310" t="s">
        <v>32</v>
      </c>
      <c r="D2132" s="310" t="s">
        <v>3405</v>
      </c>
      <c r="E2132" s="19" t="s">
        <v>32</v>
      </c>
      <c r="F2132" s="311">
        <v>0</v>
      </c>
      <c r="G2132" s="41"/>
      <c r="H2132" s="47"/>
    </row>
    <row r="2133" s="2" customFormat="1" ht="16.8" customHeight="1">
      <c r="A2133" s="41"/>
      <c r="B2133" s="47"/>
      <c r="C2133" s="310" t="s">
        <v>2001</v>
      </c>
      <c r="D2133" s="310" t="s">
        <v>319</v>
      </c>
      <c r="E2133" s="19" t="s">
        <v>32</v>
      </c>
      <c r="F2133" s="311">
        <v>8</v>
      </c>
      <c r="G2133" s="41"/>
      <c r="H2133" s="47"/>
    </row>
    <row r="2134" s="2" customFormat="1" ht="16.8" customHeight="1">
      <c r="A2134" s="41"/>
      <c r="B2134" s="47"/>
      <c r="C2134" s="306" t="s">
        <v>5083</v>
      </c>
      <c r="D2134" s="307" t="s">
        <v>5083</v>
      </c>
      <c r="E2134" s="308" t="s">
        <v>32</v>
      </c>
      <c r="F2134" s="309">
        <v>0.44</v>
      </c>
      <c r="G2134" s="41"/>
      <c r="H2134" s="47"/>
    </row>
    <row r="2135" s="2" customFormat="1" ht="16.8" customHeight="1">
      <c r="A2135" s="41"/>
      <c r="B2135" s="47"/>
      <c r="C2135" s="310" t="s">
        <v>32</v>
      </c>
      <c r="D2135" s="310" t="s">
        <v>3476</v>
      </c>
      <c r="E2135" s="19" t="s">
        <v>32</v>
      </c>
      <c r="F2135" s="311">
        <v>0</v>
      </c>
      <c r="G2135" s="41"/>
      <c r="H2135" s="47"/>
    </row>
    <row r="2136" s="2" customFormat="1" ht="16.8" customHeight="1">
      <c r="A2136" s="41"/>
      <c r="B2136" s="47"/>
      <c r="C2136" s="310" t="s">
        <v>32</v>
      </c>
      <c r="D2136" s="310" t="s">
        <v>5084</v>
      </c>
      <c r="E2136" s="19" t="s">
        <v>32</v>
      </c>
      <c r="F2136" s="311">
        <v>0</v>
      </c>
      <c r="G2136" s="41"/>
      <c r="H2136" s="47"/>
    </row>
    <row r="2137" s="2" customFormat="1" ht="16.8" customHeight="1">
      <c r="A2137" s="41"/>
      <c r="B2137" s="47"/>
      <c r="C2137" s="310" t="s">
        <v>5083</v>
      </c>
      <c r="D2137" s="310" t="s">
        <v>5085</v>
      </c>
      <c r="E2137" s="19" t="s">
        <v>32</v>
      </c>
      <c r="F2137" s="311">
        <v>0.44</v>
      </c>
      <c r="G2137" s="41"/>
      <c r="H2137" s="47"/>
    </row>
    <row r="2138" s="2" customFormat="1" ht="16.8" customHeight="1">
      <c r="A2138" s="41"/>
      <c r="B2138" s="47"/>
      <c r="C2138" s="306" t="s">
        <v>1586</v>
      </c>
      <c r="D2138" s="307" t="s">
        <v>1586</v>
      </c>
      <c r="E2138" s="308" t="s">
        <v>32</v>
      </c>
      <c r="F2138" s="309">
        <v>123.59999999999999</v>
      </c>
      <c r="G2138" s="41"/>
      <c r="H2138" s="47"/>
    </row>
    <row r="2139" s="2" customFormat="1" ht="16.8" customHeight="1">
      <c r="A2139" s="41"/>
      <c r="B2139" s="47"/>
      <c r="C2139" s="310" t="s">
        <v>32</v>
      </c>
      <c r="D2139" s="310" t="s">
        <v>5079</v>
      </c>
      <c r="E2139" s="19" t="s">
        <v>32</v>
      </c>
      <c r="F2139" s="311">
        <v>0</v>
      </c>
      <c r="G2139" s="41"/>
      <c r="H2139" s="47"/>
    </row>
    <row r="2140" s="2" customFormat="1" ht="16.8" customHeight="1">
      <c r="A2140" s="41"/>
      <c r="B2140" s="47"/>
      <c r="C2140" s="310" t="s">
        <v>32</v>
      </c>
      <c r="D2140" s="310" t="s">
        <v>5086</v>
      </c>
      <c r="E2140" s="19" t="s">
        <v>32</v>
      </c>
      <c r="F2140" s="311">
        <v>0</v>
      </c>
      <c r="G2140" s="41"/>
      <c r="H2140" s="47"/>
    </row>
    <row r="2141" s="2" customFormat="1" ht="16.8" customHeight="1">
      <c r="A2141" s="41"/>
      <c r="B2141" s="47"/>
      <c r="C2141" s="310" t="s">
        <v>1586</v>
      </c>
      <c r="D2141" s="310" t="s">
        <v>5087</v>
      </c>
      <c r="E2141" s="19" t="s">
        <v>32</v>
      </c>
      <c r="F2141" s="311">
        <v>123.59999999999999</v>
      </c>
      <c r="G2141" s="41"/>
      <c r="H2141" s="47"/>
    </row>
    <row r="2142" s="2" customFormat="1" ht="16.8" customHeight="1">
      <c r="A2142" s="41"/>
      <c r="B2142" s="47"/>
      <c r="C2142" s="306" t="s">
        <v>2046</v>
      </c>
      <c r="D2142" s="307" t="s">
        <v>2046</v>
      </c>
      <c r="E2142" s="308" t="s">
        <v>32</v>
      </c>
      <c r="F2142" s="309">
        <v>0.5</v>
      </c>
      <c r="G2142" s="41"/>
      <c r="H2142" s="47"/>
    </row>
    <row r="2143" s="2" customFormat="1" ht="16.8" customHeight="1">
      <c r="A2143" s="41"/>
      <c r="B2143" s="47"/>
      <c r="C2143" s="310" t="s">
        <v>32</v>
      </c>
      <c r="D2143" s="310" t="s">
        <v>5088</v>
      </c>
      <c r="E2143" s="19" t="s">
        <v>32</v>
      </c>
      <c r="F2143" s="311">
        <v>0</v>
      </c>
      <c r="G2143" s="41"/>
      <c r="H2143" s="47"/>
    </row>
    <row r="2144" s="2" customFormat="1" ht="16.8" customHeight="1">
      <c r="A2144" s="41"/>
      <c r="B2144" s="47"/>
      <c r="C2144" s="310" t="s">
        <v>2046</v>
      </c>
      <c r="D2144" s="310" t="s">
        <v>4988</v>
      </c>
      <c r="E2144" s="19" t="s">
        <v>32</v>
      </c>
      <c r="F2144" s="311">
        <v>0.5</v>
      </c>
      <c r="G2144" s="41"/>
      <c r="H2144" s="47"/>
    </row>
    <row r="2145" s="2" customFormat="1" ht="16.8" customHeight="1">
      <c r="A2145" s="41"/>
      <c r="B2145" s="47"/>
      <c r="C2145" s="306" t="s">
        <v>5089</v>
      </c>
      <c r="D2145" s="307" t="s">
        <v>5089</v>
      </c>
      <c r="E2145" s="308" t="s">
        <v>32</v>
      </c>
      <c r="F2145" s="309">
        <v>501.512</v>
      </c>
      <c r="G2145" s="41"/>
      <c r="H2145" s="47"/>
    </row>
    <row r="2146" s="2" customFormat="1" ht="16.8" customHeight="1">
      <c r="A2146" s="41"/>
      <c r="B2146" s="47"/>
      <c r="C2146" s="310" t="s">
        <v>32</v>
      </c>
      <c r="D2146" s="310" t="s">
        <v>4896</v>
      </c>
      <c r="E2146" s="19" t="s">
        <v>32</v>
      </c>
      <c r="F2146" s="311">
        <v>0</v>
      </c>
      <c r="G2146" s="41"/>
      <c r="H2146" s="47"/>
    </row>
    <row r="2147" s="2" customFormat="1" ht="16.8" customHeight="1">
      <c r="A2147" s="41"/>
      <c r="B2147" s="47"/>
      <c r="C2147" s="310" t="s">
        <v>5089</v>
      </c>
      <c r="D2147" s="310" t="s">
        <v>5090</v>
      </c>
      <c r="E2147" s="19" t="s">
        <v>32</v>
      </c>
      <c r="F2147" s="311">
        <v>501.512</v>
      </c>
      <c r="G2147" s="41"/>
      <c r="H2147" s="47"/>
    </row>
    <row r="2148" s="2" customFormat="1" ht="16.8" customHeight="1">
      <c r="A2148" s="41"/>
      <c r="B2148" s="47"/>
      <c r="C2148" s="306" t="s">
        <v>5091</v>
      </c>
      <c r="D2148" s="307" t="s">
        <v>5091</v>
      </c>
      <c r="E2148" s="308" t="s">
        <v>32</v>
      </c>
      <c r="F2148" s="309">
        <v>68.783000000000001</v>
      </c>
      <c r="G2148" s="41"/>
      <c r="H2148" s="47"/>
    </row>
    <row r="2149" s="2" customFormat="1" ht="16.8" customHeight="1">
      <c r="A2149" s="41"/>
      <c r="B2149" s="47"/>
      <c r="C2149" s="310" t="s">
        <v>32</v>
      </c>
      <c r="D2149" s="310" t="s">
        <v>4900</v>
      </c>
      <c r="E2149" s="19" t="s">
        <v>32</v>
      </c>
      <c r="F2149" s="311">
        <v>0</v>
      </c>
      <c r="G2149" s="41"/>
      <c r="H2149" s="47"/>
    </row>
    <row r="2150" s="2" customFormat="1" ht="16.8" customHeight="1">
      <c r="A2150" s="41"/>
      <c r="B2150" s="47"/>
      <c r="C2150" s="310" t="s">
        <v>5091</v>
      </c>
      <c r="D2150" s="310" t="s">
        <v>5092</v>
      </c>
      <c r="E2150" s="19" t="s">
        <v>32</v>
      </c>
      <c r="F2150" s="311">
        <v>68.783000000000001</v>
      </c>
      <c r="G2150" s="41"/>
      <c r="H2150" s="47"/>
    </row>
    <row r="2151" s="2" customFormat="1" ht="16.8" customHeight="1">
      <c r="A2151" s="41"/>
      <c r="B2151" s="47"/>
      <c r="C2151" s="306" t="s">
        <v>4815</v>
      </c>
      <c r="D2151" s="307" t="s">
        <v>4815</v>
      </c>
      <c r="E2151" s="308" t="s">
        <v>32</v>
      </c>
      <c r="F2151" s="309">
        <v>7.0679999999999996</v>
      </c>
      <c r="G2151" s="41"/>
      <c r="H2151" s="47"/>
    </row>
    <row r="2152" s="2" customFormat="1" ht="16.8" customHeight="1">
      <c r="A2152" s="41"/>
      <c r="B2152" s="47"/>
      <c r="C2152" s="310" t="s">
        <v>32</v>
      </c>
      <c r="D2152" s="310" t="s">
        <v>3614</v>
      </c>
      <c r="E2152" s="19" t="s">
        <v>32</v>
      </c>
      <c r="F2152" s="311">
        <v>0</v>
      </c>
      <c r="G2152" s="41"/>
      <c r="H2152" s="47"/>
    </row>
    <row r="2153" s="2" customFormat="1" ht="16.8" customHeight="1">
      <c r="A2153" s="41"/>
      <c r="B2153" s="47"/>
      <c r="C2153" s="310" t="s">
        <v>32</v>
      </c>
      <c r="D2153" s="310" t="s">
        <v>3090</v>
      </c>
      <c r="E2153" s="19" t="s">
        <v>32</v>
      </c>
      <c r="F2153" s="311">
        <v>0</v>
      </c>
      <c r="G2153" s="41"/>
      <c r="H2153" s="47"/>
    </row>
    <row r="2154" s="2" customFormat="1" ht="16.8" customHeight="1">
      <c r="A2154" s="41"/>
      <c r="B2154" s="47"/>
      <c r="C2154" s="310" t="s">
        <v>4815</v>
      </c>
      <c r="D2154" s="310" t="s">
        <v>5093</v>
      </c>
      <c r="E2154" s="19" t="s">
        <v>32</v>
      </c>
      <c r="F2154" s="311">
        <v>7.0679999999999996</v>
      </c>
      <c r="G2154" s="41"/>
      <c r="H2154" s="47"/>
    </row>
    <row r="2155" s="2" customFormat="1" ht="16.8" customHeight="1">
      <c r="A2155" s="41"/>
      <c r="B2155" s="47"/>
      <c r="C2155" s="306" t="s">
        <v>2794</v>
      </c>
      <c r="D2155" s="307" t="s">
        <v>2794</v>
      </c>
      <c r="E2155" s="308" t="s">
        <v>32</v>
      </c>
      <c r="F2155" s="309">
        <v>7.0679999999999996</v>
      </c>
      <c r="G2155" s="41"/>
      <c r="H2155" s="47"/>
    </row>
    <row r="2156" s="2" customFormat="1" ht="16.8" customHeight="1">
      <c r="A2156" s="41"/>
      <c r="B2156" s="47"/>
      <c r="C2156" s="310" t="s">
        <v>32</v>
      </c>
      <c r="D2156" s="310" t="s">
        <v>3614</v>
      </c>
      <c r="E2156" s="19" t="s">
        <v>32</v>
      </c>
      <c r="F2156" s="311">
        <v>0</v>
      </c>
      <c r="G2156" s="41"/>
      <c r="H2156" s="47"/>
    </row>
    <row r="2157" s="2" customFormat="1" ht="16.8" customHeight="1">
      <c r="A2157" s="41"/>
      <c r="B2157" s="47"/>
      <c r="C2157" s="310" t="s">
        <v>2794</v>
      </c>
      <c r="D2157" s="310" t="s">
        <v>5093</v>
      </c>
      <c r="E2157" s="19" t="s">
        <v>32</v>
      </c>
      <c r="F2157" s="311">
        <v>7.0679999999999996</v>
      </c>
      <c r="G2157" s="41"/>
      <c r="H2157" s="47"/>
    </row>
    <row r="2158" s="2" customFormat="1" ht="16.8" customHeight="1">
      <c r="A2158" s="41"/>
      <c r="B2158" s="47"/>
      <c r="C2158" s="306" t="s">
        <v>5094</v>
      </c>
      <c r="D2158" s="307" t="s">
        <v>5094</v>
      </c>
      <c r="E2158" s="308" t="s">
        <v>32</v>
      </c>
      <c r="F2158" s="309">
        <v>27.332999999999998</v>
      </c>
      <c r="G2158" s="41"/>
      <c r="H2158" s="47"/>
    </row>
    <row r="2159" s="2" customFormat="1" ht="16.8" customHeight="1">
      <c r="A2159" s="41"/>
      <c r="B2159" s="47"/>
      <c r="C2159" s="310" t="s">
        <v>32</v>
      </c>
      <c r="D2159" s="310" t="s">
        <v>5095</v>
      </c>
      <c r="E2159" s="19" t="s">
        <v>32</v>
      </c>
      <c r="F2159" s="311">
        <v>0</v>
      </c>
      <c r="G2159" s="41"/>
      <c r="H2159" s="47"/>
    </row>
    <row r="2160" s="2" customFormat="1" ht="16.8" customHeight="1">
      <c r="A2160" s="41"/>
      <c r="B2160" s="47"/>
      <c r="C2160" s="310" t="s">
        <v>32</v>
      </c>
      <c r="D2160" s="310" t="s">
        <v>5096</v>
      </c>
      <c r="E2160" s="19" t="s">
        <v>32</v>
      </c>
      <c r="F2160" s="311">
        <v>0</v>
      </c>
      <c r="G2160" s="41"/>
      <c r="H2160" s="47"/>
    </row>
    <row r="2161" s="2" customFormat="1" ht="16.8" customHeight="1">
      <c r="A2161" s="41"/>
      <c r="B2161" s="47"/>
      <c r="C2161" s="310" t="s">
        <v>5094</v>
      </c>
      <c r="D2161" s="310" t="s">
        <v>5097</v>
      </c>
      <c r="E2161" s="19" t="s">
        <v>32</v>
      </c>
      <c r="F2161" s="311">
        <v>27.332999999999998</v>
      </c>
      <c r="G2161" s="41"/>
      <c r="H2161" s="47"/>
    </row>
    <row r="2162" s="2" customFormat="1" ht="16.8" customHeight="1">
      <c r="A2162" s="41"/>
      <c r="B2162" s="47"/>
      <c r="C2162" s="306" t="s">
        <v>3294</v>
      </c>
      <c r="D2162" s="307" t="s">
        <v>3294</v>
      </c>
      <c r="E2162" s="308" t="s">
        <v>32</v>
      </c>
      <c r="F2162" s="309">
        <v>3.0600000000000001</v>
      </c>
      <c r="G2162" s="41"/>
      <c r="H2162" s="47"/>
    </row>
    <row r="2163" s="2" customFormat="1" ht="16.8" customHeight="1">
      <c r="A2163" s="41"/>
      <c r="B2163" s="47"/>
      <c r="C2163" s="310" t="s">
        <v>32</v>
      </c>
      <c r="D2163" s="310" t="s">
        <v>2122</v>
      </c>
      <c r="E2163" s="19" t="s">
        <v>32</v>
      </c>
      <c r="F2163" s="311">
        <v>0</v>
      </c>
      <c r="G2163" s="41"/>
      <c r="H2163" s="47"/>
    </row>
    <row r="2164" s="2" customFormat="1" ht="16.8" customHeight="1">
      <c r="A2164" s="41"/>
      <c r="B2164" s="47"/>
      <c r="C2164" s="310" t="s">
        <v>32</v>
      </c>
      <c r="D2164" s="310" t="s">
        <v>2123</v>
      </c>
      <c r="E2164" s="19" t="s">
        <v>32</v>
      </c>
      <c r="F2164" s="311">
        <v>0</v>
      </c>
      <c r="G2164" s="41"/>
      <c r="H2164" s="47"/>
    </row>
    <row r="2165" s="2" customFormat="1" ht="16.8" customHeight="1">
      <c r="A2165" s="41"/>
      <c r="B2165" s="47"/>
      <c r="C2165" s="310" t="s">
        <v>32</v>
      </c>
      <c r="D2165" s="310" t="s">
        <v>3614</v>
      </c>
      <c r="E2165" s="19" t="s">
        <v>32</v>
      </c>
      <c r="F2165" s="311">
        <v>0</v>
      </c>
      <c r="G2165" s="41"/>
      <c r="H2165" s="47"/>
    </row>
    <row r="2166" s="2" customFormat="1" ht="16.8" customHeight="1">
      <c r="A2166" s="41"/>
      <c r="B2166" s="47"/>
      <c r="C2166" s="310" t="s">
        <v>3294</v>
      </c>
      <c r="D2166" s="310" t="s">
        <v>3615</v>
      </c>
      <c r="E2166" s="19" t="s">
        <v>32</v>
      </c>
      <c r="F2166" s="311">
        <v>3.0600000000000001</v>
      </c>
      <c r="G2166" s="41"/>
      <c r="H2166" s="47"/>
    </row>
    <row r="2167" s="2" customFormat="1" ht="16.8" customHeight="1">
      <c r="A2167" s="41"/>
      <c r="B2167" s="47"/>
      <c r="C2167" s="312" t="s">
        <v>4711</v>
      </c>
      <c r="D2167" s="41"/>
      <c r="E2167" s="41"/>
      <c r="F2167" s="41"/>
      <c r="G2167" s="41"/>
      <c r="H2167" s="47"/>
    </row>
    <row r="2168" s="2" customFormat="1" ht="16.8" customHeight="1">
      <c r="A2168" s="41"/>
      <c r="B2168" s="47"/>
      <c r="C2168" s="310" t="s">
        <v>2118</v>
      </c>
      <c r="D2168" s="310" t="s">
        <v>4856</v>
      </c>
      <c r="E2168" s="19" t="s">
        <v>271</v>
      </c>
      <c r="F2168" s="311">
        <v>7.0380000000000003</v>
      </c>
      <c r="G2168" s="41"/>
      <c r="H2168" s="47"/>
    </row>
    <row r="2169" s="2" customFormat="1" ht="16.8" customHeight="1">
      <c r="A2169" s="41"/>
      <c r="B2169" s="47"/>
      <c r="C2169" s="306" t="s">
        <v>3296</v>
      </c>
      <c r="D2169" s="307" t="s">
        <v>3296</v>
      </c>
      <c r="E2169" s="308" t="s">
        <v>32</v>
      </c>
      <c r="F2169" s="309">
        <v>3.0600000000000001</v>
      </c>
      <c r="G2169" s="41"/>
      <c r="H2169" s="47"/>
    </row>
    <row r="2170" s="2" customFormat="1" ht="16.8" customHeight="1">
      <c r="A2170" s="41"/>
      <c r="B2170" s="47"/>
      <c r="C2170" s="310" t="s">
        <v>32</v>
      </c>
      <c r="D2170" s="310" t="s">
        <v>3614</v>
      </c>
      <c r="E2170" s="19" t="s">
        <v>32</v>
      </c>
      <c r="F2170" s="311">
        <v>0</v>
      </c>
      <c r="G2170" s="41"/>
      <c r="H2170" s="47"/>
    </row>
    <row r="2171" s="2" customFormat="1" ht="16.8" customHeight="1">
      <c r="A2171" s="41"/>
      <c r="B2171" s="47"/>
      <c r="C2171" s="310" t="s">
        <v>32</v>
      </c>
      <c r="D2171" s="310" t="s">
        <v>3090</v>
      </c>
      <c r="E2171" s="19" t="s">
        <v>32</v>
      </c>
      <c r="F2171" s="311">
        <v>0</v>
      </c>
      <c r="G2171" s="41"/>
      <c r="H2171" s="47"/>
    </row>
    <row r="2172" s="2" customFormat="1" ht="16.8" customHeight="1">
      <c r="A2172" s="41"/>
      <c r="B2172" s="47"/>
      <c r="C2172" s="310" t="s">
        <v>3296</v>
      </c>
      <c r="D2172" s="310" t="s">
        <v>3615</v>
      </c>
      <c r="E2172" s="19" t="s">
        <v>32</v>
      </c>
      <c r="F2172" s="311">
        <v>3.0600000000000001</v>
      </c>
      <c r="G2172" s="41"/>
      <c r="H2172" s="47"/>
    </row>
    <row r="2173" s="2" customFormat="1" ht="16.8" customHeight="1">
      <c r="A2173" s="41"/>
      <c r="B2173" s="47"/>
      <c r="C2173" s="312" t="s">
        <v>4711</v>
      </c>
      <c r="D2173" s="41"/>
      <c r="E2173" s="41"/>
      <c r="F2173" s="41"/>
      <c r="G2173" s="41"/>
      <c r="H2173" s="47"/>
    </row>
    <row r="2174" s="2" customFormat="1" ht="16.8" customHeight="1">
      <c r="A2174" s="41"/>
      <c r="B2174" s="47"/>
      <c r="C2174" s="310" t="s">
        <v>2135</v>
      </c>
      <c r="D2174" s="310" t="s">
        <v>2136</v>
      </c>
      <c r="E2174" s="19" t="s">
        <v>271</v>
      </c>
      <c r="F2174" s="311">
        <v>7.0380000000000003</v>
      </c>
      <c r="G2174" s="41"/>
      <c r="H2174" s="47"/>
    </row>
    <row r="2175" s="2" customFormat="1" ht="16.8" customHeight="1">
      <c r="A2175" s="41"/>
      <c r="B2175" s="47"/>
      <c r="C2175" s="306" t="s">
        <v>3624</v>
      </c>
      <c r="D2175" s="307" t="s">
        <v>3624</v>
      </c>
      <c r="E2175" s="308" t="s">
        <v>32</v>
      </c>
      <c r="F2175" s="309">
        <v>1</v>
      </c>
      <c r="G2175" s="41"/>
      <c r="H2175" s="47"/>
    </row>
    <row r="2176" s="2" customFormat="1" ht="16.8" customHeight="1">
      <c r="A2176" s="41"/>
      <c r="B2176" s="47"/>
      <c r="C2176" s="310" t="s">
        <v>32</v>
      </c>
      <c r="D2176" s="310" t="s">
        <v>3114</v>
      </c>
      <c r="E2176" s="19" t="s">
        <v>32</v>
      </c>
      <c r="F2176" s="311">
        <v>0</v>
      </c>
      <c r="G2176" s="41"/>
      <c r="H2176" s="47"/>
    </row>
    <row r="2177" s="2" customFormat="1" ht="16.8" customHeight="1">
      <c r="A2177" s="41"/>
      <c r="B2177" s="47"/>
      <c r="C2177" s="310" t="s">
        <v>3624</v>
      </c>
      <c r="D2177" s="310" t="s">
        <v>3116</v>
      </c>
      <c r="E2177" s="19" t="s">
        <v>32</v>
      </c>
      <c r="F2177" s="311">
        <v>1</v>
      </c>
      <c r="G2177" s="41"/>
      <c r="H2177" s="47"/>
    </row>
    <row r="2178" s="2" customFormat="1" ht="16.8" customHeight="1">
      <c r="A2178" s="41"/>
      <c r="B2178" s="47"/>
      <c r="C2178" s="306" t="s">
        <v>2476</v>
      </c>
      <c r="D2178" s="307" t="s">
        <v>2476</v>
      </c>
      <c r="E2178" s="308" t="s">
        <v>32</v>
      </c>
      <c r="F2178" s="309">
        <v>0</v>
      </c>
      <c r="G2178" s="41"/>
      <c r="H2178" s="47"/>
    </row>
    <row r="2179" s="2" customFormat="1" ht="16.8" customHeight="1">
      <c r="A2179" s="41"/>
      <c r="B2179" s="47"/>
      <c r="C2179" s="310" t="s">
        <v>2476</v>
      </c>
      <c r="D2179" s="310" t="s">
        <v>4902</v>
      </c>
      <c r="E2179" s="19" t="s">
        <v>32</v>
      </c>
      <c r="F2179" s="311">
        <v>0</v>
      </c>
      <c r="G2179" s="41"/>
      <c r="H2179" s="47"/>
    </row>
    <row r="2180" s="2" customFormat="1" ht="16.8" customHeight="1">
      <c r="A2180" s="41"/>
      <c r="B2180" s="47"/>
      <c r="C2180" s="306" t="s">
        <v>4038</v>
      </c>
      <c r="D2180" s="307" t="s">
        <v>4038</v>
      </c>
      <c r="E2180" s="308" t="s">
        <v>32</v>
      </c>
      <c r="F2180" s="309">
        <v>7.0220000000000002</v>
      </c>
      <c r="G2180" s="41"/>
      <c r="H2180" s="47"/>
    </row>
    <row r="2181" s="2" customFormat="1" ht="16.8" customHeight="1">
      <c r="A2181" s="41"/>
      <c r="B2181" s="47"/>
      <c r="C2181" s="310" t="s">
        <v>4038</v>
      </c>
      <c r="D2181" s="310" t="s">
        <v>5098</v>
      </c>
      <c r="E2181" s="19" t="s">
        <v>32</v>
      </c>
      <c r="F2181" s="311">
        <v>7.0220000000000002</v>
      </c>
      <c r="G2181" s="41"/>
      <c r="H2181" s="47"/>
    </row>
    <row r="2182" s="2" customFormat="1" ht="16.8" customHeight="1">
      <c r="A2182" s="41"/>
      <c r="B2182" s="47"/>
      <c r="C2182" s="306" t="s">
        <v>4716</v>
      </c>
      <c r="D2182" s="307" t="s">
        <v>4716</v>
      </c>
      <c r="E2182" s="308" t="s">
        <v>32</v>
      </c>
      <c r="F2182" s="309">
        <v>0</v>
      </c>
      <c r="G2182" s="41"/>
      <c r="H2182" s="47"/>
    </row>
    <row r="2183" s="2" customFormat="1" ht="16.8" customHeight="1">
      <c r="A2183" s="41"/>
      <c r="B2183" s="47"/>
      <c r="C2183" s="310" t="s">
        <v>4716</v>
      </c>
      <c r="D2183" s="310" t="s">
        <v>5099</v>
      </c>
      <c r="E2183" s="19" t="s">
        <v>32</v>
      </c>
      <c r="F2183" s="311">
        <v>0</v>
      </c>
      <c r="G2183" s="41"/>
      <c r="H2183" s="47"/>
    </row>
    <row r="2184" s="2" customFormat="1" ht="16.8" customHeight="1">
      <c r="A2184" s="41"/>
      <c r="B2184" s="47"/>
      <c r="C2184" s="306" t="s">
        <v>4994</v>
      </c>
      <c r="D2184" s="307" t="s">
        <v>4994</v>
      </c>
      <c r="E2184" s="308" t="s">
        <v>32</v>
      </c>
      <c r="F2184" s="309">
        <v>0</v>
      </c>
      <c r="G2184" s="41"/>
      <c r="H2184" s="47"/>
    </row>
    <row r="2185" s="2" customFormat="1" ht="16.8" customHeight="1">
      <c r="A2185" s="41"/>
      <c r="B2185" s="47"/>
      <c r="C2185" s="310" t="s">
        <v>4994</v>
      </c>
      <c r="D2185" s="310" t="s">
        <v>4995</v>
      </c>
      <c r="E2185" s="19" t="s">
        <v>32</v>
      </c>
      <c r="F2185" s="311">
        <v>0</v>
      </c>
      <c r="G2185" s="41"/>
      <c r="H2185" s="47"/>
    </row>
    <row r="2186" s="2" customFormat="1" ht="16.8" customHeight="1">
      <c r="A2186" s="41"/>
      <c r="B2186" s="47"/>
      <c r="C2186" s="306" t="s">
        <v>5100</v>
      </c>
      <c r="D2186" s="307" t="s">
        <v>5100</v>
      </c>
      <c r="E2186" s="308" t="s">
        <v>32</v>
      </c>
      <c r="F2186" s="309">
        <v>0</v>
      </c>
      <c r="G2186" s="41"/>
      <c r="H2186" s="47"/>
    </row>
    <row r="2187" s="2" customFormat="1" ht="16.8" customHeight="1">
      <c r="A2187" s="41"/>
      <c r="B2187" s="47"/>
      <c r="C2187" s="310" t="s">
        <v>5100</v>
      </c>
      <c r="D2187" s="310" t="s">
        <v>5101</v>
      </c>
      <c r="E2187" s="19" t="s">
        <v>32</v>
      </c>
      <c r="F2187" s="311">
        <v>0</v>
      </c>
      <c r="G2187" s="41"/>
      <c r="H2187" s="47"/>
    </row>
    <row r="2188" s="2" customFormat="1" ht="16.8" customHeight="1">
      <c r="A2188" s="41"/>
      <c r="B2188" s="47"/>
      <c r="C2188" s="306" t="s">
        <v>4758</v>
      </c>
      <c r="D2188" s="307" t="s">
        <v>4758</v>
      </c>
      <c r="E2188" s="308" t="s">
        <v>32</v>
      </c>
      <c r="F2188" s="309">
        <v>0</v>
      </c>
      <c r="G2188" s="41"/>
      <c r="H2188" s="47"/>
    </row>
    <row r="2189" s="2" customFormat="1" ht="16.8" customHeight="1">
      <c r="A2189" s="41"/>
      <c r="B2189" s="47"/>
      <c r="C2189" s="310" t="s">
        <v>4758</v>
      </c>
      <c r="D2189" s="310" t="s">
        <v>4759</v>
      </c>
      <c r="E2189" s="19" t="s">
        <v>32</v>
      </c>
      <c r="F2189" s="311">
        <v>0</v>
      </c>
      <c r="G2189" s="41"/>
      <c r="H2189" s="47"/>
    </row>
    <row r="2190" s="2" customFormat="1" ht="16.8" customHeight="1">
      <c r="A2190" s="41"/>
      <c r="B2190" s="47"/>
      <c r="C2190" s="306" t="s">
        <v>4760</v>
      </c>
      <c r="D2190" s="307" t="s">
        <v>4760</v>
      </c>
      <c r="E2190" s="308" t="s">
        <v>32</v>
      </c>
      <c r="F2190" s="309">
        <v>0</v>
      </c>
      <c r="G2190" s="41"/>
      <c r="H2190" s="47"/>
    </row>
    <row r="2191" s="2" customFormat="1" ht="16.8" customHeight="1">
      <c r="A2191" s="41"/>
      <c r="B2191" s="47"/>
      <c r="C2191" s="310" t="s">
        <v>4760</v>
      </c>
      <c r="D2191" s="310" t="s">
        <v>4761</v>
      </c>
      <c r="E2191" s="19" t="s">
        <v>32</v>
      </c>
      <c r="F2191" s="311">
        <v>0</v>
      </c>
      <c r="G2191" s="41"/>
      <c r="H2191" s="47"/>
    </row>
    <row r="2192" s="2" customFormat="1" ht="16.8" customHeight="1">
      <c r="A2192" s="41"/>
      <c r="B2192" s="47"/>
      <c r="C2192" s="306" t="s">
        <v>1530</v>
      </c>
      <c r="D2192" s="307" t="s">
        <v>1530</v>
      </c>
      <c r="E2192" s="308" t="s">
        <v>32</v>
      </c>
      <c r="F2192" s="309">
        <v>0</v>
      </c>
      <c r="G2192" s="41"/>
      <c r="H2192" s="47"/>
    </row>
    <row r="2193" s="2" customFormat="1" ht="16.8" customHeight="1">
      <c r="A2193" s="41"/>
      <c r="B2193" s="47"/>
      <c r="C2193" s="310" t="s">
        <v>1530</v>
      </c>
      <c r="D2193" s="310" t="s">
        <v>5102</v>
      </c>
      <c r="E2193" s="19" t="s">
        <v>32</v>
      </c>
      <c r="F2193" s="311">
        <v>0</v>
      </c>
      <c r="G2193" s="41"/>
      <c r="H2193" s="47"/>
    </row>
    <row r="2194" s="2" customFormat="1" ht="16.8" customHeight="1">
      <c r="A2194" s="41"/>
      <c r="B2194" s="47"/>
      <c r="C2194" s="306" t="s">
        <v>2978</v>
      </c>
      <c r="D2194" s="307" t="s">
        <v>2978</v>
      </c>
      <c r="E2194" s="308" t="s">
        <v>32</v>
      </c>
      <c r="F2194" s="309">
        <v>0</v>
      </c>
      <c r="G2194" s="41"/>
      <c r="H2194" s="47"/>
    </row>
    <row r="2195" s="2" customFormat="1" ht="16.8" customHeight="1">
      <c r="A2195" s="41"/>
      <c r="B2195" s="47"/>
      <c r="C2195" s="310" t="s">
        <v>2978</v>
      </c>
      <c r="D2195" s="310" t="s">
        <v>5103</v>
      </c>
      <c r="E2195" s="19" t="s">
        <v>32</v>
      </c>
      <c r="F2195" s="311">
        <v>0</v>
      </c>
      <c r="G2195" s="41"/>
      <c r="H2195" s="47"/>
    </row>
    <row r="2196" s="2" customFormat="1" ht="16.8" customHeight="1">
      <c r="A2196" s="41"/>
      <c r="B2196" s="47"/>
      <c r="C2196" s="306" t="s">
        <v>847</v>
      </c>
      <c r="D2196" s="307" t="s">
        <v>847</v>
      </c>
      <c r="E2196" s="308" t="s">
        <v>32</v>
      </c>
      <c r="F2196" s="309">
        <v>0</v>
      </c>
      <c r="G2196" s="41"/>
      <c r="H2196" s="47"/>
    </row>
    <row r="2197" s="2" customFormat="1" ht="16.8" customHeight="1">
      <c r="A2197" s="41"/>
      <c r="B2197" s="47"/>
      <c r="C2197" s="310" t="s">
        <v>847</v>
      </c>
      <c r="D2197" s="310" t="s">
        <v>5104</v>
      </c>
      <c r="E2197" s="19" t="s">
        <v>32</v>
      </c>
      <c r="F2197" s="311">
        <v>0</v>
      </c>
      <c r="G2197" s="41"/>
      <c r="H2197" s="47"/>
    </row>
    <row r="2198" s="2" customFormat="1" ht="16.8" customHeight="1">
      <c r="A2198" s="41"/>
      <c r="B2198" s="47"/>
      <c r="C2198" s="306" t="s">
        <v>5001</v>
      </c>
      <c r="D2198" s="307" t="s">
        <v>5001</v>
      </c>
      <c r="E2198" s="308" t="s">
        <v>32</v>
      </c>
      <c r="F2198" s="309">
        <v>0</v>
      </c>
      <c r="G2198" s="41"/>
      <c r="H2198" s="47"/>
    </row>
    <row r="2199" s="2" customFormat="1" ht="16.8" customHeight="1">
      <c r="A2199" s="41"/>
      <c r="B2199" s="47"/>
      <c r="C2199" s="310" t="s">
        <v>5001</v>
      </c>
      <c r="D2199" s="310" t="s">
        <v>5002</v>
      </c>
      <c r="E2199" s="19" t="s">
        <v>32</v>
      </c>
      <c r="F2199" s="311">
        <v>0</v>
      </c>
      <c r="G2199" s="41"/>
      <c r="H2199" s="47"/>
    </row>
    <row r="2200" s="2" customFormat="1" ht="16.8" customHeight="1">
      <c r="A2200" s="41"/>
      <c r="B2200" s="47"/>
      <c r="C2200" s="306" t="s">
        <v>848</v>
      </c>
      <c r="D2200" s="307" t="s">
        <v>848</v>
      </c>
      <c r="E2200" s="308" t="s">
        <v>32</v>
      </c>
      <c r="F2200" s="309">
        <v>0</v>
      </c>
      <c r="G2200" s="41"/>
      <c r="H2200" s="47"/>
    </row>
    <row r="2201" s="2" customFormat="1" ht="16.8" customHeight="1">
      <c r="A2201" s="41"/>
      <c r="B2201" s="47"/>
      <c r="C2201" s="310" t="s">
        <v>848</v>
      </c>
      <c r="D2201" s="310" t="s">
        <v>4822</v>
      </c>
      <c r="E2201" s="19" t="s">
        <v>32</v>
      </c>
      <c r="F2201" s="311">
        <v>0</v>
      </c>
      <c r="G2201" s="41"/>
      <c r="H2201" s="47"/>
    </row>
    <row r="2202" s="2" customFormat="1" ht="16.8" customHeight="1">
      <c r="A2202" s="41"/>
      <c r="B2202" s="47"/>
      <c r="C2202" s="306" t="s">
        <v>4823</v>
      </c>
      <c r="D2202" s="307" t="s">
        <v>4823</v>
      </c>
      <c r="E2202" s="308" t="s">
        <v>32</v>
      </c>
      <c r="F2202" s="309">
        <v>0</v>
      </c>
      <c r="G2202" s="41"/>
      <c r="H2202" s="47"/>
    </row>
    <row r="2203" s="2" customFormat="1" ht="16.8" customHeight="1">
      <c r="A2203" s="41"/>
      <c r="B2203" s="47"/>
      <c r="C2203" s="310" t="s">
        <v>4823</v>
      </c>
      <c r="D2203" s="310" t="s">
        <v>5003</v>
      </c>
      <c r="E2203" s="19" t="s">
        <v>32</v>
      </c>
      <c r="F2203" s="311">
        <v>0</v>
      </c>
      <c r="G2203" s="41"/>
      <c r="H2203" s="47"/>
    </row>
    <row r="2204" s="2" customFormat="1" ht="16.8" customHeight="1">
      <c r="A2204" s="41"/>
      <c r="B2204" s="47"/>
      <c r="C2204" s="306" t="s">
        <v>4904</v>
      </c>
      <c r="D2204" s="307" t="s">
        <v>4904</v>
      </c>
      <c r="E2204" s="308" t="s">
        <v>32</v>
      </c>
      <c r="F2204" s="309">
        <v>3.3300000000000001</v>
      </c>
      <c r="G2204" s="41"/>
      <c r="H2204" s="47"/>
    </row>
    <row r="2205" s="2" customFormat="1" ht="16.8" customHeight="1">
      <c r="A2205" s="41"/>
      <c r="B2205" s="47"/>
      <c r="C2205" s="310" t="s">
        <v>32</v>
      </c>
      <c r="D2205" s="310" t="s">
        <v>5105</v>
      </c>
      <c r="E2205" s="19" t="s">
        <v>32</v>
      </c>
      <c r="F2205" s="311">
        <v>0</v>
      </c>
      <c r="G2205" s="41"/>
      <c r="H2205" s="47"/>
    </row>
    <row r="2206" s="2" customFormat="1" ht="16.8" customHeight="1">
      <c r="A2206" s="41"/>
      <c r="B2206" s="47"/>
      <c r="C2206" s="310" t="s">
        <v>4904</v>
      </c>
      <c r="D2206" s="310" t="s">
        <v>5106</v>
      </c>
      <c r="E2206" s="19" t="s">
        <v>32</v>
      </c>
      <c r="F2206" s="311">
        <v>3.3300000000000001</v>
      </c>
      <c r="G2206" s="41"/>
      <c r="H2206" s="47"/>
    </row>
    <row r="2207" s="2" customFormat="1" ht="16.8" customHeight="1">
      <c r="A2207" s="41"/>
      <c r="B2207" s="47"/>
      <c r="C2207" s="306" t="s">
        <v>3397</v>
      </c>
      <c r="D2207" s="307" t="s">
        <v>3397</v>
      </c>
      <c r="E2207" s="308" t="s">
        <v>32</v>
      </c>
      <c r="F2207" s="309">
        <v>1.764</v>
      </c>
      <c r="G2207" s="41"/>
      <c r="H2207" s="47"/>
    </row>
    <row r="2208" s="2" customFormat="1" ht="16.8" customHeight="1">
      <c r="A2208" s="41"/>
      <c r="B2208" s="47"/>
      <c r="C2208" s="310" t="s">
        <v>32</v>
      </c>
      <c r="D2208" s="310" t="s">
        <v>3396</v>
      </c>
      <c r="E2208" s="19" t="s">
        <v>32</v>
      </c>
      <c r="F2208" s="311">
        <v>0</v>
      </c>
      <c r="G2208" s="41"/>
      <c r="H2208" s="47"/>
    </row>
    <row r="2209" s="2" customFormat="1" ht="16.8" customHeight="1">
      <c r="A2209" s="41"/>
      <c r="B2209" s="47"/>
      <c r="C2209" s="310" t="s">
        <v>3397</v>
      </c>
      <c r="D2209" s="310" t="s">
        <v>3398</v>
      </c>
      <c r="E2209" s="19" t="s">
        <v>32</v>
      </c>
      <c r="F2209" s="311">
        <v>1.764</v>
      </c>
      <c r="G2209" s="41"/>
      <c r="H2209" s="47"/>
    </row>
    <row r="2210" s="2" customFormat="1" ht="16.8" customHeight="1">
      <c r="A2210" s="41"/>
      <c r="B2210" s="47"/>
      <c r="C2210" s="306" t="s">
        <v>220</v>
      </c>
      <c r="D2210" s="307" t="s">
        <v>220</v>
      </c>
      <c r="E2210" s="308" t="s">
        <v>32</v>
      </c>
      <c r="F2210" s="309">
        <v>0</v>
      </c>
      <c r="G2210" s="41"/>
      <c r="H2210" s="47"/>
    </row>
    <row r="2211" s="2" customFormat="1" ht="16.8" customHeight="1">
      <c r="A2211" s="41"/>
      <c r="B2211" s="47"/>
      <c r="C2211" s="310" t="s">
        <v>220</v>
      </c>
      <c r="D2211" s="310" t="s">
        <v>4941</v>
      </c>
      <c r="E2211" s="19" t="s">
        <v>32</v>
      </c>
      <c r="F2211" s="311">
        <v>0</v>
      </c>
      <c r="G2211" s="41"/>
      <c r="H2211" s="47"/>
    </row>
    <row r="2212" s="2" customFormat="1" ht="16.8" customHeight="1">
      <c r="A2212" s="41"/>
      <c r="B2212" s="47"/>
      <c r="C2212" s="306" t="s">
        <v>3407</v>
      </c>
      <c r="D2212" s="307" t="s">
        <v>3407</v>
      </c>
      <c r="E2212" s="308" t="s">
        <v>32</v>
      </c>
      <c r="F2212" s="309">
        <v>2</v>
      </c>
      <c r="G2212" s="41"/>
      <c r="H2212" s="47"/>
    </row>
    <row r="2213" s="2" customFormat="1" ht="16.8" customHeight="1">
      <c r="A2213" s="41"/>
      <c r="B2213" s="47"/>
      <c r="C2213" s="310" t="s">
        <v>32</v>
      </c>
      <c r="D2213" s="310" t="s">
        <v>3406</v>
      </c>
      <c r="E2213" s="19" t="s">
        <v>32</v>
      </c>
      <c r="F2213" s="311">
        <v>0</v>
      </c>
      <c r="G2213" s="41"/>
      <c r="H2213" s="47"/>
    </row>
    <row r="2214" s="2" customFormat="1" ht="16.8" customHeight="1">
      <c r="A2214" s="41"/>
      <c r="B2214" s="47"/>
      <c r="C2214" s="310" t="s">
        <v>3407</v>
      </c>
      <c r="D2214" s="310" t="s">
        <v>86</v>
      </c>
      <c r="E2214" s="19" t="s">
        <v>32</v>
      </c>
      <c r="F2214" s="311">
        <v>2</v>
      </c>
      <c r="G2214" s="41"/>
      <c r="H2214" s="47"/>
    </row>
    <row r="2215" s="2" customFormat="1" ht="16.8" customHeight="1">
      <c r="A2215" s="41"/>
      <c r="B2215" s="47"/>
      <c r="C2215" s="306" t="s">
        <v>1742</v>
      </c>
      <c r="D2215" s="307" t="s">
        <v>1742</v>
      </c>
      <c r="E2215" s="308" t="s">
        <v>32</v>
      </c>
      <c r="F2215" s="309">
        <v>0.88200000000000001</v>
      </c>
      <c r="G2215" s="41"/>
      <c r="H2215" s="47"/>
    </row>
    <row r="2216" s="2" customFormat="1" ht="16.8" customHeight="1">
      <c r="A2216" s="41"/>
      <c r="B2216" s="47"/>
      <c r="C2216" s="310" t="s">
        <v>32</v>
      </c>
      <c r="D2216" s="310" t="s">
        <v>3396</v>
      </c>
      <c r="E2216" s="19" t="s">
        <v>32</v>
      </c>
      <c r="F2216" s="311">
        <v>0</v>
      </c>
      <c r="G2216" s="41"/>
      <c r="H2216" s="47"/>
    </row>
    <row r="2217" s="2" customFormat="1" ht="16.8" customHeight="1">
      <c r="A2217" s="41"/>
      <c r="B2217" s="47"/>
      <c r="C2217" s="310" t="s">
        <v>1742</v>
      </c>
      <c r="D2217" s="310" t="s">
        <v>3415</v>
      </c>
      <c r="E2217" s="19" t="s">
        <v>32</v>
      </c>
      <c r="F2217" s="311">
        <v>0.88200000000000001</v>
      </c>
      <c r="G2217" s="41"/>
      <c r="H2217" s="47"/>
    </row>
    <row r="2218" s="2" customFormat="1" ht="16.8" customHeight="1">
      <c r="A2218" s="41"/>
      <c r="B2218" s="47"/>
      <c r="C2218" s="306" t="s">
        <v>1792</v>
      </c>
      <c r="D2218" s="307" t="s">
        <v>1792</v>
      </c>
      <c r="E2218" s="308" t="s">
        <v>32</v>
      </c>
      <c r="F2218" s="309">
        <v>2.2599999999999998</v>
      </c>
      <c r="G2218" s="41"/>
      <c r="H2218" s="47"/>
    </row>
    <row r="2219" s="2" customFormat="1" ht="16.8" customHeight="1">
      <c r="A2219" s="41"/>
      <c r="B2219" s="47"/>
      <c r="C2219" s="310" t="s">
        <v>1792</v>
      </c>
      <c r="D2219" s="310" t="s">
        <v>5107</v>
      </c>
      <c r="E2219" s="19" t="s">
        <v>32</v>
      </c>
      <c r="F2219" s="311">
        <v>2.2599999999999998</v>
      </c>
      <c r="G2219" s="41"/>
      <c r="H2219" s="47"/>
    </row>
    <row r="2220" s="2" customFormat="1" ht="16.8" customHeight="1">
      <c r="A2220" s="41"/>
      <c r="B2220" s="47"/>
      <c r="C2220" s="306" t="s">
        <v>4910</v>
      </c>
      <c r="D2220" s="307" t="s">
        <v>4910</v>
      </c>
      <c r="E2220" s="308" t="s">
        <v>32</v>
      </c>
      <c r="F2220" s="309">
        <v>0.070000000000000007</v>
      </c>
      <c r="G2220" s="41"/>
      <c r="H2220" s="47"/>
    </row>
    <row r="2221" s="2" customFormat="1" ht="16.8" customHeight="1">
      <c r="A2221" s="41"/>
      <c r="B2221" s="47"/>
      <c r="C2221" s="310" t="s">
        <v>32</v>
      </c>
      <c r="D2221" s="310" t="s">
        <v>3406</v>
      </c>
      <c r="E2221" s="19" t="s">
        <v>32</v>
      </c>
      <c r="F2221" s="311">
        <v>0</v>
      </c>
      <c r="G2221" s="41"/>
      <c r="H2221" s="47"/>
    </row>
    <row r="2222" s="2" customFormat="1" ht="16.8" customHeight="1">
      <c r="A2222" s="41"/>
      <c r="B2222" s="47"/>
      <c r="C2222" s="310" t="s">
        <v>4910</v>
      </c>
      <c r="D2222" s="310" t="s">
        <v>4968</v>
      </c>
      <c r="E2222" s="19" t="s">
        <v>32</v>
      </c>
      <c r="F2222" s="311">
        <v>0.070000000000000007</v>
      </c>
      <c r="G2222" s="41"/>
      <c r="H2222" s="47"/>
    </row>
    <row r="2223" s="2" customFormat="1" ht="16.8" customHeight="1">
      <c r="A2223" s="41"/>
      <c r="B2223" s="47"/>
      <c r="C2223" s="306" t="s">
        <v>4942</v>
      </c>
      <c r="D2223" s="307" t="s">
        <v>4942</v>
      </c>
      <c r="E2223" s="308" t="s">
        <v>32</v>
      </c>
      <c r="F2223" s="309">
        <v>0</v>
      </c>
      <c r="G2223" s="41"/>
      <c r="H2223" s="47"/>
    </row>
    <row r="2224" s="2" customFormat="1" ht="16.8" customHeight="1">
      <c r="A2224" s="41"/>
      <c r="B2224" s="47"/>
      <c r="C2224" s="310" t="s">
        <v>4942</v>
      </c>
      <c r="D2224" s="310" t="s">
        <v>4943</v>
      </c>
      <c r="E2224" s="19" t="s">
        <v>32</v>
      </c>
      <c r="F2224" s="311">
        <v>0</v>
      </c>
      <c r="G2224" s="41"/>
      <c r="H2224" s="47"/>
    </row>
    <row r="2225" s="2" customFormat="1" ht="16.8" customHeight="1">
      <c r="A2225" s="41"/>
      <c r="B2225" s="47"/>
      <c r="C2225" s="306" t="s">
        <v>1820</v>
      </c>
      <c r="D2225" s="307" t="s">
        <v>1820</v>
      </c>
      <c r="E2225" s="308" t="s">
        <v>32</v>
      </c>
      <c r="F2225" s="309">
        <v>5.0880000000000001</v>
      </c>
      <c r="G2225" s="41"/>
      <c r="H2225" s="47"/>
    </row>
    <row r="2226" s="2" customFormat="1" ht="16.8" customHeight="1">
      <c r="A2226" s="41"/>
      <c r="B2226" s="47"/>
      <c r="C2226" s="310" t="s">
        <v>1820</v>
      </c>
      <c r="D2226" s="310" t="s">
        <v>3443</v>
      </c>
      <c r="E2226" s="19" t="s">
        <v>32</v>
      </c>
      <c r="F2226" s="311">
        <v>5.0880000000000001</v>
      </c>
      <c r="G2226" s="41"/>
      <c r="H2226" s="47"/>
    </row>
    <row r="2227" s="2" customFormat="1" ht="16.8" customHeight="1">
      <c r="A2227" s="41"/>
      <c r="B2227" s="47"/>
      <c r="C2227" s="312" t="s">
        <v>4711</v>
      </c>
      <c r="D2227" s="41"/>
      <c r="E2227" s="41"/>
      <c r="F2227" s="41"/>
      <c r="G2227" s="41"/>
      <c r="H2227" s="47"/>
    </row>
    <row r="2228" s="2" customFormat="1" ht="16.8" customHeight="1">
      <c r="A2228" s="41"/>
      <c r="B2228" s="47"/>
      <c r="C2228" s="310" t="s">
        <v>1082</v>
      </c>
      <c r="D2228" s="310" t="s">
        <v>1850</v>
      </c>
      <c r="E2228" s="19" t="s">
        <v>336</v>
      </c>
      <c r="F2228" s="311">
        <v>5.1639999999999997</v>
      </c>
      <c r="G2228" s="41"/>
      <c r="H2228" s="47"/>
    </row>
    <row r="2229" s="2" customFormat="1" ht="16.8" customHeight="1">
      <c r="A2229" s="41"/>
      <c r="B2229" s="47"/>
      <c r="C2229" s="306" t="s">
        <v>3298</v>
      </c>
      <c r="D2229" s="307" t="s">
        <v>3298</v>
      </c>
      <c r="E2229" s="308" t="s">
        <v>32</v>
      </c>
      <c r="F2229" s="309">
        <v>2.5</v>
      </c>
      <c r="G2229" s="41"/>
      <c r="H2229" s="47"/>
    </row>
    <row r="2230" s="2" customFormat="1" ht="16.8" customHeight="1">
      <c r="A2230" s="41"/>
      <c r="B2230" s="47"/>
      <c r="C2230" s="310" t="s">
        <v>3298</v>
      </c>
      <c r="D2230" s="310" t="s">
        <v>3455</v>
      </c>
      <c r="E2230" s="19" t="s">
        <v>32</v>
      </c>
      <c r="F2230" s="311">
        <v>2.5</v>
      </c>
      <c r="G2230" s="41"/>
      <c r="H2230" s="47"/>
    </row>
    <row r="2231" s="2" customFormat="1" ht="16.8" customHeight="1">
      <c r="A2231" s="41"/>
      <c r="B2231" s="47"/>
      <c r="C2231" s="312" t="s">
        <v>4711</v>
      </c>
      <c r="D2231" s="41"/>
      <c r="E2231" s="41"/>
      <c r="F2231" s="41"/>
      <c r="G2231" s="41"/>
      <c r="H2231" s="47"/>
    </row>
    <row r="2232" s="2" customFormat="1" ht="16.8" customHeight="1">
      <c r="A2232" s="41"/>
      <c r="B2232" s="47"/>
      <c r="C2232" s="310" t="s">
        <v>3450</v>
      </c>
      <c r="D2232" s="310" t="s">
        <v>3451</v>
      </c>
      <c r="E2232" s="19" t="s">
        <v>336</v>
      </c>
      <c r="F2232" s="311">
        <v>2.5379999999999998</v>
      </c>
      <c r="G2232" s="41"/>
      <c r="H2232" s="47"/>
    </row>
    <row r="2233" s="2" customFormat="1" ht="16.8" customHeight="1">
      <c r="A2233" s="41"/>
      <c r="B2233" s="47"/>
      <c r="C2233" s="306" t="s">
        <v>3299</v>
      </c>
      <c r="D2233" s="307" t="s">
        <v>3299</v>
      </c>
      <c r="E2233" s="308" t="s">
        <v>32</v>
      </c>
      <c r="F2233" s="309">
        <v>41</v>
      </c>
      <c r="G2233" s="41"/>
      <c r="H2233" s="47"/>
    </row>
    <row r="2234" s="2" customFormat="1" ht="16.8" customHeight="1">
      <c r="A2234" s="41"/>
      <c r="B2234" s="47"/>
      <c r="C2234" s="310" t="s">
        <v>3299</v>
      </c>
      <c r="D2234" s="310" t="s">
        <v>3467</v>
      </c>
      <c r="E2234" s="19" t="s">
        <v>32</v>
      </c>
      <c r="F2234" s="311">
        <v>41</v>
      </c>
      <c r="G2234" s="41"/>
      <c r="H2234" s="47"/>
    </row>
    <row r="2235" s="2" customFormat="1" ht="16.8" customHeight="1">
      <c r="A2235" s="41"/>
      <c r="B2235" s="47"/>
      <c r="C2235" s="312" t="s">
        <v>4711</v>
      </c>
      <c r="D2235" s="41"/>
      <c r="E2235" s="41"/>
      <c r="F2235" s="41"/>
      <c r="G2235" s="41"/>
      <c r="H2235" s="47"/>
    </row>
    <row r="2236" s="2" customFormat="1" ht="16.8" customHeight="1">
      <c r="A2236" s="41"/>
      <c r="B2236" s="47"/>
      <c r="C2236" s="310" t="s">
        <v>3462</v>
      </c>
      <c r="D2236" s="310" t="s">
        <v>3463</v>
      </c>
      <c r="E2236" s="19" t="s">
        <v>336</v>
      </c>
      <c r="F2236" s="311">
        <v>41.615000000000002</v>
      </c>
      <c r="G2236" s="41"/>
      <c r="H2236" s="47"/>
    </row>
    <row r="2237" s="2" customFormat="1" ht="16.8" customHeight="1">
      <c r="A2237" s="41"/>
      <c r="B2237" s="47"/>
      <c r="C2237" s="306" t="s">
        <v>2640</v>
      </c>
      <c r="D2237" s="307" t="s">
        <v>2640</v>
      </c>
      <c r="E2237" s="308" t="s">
        <v>32</v>
      </c>
      <c r="F2237" s="309">
        <v>0</v>
      </c>
      <c r="G2237" s="41"/>
      <c r="H2237" s="47"/>
    </row>
    <row r="2238" s="2" customFormat="1" ht="16.8" customHeight="1">
      <c r="A2238" s="41"/>
      <c r="B2238" s="47"/>
      <c r="C2238" s="310" t="s">
        <v>2640</v>
      </c>
      <c r="D2238" s="310" t="s">
        <v>4827</v>
      </c>
      <c r="E2238" s="19" t="s">
        <v>32</v>
      </c>
      <c r="F2238" s="311">
        <v>0</v>
      </c>
      <c r="G2238" s="41"/>
      <c r="H2238" s="47"/>
    </row>
    <row r="2239" s="2" customFormat="1" ht="16.8" customHeight="1">
      <c r="A2239" s="41"/>
      <c r="B2239" s="47"/>
      <c r="C2239" s="306" t="s">
        <v>2643</v>
      </c>
      <c r="D2239" s="307" t="s">
        <v>2643</v>
      </c>
      <c r="E2239" s="308" t="s">
        <v>32</v>
      </c>
      <c r="F2239" s="309">
        <v>0</v>
      </c>
      <c r="G2239" s="41"/>
      <c r="H2239" s="47"/>
    </row>
    <row r="2240" s="2" customFormat="1" ht="16.8" customHeight="1">
      <c r="A2240" s="41"/>
      <c r="B2240" s="47"/>
      <c r="C2240" s="310" t="s">
        <v>2643</v>
      </c>
      <c r="D2240" s="310" t="s">
        <v>5108</v>
      </c>
      <c r="E2240" s="19" t="s">
        <v>32</v>
      </c>
      <c r="F2240" s="311">
        <v>0</v>
      </c>
      <c r="G2240" s="41"/>
      <c r="H2240" s="47"/>
    </row>
    <row r="2241" s="2" customFormat="1" ht="16.8" customHeight="1">
      <c r="A2241" s="41"/>
      <c r="B2241" s="47"/>
      <c r="C2241" s="306" t="s">
        <v>3300</v>
      </c>
      <c r="D2241" s="307" t="s">
        <v>3300</v>
      </c>
      <c r="E2241" s="308" t="s">
        <v>32</v>
      </c>
      <c r="F2241" s="309">
        <v>1</v>
      </c>
      <c r="G2241" s="41"/>
      <c r="H2241" s="47"/>
    </row>
    <row r="2242" s="2" customFormat="1" ht="16.8" customHeight="1">
      <c r="A2242" s="41"/>
      <c r="B2242" s="47"/>
      <c r="C2242" s="310" t="s">
        <v>3300</v>
      </c>
      <c r="D2242" s="310" t="s">
        <v>3477</v>
      </c>
      <c r="E2242" s="19" t="s">
        <v>32</v>
      </c>
      <c r="F2242" s="311">
        <v>1</v>
      </c>
      <c r="G2242" s="41"/>
      <c r="H2242" s="47"/>
    </row>
    <row r="2243" s="2" customFormat="1" ht="16.8" customHeight="1">
      <c r="A2243" s="41"/>
      <c r="B2243" s="47"/>
      <c r="C2243" s="312" t="s">
        <v>4711</v>
      </c>
      <c r="D2243" s="41"/>
      <c r="E2243" s="41"/>
      <c r="F2243" s="41"/>
      <c r="G2243" s="41"/>
      <c r="H2243" s="47"/>
    </row>
    <row r="2244" s="2" customFormat="1" ht="16.8" customHeight="1">
      <c r="A2244" s="41"/>
      <c r="B2244" s="47"/>
      <c r="C2244" s="310" t="s">
        <v>1859</v>
      </c>
      <c r="D2244" s="310" t="s">
        <v>1860</v>
      </c>
      <c r="E2244" s="19" t="s">
        <v>452</v>
      </c>
      <c r="F2244" s="311">
        <v>1.0149999999999999</v>
      </c>
      <c r="G2244" s="41"/>
      <c r="H2244" s="47"/>
    </row>
    <row r="2245" s="2" customFormat="1" ht="16.8" customHeight="1">
      <c r="A2245" s="41"/>
      <c r="B2245" s="47"/>
      <c r="C2245" s="306" t="s">
        <v>1565</v>
      </c>
      <c r="D2245" s="307" t="s">
        <v>1565</v>
      </c>
      <c r="E2245" s="308" t="s">
        <v>32</v>
      </c>
      <c r="F2245" s="309">
        <v>123.39</v>
      </c>
      <c r="G2245" s="41"/>
      <c r="H2245" s="47"/>
    </row>
    <row r="2246" s="2" customFormat="1" ht="16.8" customHeight="1">
      <c r="A2246" s="41"/>
      <c r="B2246" s="47"/>
      <c r="C2246" s="310" t="s">
        <v>1565</v>
      </c>
      <c r="D2246" s="310" t="s">
        <v>5109</v>
      </c>
      <c r="E2246" s="19" t="s">
        <v>32</v>
      </c>
      <c r="F2246" s="311">
        <v>123.39</v>
      </c>
      <c r="G2246" s="41"/>
      <c r="H2246" s="47"/>
    </row>
    <row r="2247" s="2" customFormat="1" ht="16.8" customHeight="1">
      <c r="A2247" s="41"/>
      <c r="B2247" s="47"/>
      <c r="C2247" s="306" t="s">
        <v>3092</v>
      </c>
      <c r="D2247" s="307" t="s">
        <v>3092</v>
      </c>
      <c r="E2247" s="308" t="s">
        <v>32</v>
      </c>
      <c r="F2247" s="309">
        <v>1</v>
      </c>
      <c r="G2247" s="41"/>
      <c r="H2247" s="47"/>
    </row>
    <row r="2248" s="2" customFormat="1" ht="16.8" customHeight="1">
      <c r="A2248" s="41"/>
      <c r="B2248" s="47"/>
      <c r="C2248" s="310" t="s">
        <v>3092</v>
      </c>
      <c r="D2248" s="310" t="s">
        <v>3481</v>
      </c>
      <c r="E2248" s="19" t="s">
        <v>32</v>
      </c>
      <c r="F2248" s="311">
        <v>1</v>
      </c>
      <c r="G2248" s="41"/>
      <c r="H2248" s="47"/>
    </row>
    <row r="2249" s="2" customFormat="1" ht="16.8" customHeight="1">
      <c r="A2249" s="41"/>
      <c r="B2249" s="47"/>
      <c r="C2249" s="312" t="s">
        <v>4711</v>
      </c>
      <c r="D2249" s="41"/>
      <c r="E2249" s="41"/>
      <c r="F2249" s="41"/>
      <c r="G2249" s="41"/>
      <c r="H2249" s="47"/>
    </row>
    <row r="2250" s="2" customFormat="1" ht="16.8" customHeight="1">
      <c r="A2250" s="41"/>
      <c r="B2250" s="47"/>
      <c r="C2250" s="310" t="s">
        <v>1863</v>
      </c>
      <c r="D2250" s="310" t="s">
        <v>1864</v>
      </c>
      <c r="E2250" s="19" t="s">
        <v>452</v>
      </c>
      <c r="F2250" s="311">
        <v>1.01</v>
      </c>
      <c r="G2250" s="41"/>
      <c r="H2250" s="47"/>
    </row>
    <row r="2251" s="2" customFormat="1" ht="16.8" customHeight="1">
      <c r="A2251" s="41"/>
      <c r="B2251" s="47"/>
      <c r="C2251" s="306" t="s">
        <v>3301</v>
      </c>
      <c r="D2251" s="307" t="s">
        <v>3301</v>
      </c>
      <c r="E2251" s="308" t="s">
        <v>32</v>
      </c>
      <c r="F2251" s="309">
        <v>1</v>
      </c>
      <c r="G2251" s="41"/>
      <c r="H2251" s="47"/>
    </row>
    <row r="2252" s="2" customFormat="1" ht="16.8" customHeight="1">
      <c r="A2252" s="41"/>
      <c r="B2252" s="47"/>
      <c r="C2252" s="310" t="s">
        <v>3301</v>
      </c>
      <c r="D2252" s="310" t="s">
        <v>3486</v>
      </c>
      <c r="E2252" s="19" t="s">
        <v>32</v>
      </c>
      <c r="F2252" s="311">
        <v>1</v>
      </c>
      <c r="G2252" s="41"/>
      <c r="H2252" s="47"/>
    </row>
    <row r="2253" s="2" customFormat="1" ht="16.8" customHeight="1">
      <c r="A2253" s="41"/>
      <c r="B2253" s="47"/>
      <c r="C2253" s="312" t="s">
        <v>4711</v>
      </c>
      <c r="D2253" s="41"/>
      <c r="E2253" s="41"/>
      <c r="F2253" s="41"/>
      <c r="G2253" s="41"/>
      <c r="H2253" s="47"/>
    </row>
    <row r="2254" s="2" customFormat="1" ht="16.8" customHeight="1">
      <c r="A2254" s="41"/>
      <c r="B2254" s="47"/>
      <c r="C2254" s="310" t="s">
        <v>3483</v>
      </c>
      <c r="D2254" s="310" t="s">
        <v>3484</v>
      </c>
      <c r="E2254" s="19" t="s">
        <v>452</v>
      </c>
      <c r="F2254" s="311">
        <v>1.01</v>
      </c>
      <c r="G2254" s="41"/>
      <c r="H2254" s="47"/>
    </row>
    <row r="2255" s="2" customFormat="1" ht="16.8" customHeight="1">
      <c r="A2255" s="41"/>
      <c r="B2255" s="47"/>
      <c r="C2255" s="306" t="s">
        <v>1531</v>
      </c>
      <c r="D2255" s="307" t="s">
        <v>1531</v>
      </c>
      <c r="E2255" s="308" t="s">
        <v>32</v>
      </c>
      <c r="F2255" s="309">
        <v>0</v>
      </c>
      <c r="G2255" s="41"/>
      <c r="H2255" s="47"/>
    </row>
    <row r="2256" s="2" customFormat="1" ht="16.8" customHeight="1">
      <c r="A2256" s="41"/>
      <c r="B2256" s="47"/>
      <c r="C2256" s="310" t="s">
        <v>1531</v>
      </c>
      <c r="D2256" s="310" t="s">
        <v>3099</v>
      </c>
      <c r="E2256" s="19" t="s">
        <v>32</v>
      </c>
      <c r="F2256" s="311">
        <v>0</v>
      </c>
      <c r="G2256" s="41"/>
      <c r="H2256" s="47"/>
    </row>
    <row r="2257" s="2" customFormat="1" ht="16.8" customHeight="1">
      <c r="A2257" s="41"/>
      <c r="B2257" s="47"/>
      <c r="C2257" s="306" t="s">
        <v>3302</v>
      </c>
      <c r="D2257" s="307" t="s">
        <v>3302</v>
      </c>
      <c r="E2257" s="308" t="s">
        <v>32</v>
      </c>
      <c r="F2257" s="309">
        <v>1</v>
      </c>
      <c r="G2257" s="41"/>
      <c r="H2257" s="47"/>
    </row>
    <row r="2258" s="2" customFormat="1" ht="16.8" customHeight="1">
      <c r="A2258" s="41"/>
      <c r="B2258" s="47"/>
      <c r="C2258" s="310" t="s">
        <v>3302</v>
      </c>
      <c r="D2258" s="310" t="s">
        <v>3497</v>
      </c>
      <c r="E2258" s="19" t="s">
        <v>32</v>
      </c>
      <c r="F2258" s="311">
        <v>1</v>
      </c>
      <c r="G2258" s="41"/>
      <c r="H2258" s="47"/>
    </row>
    <row r="2259" s="2" customFormat="1" ht="16.8" customHeight="1">
      <c r="A2259" s="41"/>
      <c r="B2259" s="47"/>
      <c r="C2259" s="312" t="s">
        <v>4711</v>
      </c>
      <c r="D2259" s="41"/>
      <c r="E2259" s="41"/>
      <c r="F2259" s="41"/>
      <c r="G2259" s="41"/>
      <c r="H2259" s="47"/>
    </row>
    <row r="2260" s="2" customFormat="1" ht="16.8" customHeight="1">
      <c r="A2260" s="41"/>
      <c r="B2260" s="47"/>
      <c r="C2260" s="310" t="s">
        <v>3493</v>
      </c>
      <c r="D2260" s="310" t="s">
        <v>3494</v>
      </c>
      <c r="E2260" s="19" t="s">
        <v>452</v>
      </c>
      <c r="F2260" s="311">
        <v>1.0149999999999999</v>
      </c>
      <c r="G2260" s="41"/>
      <c r="H2260" s="47"/>
    </row>
    <row r="2261" s="2" customFormat="1" ht="16.8" customHeight="1">
      <c r="A2261" s="41"/>
      <c r="B2261" s="47"/>
      <c r="C2261" s="306" t="s">
        <v>3303</v>
      </c>
      <c r="D2261" s="307" t="s">
        <v>3303</v>
      </c>
      <c r="E2261" s="308" t="s">
        <v>32</v>
      </c>
      <c r="F2261" s="309">
        <v>1</v>
      </c>
      <c r="G2261" s="41"/>
      <c r="H2261" s="47"/>
    </row>
    <row r="2262" s="2" customFormat="1" ht="16.8" customHeight="1">
      <c r="A2262" s="41"/>
      <c r="B2262" s="47"/>
      <c r="C2262" s="310" t="s">
        <v>3303</v>
      </c>
      <c r="D2262" s="310" t="s">
        <v>3502</v>
      </c>
      <c r="E2262" s="19" t="s">
        <v>32</v>
      </c>
      <c r="F2262" s="311">
        <v>1</v>
      </c>
      <c r="G2262" s="41"/>
      <c r="H2262" s="47"/>
    </row>
    <row r="2263" s="2" customFormat="1" ht="16.8" customHeight="1">
      <c r="A2263" s="41"/>
      <c r="B2263" s="47"/>
      <c r="C2263" s="312" t="s">
        <v>4711</v>
      </c>
      <c r="D2263" s="41"/>
      <c r="E2263" s="41"/>
      <c r="F2263" s="41"/>
      <c r="G2263" s="41"/>
      <c r="H2263" s="47"/>
    </row>
    <row r="2264" s="2" customFormat="1" ht="16.8" customHeight="1">
      <c r="A2264" s="41"/>
      <c r="B2264" s="47"/>
      <c r="C2264" s="310" t="s">
        <v>3499</v>
      </c>
      <c r="D2264" s="310" t="s">
        <v>3500</v>
      </c>
      <c r="E2264" s="19" t="s">
        <v>452</v>
      </c>
      <c r="F2264" s="311">
        <v>1.01</v>
      </c>
      <c r="G2264" s="41"/>
      <c r="H2264" s="47"/>
    </row>
    <row r="2265" s="2" customFormat="1" ht="16.8" customHeight="1">
      <c r="A2265" s="41"/>
      <c r="B2265" s="47"/>
      <c r="C2265" s="306" t="s">
        <v>3304</v>
      </c>
      <c r="D2265" s="307" t="s">
        <v>3304</v>
      </c>
      <c r="E2265" s="308" t="s">
        <v>32</v>
      </c>
      <c r="F2265" s="309">
        <v>1</v>
      </c>
      <c r="G2265" s="41"/>
      <c r="H2265" s="47"/>
    </row>
    <row r="2266" s="2" customFormat="1" ht="16.8" customHeight="1">
      <c r="A2266" s="41"/>
      <c r="B2266" s="47"/>
      <c r="C2266" s="310" t="s">
        <v>3304</v>
      </c>
      <c r="D2266" s="310" t="s">
        <v>3509</v>
      </c>
      <c r="E2266" s="19" t="s">
        <v>32</v>
      </c>
      <c r="F2266" s="311">
        <v>1</v>
      </c>
      <c r="G2266" s="41"/>
      <c r="H2266" s="47"/>
    </row>
    <row r="2267" s="2" customFormat="1" ht="16.8" customHeight="1">
      <c r="A2267" s="41"/>
      <c r="B2267" s="47"/>
      <c r="C2267" s="312" t="s">
        <v>4711</v>
      </c>
      <c r="D2267" s="41"/>
      <c r="E2267" s="41"/>
      <c r="F2267" s="41"/>
      <c r="G2267" s="41"/>
      <c r="H2267" s="47"/>
    </row>
    <row r="2268" s="2" customFormat="1" ht="16.8" customHeight="1">
      <c r="A2268" s="41"/>
      <c r="B2268" s="47"/>
      <c r="C2268" s="310" t="s">
        <v>3505</v>
      </c>
      <c r="D2268" s="310" t="s">
        <v>3506</v>
      </c>
      <c r="E2268" s="19" t="s">
        <v>452</v>
      </c>
      <c r="F2268" s="311">
        <v>1.01</v>
      </c>
      <c r="G2268" s="41"/>
      <c r="H2268" s="47"/>
    </row>
    <row r="2269" s="2" customFormat="1" ht="16.8" customHeight="1">
      <c r="A2269" s="41"/>
      <c r="B2269" s="47"/>
      <c r="C2269" s="306" t="s">
        <v>3305</v>
      </c>
      <c r="D2269" s="307" t="s">
        <v>3305</v>
      </c>
      <c r="E2269" s="308" t="s">
        <v>32</v>
      </c>
      <c r="F2269" s="309">
        <v>1</v>
      </c>
      <c r="G2269" s="41"/>
      <c r="H2269" s="47"/>
    </row>
    <row r="2270" s="2" customFormat="1" ht="16.8" customHeight="1">
      <c r="A2270" s="41"/>
      <c r="B2270" s="47"/>
      <c r="C2270" s="310" t="s">
        <v>3305</v>
      </c>
      <c r="D2270" s="310" t="s">
        <v>3519</v>
      </c>
      <c r="E2270" s="19" t="s">
        <v>32</v>
      </c>
      <c r="F2270" s="311">
        <v>1</v>
      </c>
      <c r="G2270" s="41"/>
      <c r="H2270" s="47"/>
    </row>
    <row r="2271" s="2" customFormat="1" ht="16.8" customHeight="1">
      <c r="A2271" s="41"/>
      <c r="B2271" s="47"/>
      <c r="C2271" s="312" t="s">
        <v>4711</v>
      </c>
      <c r="D2271" s="41"/>
      <c r="E2271" s="41"/>
      <c r="F2271" s="41"/>
      <c r="G2271" s="41"/>
      <c r="H2271" s="47"/>
    </row>
    <row r="2272" s="2" customFormat="1" ht="16.8" customHeight="1">
      <c r="A2272" s="41"/>
      <c r="B2272" s="47"/>
      <c r="C2272" s="310" t="s">
        <v>3516</v>
      </c>
      <c r="D2272" s="310" t="s">
        <v>3517</v>
      </c>
      <c r="E2272" s="19" t="s">
        <v>452</v>
      </c>
      <c r="F2272" s="311">
        <v>1.0149999999999999</v>
      </c>
      <c r="G2272" s="41"/>
      <c r="H2272" s="47"/>
    </row>
    <row r="2273" s="2" customFormat="1" ht="16.8" customHeight="1">
      <c r="A2273" s="41"/>
      <c r="B2273" s="47"/>
      <c r="C2273" s="306" t="s">
        <v>4833</v>
      </c>
      <c r="D2273" s="307" t="s">
        <v>4833</v>
      </c>
      <c r="E2273" s="308" t="s">
        <v>32</v>
      </c>
      <c r="F2273" s="309">
        <v>0</v>
      </c>
      <c r="G2273" s="41"/>
      <c r="H2273" s="47"/>
    </row>
    <row r="2274" s="2" customFormat="1" ht="16.8" customHeight="1">
      <c r="A2274" s="41"/>
      <c r="B2274" s="47"/>
      <c r="C2274" s="310" t="s">
        <v>4833</v>
      </c>
      <c r="D2274" s="310" t="s">
        <v>5110</v>
      </c>
      <c r="E2274" s="19" t="s">
        <v>32</v>
      </c>
      <c r="F2274" s="311">
        <v>0</v>
      </c>
      <c r="G2274" s="41"/>
      <c r="H2274" s="47"/>
    </row>
    <row r="2275" s="2" customFormat="1" ht="16.8" customHeight="1">
      <c r="A2275" s="41"/>
      <c r="B2275" s="47"/>
      <c r="C2275" s="306" t="s">
        <v>1883</v>
      </c>
      <c r="D2275" s="307" t="s">
        <v>1883</v>
      </c>
      <c r="E2275" s="308" t="s">
        <v>32</v>
      </c>
      <c r="F2275" s="309">
        <v>0</v>
      </c>
      <c r="G2275" s="41"/>
      <c r="H2275" s="47"/>
    </row>
    <row r="2276" s="2" customFormat="1" ht="16.8" customHeight="1">
      <c r="A2276" s="41"/>
      <c r="B2276" s="47"/>
      <c r="C2276" s="310" t="s">
        <v>1883</v>
      </c>
      <c r="D2276" s="310" t="s">
        <v>5111</v>
      </c>
      <c r="E2276" s="19" t="s">
        <v>32</v>
      </c>
      <c r="F2276" s="311">
        <v>0</v>
      </c>
      <c r="G2276" s="41"/>
      <c r="H2276" s="47"/>
    </row>
    <row r="2277" s="2" customFormat="1" ht="16.8" customHeight="1">
      <c r="A2277" s="41"/>
      <c r="B2277" s="47"/>
      <c r="C2277" s="306" t="s">
        <v>4945</v>
      </c>
      <c r="D2277" s="307" t="s">
        <v>4945</v>
      </c>
      <c r="E2277" s="308" t="s">
        <v>32</v>
      </c>
      <c r="F2277" s="309">
        <v>0</v>
      </c>
      <c r="G2277" s="41"/>
      <c r="H2277" s="47"/>
    </row>
    <row r="2278" s="2" customFormat="1" ht="16.8" customHeight="1">
      <c r="A2278" s="41"/>
      <c r="B2278" s="47"/>
      <c r="C2278" s="310" t="s">
        <v>4945</v>
      </c>
      <c r="D2278" s="310" t="s">
        <v>4946</v>
      </c>
      <c r="E2278" s="19" t="s">
        <v>32</v>
      </c>
      <c r="F2278" s="311">
        <v>0</v>
      </c>
      <c r="G2278" s="41"/>
      <c r="H2278" s="47"/>
    </row>
    <row r="2279" s="2" customFormat="1" ht="16.8" customHeight="1">
      <c r="A2279" s="41"/>
      <c r="B2279" s="47"/>
      <c r="C2279" s="306" t="s">
        <v>4916</v>
      </c>
      <c r="D2279" s="307" t="s">
        <v>4916</v>
      </c>
      <c r="E2279" s="308" t="s">
        <v>32</v>
      </c>
      <c r="F2279" s="309">
        <v>0</v>
      </c>
      <c r="G2279" s="41"/>
      <c r="H2279" s="47"/>
    </row>
    <row r="2280" s="2" customFormat="1" ht="16.8" customHeight="1">
      <c r="A2280" s="41"/>
      <c r="B2280" s="47"/>
      <c r="C2280" s="310" t="s">
        <v>4916</v>
      </c>
      <c r="D2280" s="310" t="s">
        <v>4917</v>
      </c>
      <c r="E2280" s="19" t="s">
        <v>32</v>
      </c>
      <c r="F2280" s="311">
        <v>0</v>
      </c>
      <c r="G2280" s="41"/>
      <c r="H2280" s="47"/>
    </row>
    <row r="2281" s="2" customFormat="1" ht="16.8" customHeight="1">
      <c r="A2281" s="41"/>
      <c r="B2281" s="47"/>
      <c r="C2281" s="306" t="s">
        <v>2680</v>
      </c>
      <c r="D2281" s="307" t="s">
        <v>2680</v>
      </c>
      <c r="E2281" s="308" t="s">
        <v>32</v>
      </c>
      <c r="F2281" s="309">
        <v>2.8100000000000001</v>
      </c>
      <c r="G2281" s="41"/>
      <c r="H2281" s="47"/>
    </row>
    <row r="2282" s="2" customFormat="1" ht="16.8" customHeight="1">
      <c r="A2282" s="41"/>
      <c r="B2282" s="47"/>
      <c r="C2282" s="306" t="s">
        <v>5112</v>
      </c>
      <c r="D2282" s="307" t="s">
        <v>5112</v>
      </c>
      <c r="E2282" s="308" t="s">
        <v>32</v>
      </c>
      <c r="F2282" s="309">
        <v>10.23</v>
      </c>
      <c r="G2282" s="41"/>
      <c r="H2282" s="47"/>
    </row>
    <row r="2283" s="2" customFormat="1" ht="16.8" customHeight="1">
      <c r="A2283" s="41"/>
      <c r="B2283" s="47"/>
      <c r="C2283" s="310" t="s">
        <v>32</v>
      </c>
      <c r="D2283" s="310" t="s">
        <v>3531</v>
      </c>
      <c r="E2283" s="19" t="s">
        <v>32</v>
      </c>
      <c r="F2283" s="311">
        <v>0</v>
      </c>
      <c r="G2283" s="41"/>
      <c r="H2283" s="47"/>
    </row>
    <row r="2284" s="2" customFormat="1" ht="16.8" customHeight="1">
      <c r="A2284" s="41"/>
      <c r="B2284" s="47"/>
      <c r="C2284" s="310" t="s">
        <v>5112</v>
      </c>
      <c r="D2284" s="310" t="s">
        <v>5113</v>
      </c>
      <c r="E2284" s="19" t="s">
        <v>32</v>
      </c>
      <c r="F2284" s="311">
        <v>10.23</v>
      </c>
      <c r="G2284" s="41"/>
      <c r="H2284" s="47"/>
    </row>
    <row r="2285" s="2" customFormat="1" ht="16.8" customHeight="1">
      <c r="A2285" s="41"/>
      <c r="B2285" s="47"/>
      <c r="C2285" s="306" t="s">
        <v>1907</v>
      </c>
      <c r="D2285" s="307" t="s">
        <v>1907</v>
      </c>
      <c r="E2285" s="308" t="s">
        <v>32</v>
      </c>
      <c r="F2285" s="309">
        <v>1.9299999999999999</v>
      </c>
      <c r="G2285" s="41"/>
      <c r="H2285" s="47"/>
    </row>
    <row r="2286" s="2" customFormat="1" ht="16.8" customHeight="1">
      <c r="A2286" s="41"/>
      <c r="B2286" s="47"/>
      <c r="C2286" s="310" t="s">
        <v>32</v>
      </c>
      <c r="D2286" s="310" t="s">
        <v>5114</v>
      </c>
      <c r="E2286" s="19" t="s">
        <v>32</v>
      </c>
      <c r="F2286" s="311">
        <v>0</v>
      </c>
      <c r="G2286" s="41"/>
      <c r="H2286" s="47"/>
    </row>
    <row r="2287" s="2" customFormat="1" ht="16.8" customHeight="1">
      <c r="A2287" s="41"/>
      <c r="B2287" s="47"/>
      <c r="C2287" s="310" t="s">
        <v>1907</v>
      </c>
      <c r="D2287" s="310" t="s">
        <v>5115</v>
      </c>
      <c r="E2287" s="19" t="s">
        <v>32</v>
      </c>
      <c r="F2287" s="311">
        <v>1.9299999999999999</v>
      </c>
      <c r="G2287" s="41"/>
      <c r="H2287" s="47"/>
    </row>
    <row r="2288" s="2" customFormat="1" ht="16.8" customHeight="1">
      <c r="A2288" s="41"/>
      <c r="B2288" s="47"/>
      <c r="C2288" s="306" t="s">
        <v>1919</v>
      </c>
      <c r="D2288" s="307" t="s">
        <v>1919</v>
      </c>
      <c r="E2288" s="308" t="s">
        <v>32</v>
      </c>
      <c r="F2288" s="309">
        <v>3</v>
      </c>
      <c r="G2288" s="41"/>
      <c r="H2288" s="47"/>
    </row>
    <row r="2289" s="2" customFormat="1" ht="16.8" customHeight="1">
      <c r="A2289" s="41"/>
      <c r="B2289" s="47"/>
      <c r="C2289" s="310" t="s">
        <v>32</v>
      </c>
      <c r="D2289" s="310" t="s">
        <v>3406</v>
      </c>
      <c r="E2289" s="19" t="s">
        <v>32</v>
      </c>
      <c r="F2289" s="311">
        <v>0</v>
      </c>
      <c r="G2289" s="41"/>
      <c r="H2289" s="47"/>
    </row>
    <row r="2290" s="2" customFormat="1" ht="16.8" customHeight="1">
      <c r="A2290" s="41"/>
      <c r="B2290" s="47"/>
      <c r="C2290" s="310" t="s">
        <v>1919</v>
      </c>
      <c r="D2290" s="310" t="s">
        <v>93</v>
      </c>
      <c r="E2290" s="19" t="s">
        <v>32</v>
      </c>
      <c r="F2290" s="311">
        <v>3</v>
      </c>
      <c r="G2290" s="41"/>
      <c r="H2290" s="47"/>
    </row>
    <row r="2291" s="2" customFormat="1" ht="16.8" customHeight="1">
      <c r="A2291" s="41"/>
      <c r="B2291" s="47"/>
      <c r="C2291" s="312" t="s">
        <v>4711</v>
      </c>
      <c r="D2291" s="41"/>
      <c r="E2291" s="41"/>
      <c r="F2291" s="41"/>
      <c r="G2291" s="41"/>
      <c r="H2291" s="47"/>
    </row>
    <row r="2292" s="2" customFormat="1" ht="16.8" customHeight="1">
      <c r="A2292" s="41"/>
      <c r="B2292" s="47"/>
      <c r="C2292" s="310" t="s">
        <v>1914</v>
      </c>
      <c r="D2292" s="310" t="s">
        <v>1915</v>
      </c>
      <c r="E2292" s="19" t="s">
        <v>945</v>
      </c>
      <c r="F2292" s="311">
        <v>7.0700000000000003</v>
      </c>
      <c r="G2292" s="41"/>
      <c r="H2292" s="47"/>
    </row>
    <row r="2293" s="2" customFormat="1" ht="16.8" customHeight="1">
      <c r="A2293" s="41"/>
      <c r="B2293" s="47"/>
      <c r="C2293" s="306" t="s">
        <v>3307</v>
      </c>
      <c r="D2293" s="307" t="s">
        <v>3307</v>
      </c>
      <c r="E2293" s="308" t="s">
        <v>32</v>
      </c>
      <c r="F2293" s="309">
        <v>1</v>
      </c>
      <c r="G2293" s="41"/>
      <c r="H2293" s="47"/>
    </row>
    <row r="2294" s="2" customFormat="1" ht="16.8" customHeight="1">
      <c r="A2294" s="41"/>
      <c r="B2294" s="47"/>
      <c r="C2294" s="310" t="s">
        <v>32</v>
      </c>
      <c r="D2294" s="310" t="s">
        <v>3406</v>
      </c>
      <c r="E2294" s="19" t="s">
        <v>32</v>
      </c>
      <c r="F2294" s="311">
        <v>0</v>
      </c>
      <c r="G2294" s="41"/>
      <c r="H2294" s="47"/>
    </row>
    <row r="2295" s="2" customFormat="1" ht="16.8" customHeight="1">
      <c r="A2295" s="41"/>
      <c r="B2295" s="47"/>
      <c r="C2295" s="310" t="s">
        <v>3307</v>
      </c>
      <c r="D2295" s="310" t="s">
        <v>84</v>
      </c>
      <c r="E2295" s="19" t="s">
        <v>32</v>
      </c>
      <c r="F2295" s="311">
        <v>1</v>
      </c>
      <c r="G2295" s="41"/>
      <c r="H2295" s="47"/>
    </row>
    <row r="2296" s="2" customFormat="1" ht="16.8" customHeight="1">
      <c r="A2296" s="41"/>
      <c r="B2296" s="47"/>
      <c r="C2296" s="312" t="s">
        <v>4711</v>
      </c>
      <c r="D2296" s="41"/>
      <c r="E2296" s="41"/>
      <c r="F2296" s="41"/>
      <c r="G2296" s="41"/>
      <c r="H2296" s="47"/>
    </row>
    <row r="2297" s="2" customFormat="1" ht="16.8" customHeight="1">
      <c r="A2297" s="41"/>
      <c r="B2297" s="47"/>
      <c r="C2297" s="310" t="s">
        <v>1935</v>
      </c>
      <c r="D2297" s="310" t="s">
        <v>1936</v>
      </c>
      <c r="E2297" s="19" t="s">
        <v>945</v>
      </c>
      <c r="F2297" s="311">
        <v>2.0299999999999998</v>
      </c>
      <c r="G2297" s="41"/>
      <c r="H2297" s="47"/>
    </row>
    <row r="2298" s="2" customFormat="1" ht="16.8" customHeight="1">
      <c r="A2298" s="41"/>
      <c r="B2298" s="47"/>
      <c r="C2298" s="306" t="s">
        <v>3308</v>
      </c>
      <c r="D2298" s="307" t="s">
        <v>3308</v>
      </c>
      <c r="E2298" s="308" t="s">
        <v>32</v>
      </c>
      <c r="F2298" s="309">
        <v>3</v>
      </c>
      <c r="G2298" s="41"/>
      <c r="H2298" s="47"/>
    </row>
    <row r="2299" s="2" customFormat="1" ht="16.8" customHeight="1">
      <c r="A2299" s="41"/>
      <c r="B2299" s="47"/>
      <c r="C2299" s="310" t="s">
        <v>32</v>
      </c>
      <c r="D2299" s="310" t="s">
        <v>3406</v>
      </c>
      <c r="E2299" s="19" t="s">
        <v>32</v>
      </c>
      <c r="F2299" s="311">
        <v>0</v>
      </c>
      <c r="G2299" s="41"/>
      <c r="H2299" s="47"/>
    </row>
    <row r="2300" s="2" customFormat="1" ht="16.8" customHeight="1">
      <c r="A2300" s="41"/>
      <c r="B2300" s="47"/>
      <c r="C2300" s="310" t="s">
        <v>3308</v>
      </c>
      <c r="D2300" s="310" t="s">
        <v>93</v>
      </c>
      <c r="E2300" s="19" t="s">
        <v>32</v>
      </c>
      <c r="F2300" s="311">
        <v>3</v>
      </c>
      <c r="G2300" s="41"/>
      <c r="H2300" s="47"/>
    </row>
    <row r="2301" s="2" customFormat="1" ht="16.8" customHeight="1">
      <c r="A2301" s="41"/>
      <c r="B2301" s="47"/>
      <c r="C2301" s="312" t="s">
        <v>4711</v>
      </c>
      <c r="D2301" s="41"/>
      <c r="E2301" s="41"/>
      <c r="F2301" s="41"/>
      <c r="G2301" s="41"/>
      <c r="H2301" s="47"/>
    </row>
    <row r="2302" s="2" customFormat="1" ht="16.8" customHeight="1">
      <c r="A2302" s="41"/>
      <c r="B2302" s="47"/>
      <c r="C2302" s="310" t="s">
        <v>1922</v>
      </c>
      <c r="D2302" s="310" t="s">
        <v>1923</v>
      </c>
      <c r="E2302" s="19" t="s">
        <v>945</v>
      </c>
      <c r="F2302" s="311">
        <v>7.1399999999999997</v>
      </c>
      <c r="G2302" s="41"/>
      <c r="H2302" s="47"/>
    </row>
    <row r="2303" s="2" customFormat="1" ht="16.8" customHeight="1">
      <c r="A2303" s="41"/>
      <c r="B2303" s="47"/>
      <c r="C2303" s="306" t="s">
        <v>1939</v>
      </c>
      <c r="D2303" s="307" t="s">
        <v>1939</v>
      </c>
      <c r="E2303" s="308" t="s">
        <v>32</v>
      </c>
      <c r="F2303" s="309">
        <v>28.661999999999999</v>
      </c>
      <c r="G2303" s="41"/>
      <c r="H2303" s="47"/>
    </row>
    <row r="2304" s="2" customFormat="1" ht="16.8" customHeight="1">
      <c r="A2304" s="41"/>
      <c r="B2304" s="47"/>
      <c r="C2304" s="310" t="s">
        <v>1939</v>
      </c>
      <c r="D2304" s="310" t="s">
        <v>5116</v>
      </c>
      <c r="E2304" s="19" t="s">
        <v>32</v>
      </c>
      <c r="F2304" s="311">
        <v>28.661999999999999</v>
      </c>
      <c r="G2304" s="41"/>
      <c r="H2304" s="47"/>
    </row>
    <row r="2305" s="2" customFormat="1" ht="16.8" customHeight="1">
      <c r="A2305" s="41"/>
      <c r="B2305" s="47"/>
      <c r="C2305" s="306" t="s">
        <v>4762</v>
      </c>
      <c r="D2305" s="307" t="s">
        <v>4762</v>
      </c>
      <c r="E2305" s="308" t="s">
        <v>32</v>
      </c>
      <c r="F2305" s="309">
        <v>0</v>
      </c>
      <c r="G2305" s="41"/>
      <c r="H2305" s="47"/>
    </row>
    <row r="2306" s="2" customFormat="1" ht="16.8" customHeight="1">
      <c r="A2306" s="41"/>
      <c r="B2306" s="47"/>
      <c r="C2306" s="310" t="s">
        <v>4762</v>
      </c>
      <c r="D2306" s="310" t="s">
        <v>4763</v>
      </c>
      <c r="E2306" s="19" t="s">
        <v>32</v>
      </c>
      <c r="F2306" s="311">
        <v>0</v>
      </c>
      <c r="G2306" s="41"/>
      <c r="H2306" s="47"/>
    </row>
    <row r="2307" s="2" customFormat="1" ht="16.8" customHeight="1">
      <c r="A2307" s="41"/>
      <c r="B2307" s="47"/>
      <c r="C2307" s="306" t="s">
        <v>5117</v>
      </c>
      <c r="D2307" s="307" t="s">
        <v>5117</v>
      </c>
      <c r="E2307" s="308" t="s">
        <v>32</v>
      </c>
      <c r="F2307" s="309">
        <v>3.226</v>
      </c>
      <c r="G2307" s="41"/>
      <c r="H2307" s="47"/>
    </row>
    <row r="2308" s="2" customFormat="1" ht="16.8" customHeight="1">
      <c r="A2308" s="41"/>
      <c r="B2308" s="47"/>
      <c r="C2308" s="310" t="s">
        <v>32</v>
      </c>
      <c r="D2308" s="310" t="s">
        <v>3406</v>
      </c>
      <c r="E2308" s="19" t="s">
        <v>32</v>
      </c>
      <c r="F2308" s="311">
        <v>0</v>
      </c>
      <c r="G2308" s="41"/>
      <c r="H2308" s="47"/>
    </row>
    <row r="2309" s="2" customFormat="1" ht="16.8" customHeight="1">
      <c r="A2309" s="41"/>
      <c r="B2309" s="47"/>
      <c r="C2309" s="310" t="s">
        <v>5117</v>
      </c>
      <c r="D2309" s="310" t="s">
        <v>5080</v>
      </c>
      <c r="E2309" s="19" t="s">
        <v>32</v>
      </c>
      <c r="F2309" s="311">
        <v>3.226</v>
      </c>
      <c r="G2309" s="41"/>
      <c r="H2309" s="47"/>
    </row>
    <row r="2310" s="2" customFormat="1" ht="16.8" customHeight="1">
      <c r="A2310" s="41"/>
      <c r="B2310" s="47"/>
      <c r="C2310" s="306" t="s">
        <v>5118</v>
      </c>
      <c r="D2310" s="307" t="s">
        <v>5118</v>
      </c>
      <c r="E2310" s="308" t="s">
        <v>32</v>
      </c>
      <c r="F2310" s="309">
        <v>0</v>
      </c>
      <c r="G2310" s="41"/>
      <c r="H2310" s="47"/>
    </row>
    <row r="2311" s="2" customFormat="1" ht="16.8" customHeight="1">
      <c r="A2311" s="41"/>
      <c r="B2311" s="47"/>
      <c r="C2311" s="310" t="s">
        <v>5118</v>
      </c>
      <c r="D2311" s="310" t="s">
        <v>5119</v>
      </c>
      <c r="E2311" s="19" t="s">
        <v>32</v>
      </c>
      <c r="F2311" s="311">
        <v>0</v>
      </c>
      <c r="G2311" s="41"/>
      <c r="H2311" s="47"/>
    </row>
    <row r="2312" s="2" customFormat="1" ht="16.8" customHeight="1">
      <c r="A2312" s="41"/>
      <c r="B2312" s="47"/>
      <c r="C2312" s="306" t="s">
        <v>5120</v>
      </c>
      <c r="D2312" s="307" t="s">
        <v>5120</v>
      </c>
      <c r="E2312" s="308" t="s">
        <v>32</v>
      </c>
      <c r="F2312" s="309">
        <v>1</v>
      </c>
      <c r="G2312" s="41"/>
      <c r="H2312" s="47"/>
    </row>
    <row r="2313" s="2" customFormat="1" ht="16.8" customHeight="1">
      <c r="A2313" s="41"/>
      <c r="B2313" s="47"/>
      <c r="C2313" s="310" t="s">
        <v>32</v>
      </c>
      <c r="D2313" s="310" t="s">
        <v>3406</v>
      </c>
      <c r="E2313" s="19" t="s">
        <v>32</v>
      </c>
      <c r="F2313" s="311">
        <v>0</v>
      </c>
      <c r="G2313" s="41"/>
      <c r="H2313" s="47"/>
    </row>
    <row r="2314" s="2" customFormat="1" ht="16.8" customHeight="1">
      <c r="A2314" s="41"/>
      <c r="B2314" s="47"/>
      <c r="C2314" s="310" t="s">
        <v>5120</v>
      </c>
      <c r="D2314" s="310" t="s">
        <v>84</v>
      </c>
      <c r="E2314" s="19" t="s">
        <v>32</v>
      </c>
      <c r="F2314" s="311">
        <v>1</v>
      </c>
      <c r="G2314" s="41"/>
      <c r="H2314" s="47"/>
    </row>
    <row r="2315" s="2" customFormat="1" ht="16.8" customHeight="1">
      <c r="A2315" s="41"/>
      <c r="B2315" s="47"/>
      <c r="C2315" s="306" t="s">
        <v>1976</v>
      </c>
      <c r="D2315" s="307" t="s">
        <v>1976</v>
      </c>
      <c r="E2315" s="308" t="s">
        <v>32</v>
      </c>
      <c r="F2315" s="309">
        <v>0</v>
      </c>
      <c r="G2315" s="41"/>
      <c r="H2315" s="47"/>
    </row>
    <row r="2316" s="2" customFormat="1" ht="16.8" customHeight="1">
      <c r="A2316" s="41"/>
      <c r="B2316" s="47"/>
      <c r="C2316" s="310" t="s">
        <v>1976</v>
      </c>
      <c r="D2316" s="310" t="s">
        <v>4918</v>
      </c>
      <c r="E2316" s="19" t="s">
        <v>32</v>
      </c>
      <c r="F2316" s="311">
        <v>0</v>
      </c>
      <c r="G2316" s="41"/>
      <c r="H2316" s="47"/>
    </row>
    <row r="2317" s="2" customFormat="1" ht="16.8" customHeight="1">
      <c r="A2317" s="41"/>
      <c r="B2317" s="47"/>
      <c r="C2317" s="306" t="s">
        <v>1991</v>
      </c>
      <c r="D2317" s="307" t="s">
        <v>1991</v>
      </c>
      <c r="E2317" s="308" t="s">
        <v>32</v>
      </c>
      <c r="F2317" s="309">
        <v>17</v>
      </c>
      <c r="G2317" s="41"/>
      <c r="H2317" s="47"/>
    </row>
    <row r="2318" s="2" customFormat="1" ht="16.8" customHeight="1">
      <c r="A2318" s="41"/>
      <c r="B2318" s="47"/>
      <c r="C2318" s="310" t="s">
        <v>32</v>
      </c>
      <c r="D2318" s="310" t="s">
        <v>3406</v>
      </c>
      <c r="E2318" s="19" t="s">
        <v>32</v>
      </c>
      <c r="F2318" s="311">
        <v>0</v>
      </c>
      <c r="G2318" s="41"/>
      <c r="H2318" s="47"/>
    </row>
    <row r="2319" s="2" customFormat="1" ht="16.8" customHeight="1">
      <c r="A2319" s="41"/>
      <c r="B2319" s="47"/>
      <c r="C2319" s="310" t="s">
        <v>1991</v>
      </c>
      <c r="D2319" s="310" t="s">
        <v>370</v>
      </c>
      <c r="E2319" s="19" t="s">
        <v>32</v>
      </c>
      <c r="F2319" s="311">
        <v>17</v>
      </c>
      <c r="G2319" s="41"/>
      <c r="H2319" s="47"/>
    </row>
    <row r="2320" s="2" customFormat="1" ht="16.8" customHeight="1">
      <c r="A2320" s="41"/>
      <c r="B2320" s="47"/>
      <c r="C2320" s="306" t="s">
        <v>2003</v>
      </c>
      <c r="D2320" s="307" t="s">
        <v>2003</v>
      </c>
      <c r="E2320" s="308" t="s">
        <v>32</v>
      </c>
      <c r="F2320" s="309">
        <v>9</v>
      </c>
      <c r="G2320" s="41"/>
      <c r="H2320" s="47"/>
    </row>
    <row r="2321" s="2" customFormat="1" ht="16.8" customHeight="1">
      <c r="A2321" s="41"/>
      <c r="B2321" s="47"/>
      <c r="C2321" s="310" t="s">
        <v>32</v>
      </c>
      <c r="D2321" s="310" t="s">
        <v>3406</v>
      </c>
      <c r="E2321" s="19" t="s">
        <v>32</v>
      </c>
      <c r="F2321" s="311">
        <v>0</v>
      </c>
      <c r="G2321" s="41"/>
      <c r="H2321" s="47"/>
    </row>
    <row r="2322" s="2" customFormat="1" ht="16.8" customHeight="1">
      <c r="A2322" s="41"/>
      <c r="B2322" s="47"/>
      <c r="C2322" s="310" t="s">
        <v>2003</v>
      </c>
      <c r="D2322" s="310" t="s">
        <v>324</v>
      </c>
      <c r="E2322" s="19" t="s">
        <v>32</v>
      </c>
      <c r="F2322" s="311">
        <v>9</v>
      </c>
      <c r="G2322" s="41"/>
      <c r="H2322" s="47"/>
    </row>
    <row r="2323" s="2" customFormat="1" ht="16.8" customHeight="1">
      <c r="A2323" s="41"/>
      <c r="B2323" s="47"/>
      <c r="C2323" s="306" t="s">
        <v>2741</v>
      </c>
      <c r="D2323" s="307" t="s">
        <v>2741</v>
      </c>
      <c r="E2323" s="308" t="s">
        <v>32</v>
      </c>
      <c r="F2323" s="309">
        <v>40.015999999999998</v>
      </c>
      <c r="G2323" s="41"/>
      <c r="H2323" s="47"/>
    </row>
    <row r="2324" s="2" customFormat="1" ht="16.8" customHeight="1">
      <c r="A2324" s="41"/>
      <c r="B2324" s="47"/>
      <c r="C2324" s="310" t="s">
        <v>32</v>
      </c>
      <c r="D2324" s="310" t="s">
        <v>5095</v>
      </c>
      <c r="E2324" s="19" t="s">
        <v>32</v>
      </c>
      <c r="F2324" s="311">
        <v>0</v>
      </c>
      <c r="G2324" s="41"/>
      <c r="H2324" s="47"/>
    </row>
    <row r="2325" s="2" customFormat="1" ht="16.8" customHeight="1">
      <c r="A2325" s="41"/>
      <c r="B2325" s="47"/>
      <c r="C2325" s="310" t="s">
        <v>32</v>
      </c>
      <c r="D2325" s="310" t="s">
        <v>5121</v>
      </c>
      <c r="E2325" s="19" t="s">
        <v>32</v>
      </c>
      <c r="F2325" s="311">
        <v>0</v>
      </c>
      <c r="G2325" s="41"/>
      <c r="H2325" s="47"/>
    </row>
    <row r="2326" s="2" customFormat="1" ht="16.8" customHeight="1">
      <c r="A2326" s="41"/>
      <c r="B2326" s="47"/>
      <c r="C2326" s="310" t="s">
        <v>2741</v>
      </c>
      <c r="D2326" s="310" t="s">
        <v>5122</v>
      </c>
      <c r="E2326" s="19" t="s">
        <v>32</v>
      </c>
      <c r="F2326" s="311">
        <v>40.015999999999998</v>
      </c>
      <c r="G2326" s="41"/>
      <c r="H2326" s="47"/>
    </row>
    <row r="2327" s="2" customFormat="1" ht="16.8" customHeight="1">
      <c r="A2327" s="41"/>
      <c r="B2327" s="47"/>
      <c r="C2327" s="306" t="s">
        <v>4764</v>
      </c>
      <c r="D2327" s="307" t="s">
        <v>4764</v>
      </c>
      <c r="E2327" s="308" t="s">
        <v>32</v>
      </c>
      <c r="F2327" s="309">
        <v>0</v>
      </c>
      <c r="G2327" s="41"/>
      <c r="H2327" s="47"/>
    </row>
    <row r="2328" s="2" customFormat="1" ht="16.8" customHeight="1">
      <c r="A2328" s="41"/>
      <c r="B2328" s="47"/>
      <c r="C2328" s="310" t="s">
        <v>4764</v>
      </c>
      <c r="D2328" s="310" t="s">
        <v>4765</v>
      </c>
      <c r="E2328" s="19" t="s">
        <v>32</v>
      </c>
      <c r="F2328" s="311">
        <v>0</v>
      </c>
      <c r="G2328" s="41"/>
      <c r="H2328" s="47"/>
    </row>
    <row r="2329" s="2" customFormat="1" ht="16.8" customHeight="1">
      <c r="A2329" s="41"/>
      <c r="B2329" s="47"/>
      <c r="C2329" s="306" t="s">
        <v>2048</v>
      </c>
      <c r="D2329" s="307" t="s">
        <v>2048</v>
      </c>
      <c r="E2329" s="308" t="s">
        <v>32</v>
      </c>
      <c r="F2329" s="309">
        <v>0</v>
      </c>
      <c r="G2329" s="41"/>
      <c r="H2329" s="47"/>
    </row>
    <row r="2330" s="2" customFormat="1" ht="16.8" customHeight="1">
      <c r="A2330" s="41"/>
      <c r="B2330" s="47"/>
      <c r="C2330" s="310" t="s">
        <v>2048</v>
      </c>
      <c r="D2330" s="310" t="s">
        <v>5123</v>
      </c>
      <c r="E2330" s="19" t="s">
        <v>32</v>
      </c>
      <c r="F2330" s="311">
        <v>0</v>
      </c>
      <c r="G2330" s="41"/>
      <c r="H2330" s="47"/>
    </row>
    <row r="2331" s="2" customFormat="1" ht="16.8" customHeight="1">
      <c r="A2331" s="41"/>
      <c r="B2331" s="47"/>
      <c r="C2331" s="306" t="s">
        <v>5124</v>
      </c>
      <c r="D2331" s="307" t="s">
        <v>5124</v>
      </c>
      <c r="E2331" s="308" t="s">
        <v>32</v>
      </c>
      <c r="F2331" s="309">
        <v>0</v>
      </c>
      <c r="G2331" s="41"/>
      <c r="H2331" s="47"/>
    </row>
    <row r="2332" s="2" customFormat="1" ht="16.8" customHeight="1">
      <c r="A2332" s="41"/>
      <c r="B2332" s="47"/>
      <c r="C2332" s="310" t="s">
        <v>5124</v>
      </c>
      <c r="D2332" s="310" t="s">
        <v>5125</v>
      </c>
      <c r="E2332" s="19" t="s">
        <v>32</v>
      </c>
      <c r="F2332" s="311">
        <v>0</v>
      </c>
      <c r="G2332" s="41"/>
      <c r="H2332" s="47"/>
    </row>
    <row r="2333" s="2" customFormat="1" ht="16.8" customHeight="1">
      <c r="A2333" s="41"/>
      <c r="B2333" s="47"/>
      <c r="C2333" s="306" t="s">
        <v>5126</v>
      </c>
      <c r="D2333" s="307" t="s">
        <v>5126</v>
      </c>
      <c r="E2333" s="308" t="s">
        <v>32</v>
      </c>
      <c r="F2333" s="309">
        <v>0</v>
      </c>
      <c r="G2333" s="41"/>
      <c r="H2333" s="47"/>
    </row>
    <row r="2334" s="2" customFormat="1" ht="16.8" customHeight="1">
      <c r="A2334" s="41"/>
      <c r="B2334" s="47"/>
      <c r="C2334" s="310" t="s">
        <v>5126</v>
      </c>
      <c r="D2334" s="310" t="s">
        <v>5127</v>
      </c>
      <c r="E2334" s="19" t="s">
        <v>32</v>
      </c>
      <c r="F2334" s="311">
        <v>0</v>
      </c>
      <c r="G2334" s="41"/>
      <c r="H2334" s="47"/>
    </row>
    <row r="2335" s="2" customFormat="1" ht="16.8" customHeight="1">
      <c r="A2335" s="41"/>
      <c r="B2335" s="47"/>
      <c r="C2335" s="306" t="s">
        <v>2777</v>
      </c>
      <c r="D2335" s="307" t="s">
        <v>2777</v>
      </c>
      <c r="E2335" s="308" t="s">
        <v>32</v>
      </c>
      <c r="F2335" s="309">
        <v>7.0679999999999996</v>
      </c>
      <c r="G2335" s="41"/>
      <c r="H2335" s="47"/>
    </row>
    <row r="2336" s="2" customFormat="1" ht="16.8" customHeight="1">
      <c r="A2336" s="41"/>
      <c r="B2336" s="47"/>
      <c r="C2336" s="310" t="s">
        <v>2777</v>
      </c>
      <c r="D2336" s="310" t="s">
        <v>5093</v>
      </c>
      <c r="E2336" s="19" t="s">
        <v>32</v>
      </c>
      <c r="F2336" s="311">
        <v>7.0679999999999996</v>
      </c>
      <c r="G2336" s="41"/>
      <c r="H2336" s="47"/>
    </row>
    <row r="2337" s="2" customFormat="1" ht="16.8" customHeight="1">
      <c r="A2337" s="41"/>
      <c r="B2337" s="47"/>
      <c r="C2337" s="306" t="s">
        <v>4840</v>
      </c>
      <c r="D2337" s="307" t="s">
        <v>4840</v>
      </c>
      <c r="E2337" s="308" t="s">
        <v>32</v>
      </c>
      <c r="F2337" s="309">
        <v>7.0679999999999996</v>
      </c>
      <c r="G2337" s="41"/>
      <c r="H2337" s="47"/>
    </row>
    <row r="2338" s="2" customFormat="1" ht="16.8" customHeight="1">
      <c r="A2338" s="41"/>
      <c r="B2338" s="47"/>
      <c r="C2338" s="310" t="s">
        <v>4840</v>
      </c>
      <c r="D2338" s="310" t="s">
        <v>5093</v>
      </c>
      <c r="E2338" s="19" t="s">
        <v>32</v>
      </c>
      <c r="F2338" s="311">
        <v>7.0679999999999996</v>
      </c>
      <c r="G2338" s="41"/>
      <c r="H2338" s="47"/>
    </row>
    <row r="2339" s="2" customFormat="1" ht="16.8" customHeight="1">
      <c r="A2339" s="41"/>
      <c r="B2339" s="47"/>
      <c r="C2339" s="306" t="s">
        <v>5128</v>
      </c>
      <c r="D2339" s="307" t="s">
        <v>5128</v>
      </c>
      <c r="E2339" s="308" t="s">
        <v>32</v>
      </c>
      <c r="F2339" s="309">
        <v>0</v>
      </c>
      <c r="G2339" s="41"/>
      <c r="H2339" s="47"/>
    </row>
    <row r="2340" s="2" customFormat="1" ht="16.8" customHeight="1">
      <c r="A2340" s="41"/>
      <c r="B2340" s="47"/>
      <c r="C2340" s="310" t="s">
        <v>5128</v>
      </c>
      <c r="D2340" s="310" t="s">
        <v>5129</v>
      </c>
      <c r="E2340" s="19" t="s">
        <v>32</v>
      </c>
      <c r="F2340" s="311">
        <v>0</v>
      </c>
      <c r="G2340" s="41"/>
      <c r="H2340" s="47"/>
    </row>
    <row r="2341" s="2" customFormat="1" ht="16.8" customHeight="1">
      <c r="A2341" s="41"/>
      <c r="B2341" s="47"/>
      <c r="C2341" s="306" t="s">
        <v>3309</v>
      </c>
      <c r="D2341" s="307" t="s">
        <v>3309</v>
      </c>
      <c r="E2341" s="308" t="s">
        <v>32</v>
      </c>
      <c r="F2341" s="309">
        <v>3.0600000000000001</v>
      </c>
      <c r="G2341" s="41"/>
      <c r="H2341" s="47"/>
    </row>
    <row r="2342" s="2" customFormat="1" ht="16.8" customHeight="1">
      <c r="A2342" s="41"/>
      <c r="B2342" s="47"/>
      <c r="C2342" s="310" t="s">
        <v>3309</v>
      </c>
      <c r="D2342" s="310" t="s">
        <v>3615</v>
      </c>
      <c r="E2342" s="19" t="s">
        <v>32</v>
      </c>
      <c r="F2342" s="311">
        <v>3.0600000000000001</v>
      </c>
      <c r="G2342" s="41"/>
      <c r="H2342" s="47"/>
    </row>
    <row r="2343" s="2" customFormat="1" ht="16.8" customHeight="1">
      <c r="A2343" s="41"/>
      <c r="B2343" s="47"/>
      <c r="C2343" s="312" t="s">
        <v>4711</v>
      </c>
      <c r="D2343" s="41"/>
      <c r="E2343" s="41"/>
      <c r="F2343" s="41"/>
      <c r="G2343" s="41"/>
      <c r="H2343" s="47"/>
    </row>
    <row r="2344" s="2" customFormat="1" ht="16.8" customHeight="1">
      <c r="A2344" s="41"/>
      <c r="B2344" s="47"/>
      <c r="C2344" s="310" t="s">
        <v>2118</v>
      </c>
      <c r="D2344" s="310" t="s">
        <v>4856</v>
      </c>
      <c r="E2344" s="19" t="s">
        <v>271</v>
      </c>
      <c r="F2344" s="311">
        <v>7.0380000000000003</v>
      </c>
      <c r="G2344" s="41"/>
      <c r="H2344" s="47"/>
    </row>
    <row r="2345" s="2" customFormat="1" ht="16.8" customHeight="1">
      <c r="A2345" s="41"/>
      <c r="B2345" s="47"/>
      <c r="C2345" s="306" t="s">
        <v>3310</v>
      </c>
      <c r="D2345" s="307" t="s">
        <v>3310</v>
      </c>
      <c r="E2345" s="308" t="s">
        <v>32</v>
      </c>
      <c r="F2345" s="309">
        <v>3.0600000000000001</v>
      </c>
      <c r="G2345" s="41"/>
      <c r="H2345" s="47"/>
    </row>
    <row r="2346" s="2" customFormat="1" ht="16.8" customHeight="1">
      <c r="A2346" s="41"/>
      <c r="B2346" s="47"/>
      <c r="C2346" s="310" t="s">
        <v>3310</v>
      </c>
      <c r="D2346" s="310" t="s">
        <v>3615</v>
      </c>
      <c r="E2346" s="19" t="s">
        <v>32</v>
      </c>
      <c r="F2346" s="311">
        <v>3.0600000000000001</v>
      </c>
      <c r="G2346" s="41"/>
      <c r="H2346" s="47"/>
    </row>
    <row r="2347" s="2" customFormat="1" ht="16.8" customHeight="1">
      <c r="A2347" s="41"/>
      <c r="B2347" s="47"/>
      <c r="C2347" s="312" t="s">
        <v>4711</v>
      </c>
      <c r="D2347" s="41"/>
      <c r="E2347" s="41"/>
      <c r="F2347" s="41"/>
      <c r="G2347" s="41"/>
      <c r="H2347" s="47"/>
    </row>
    <row r="2348" s="2" customFormat="1" ht="16.8" customHeight="1">
      <c r="A2348" s="41"/>
      <c r="B2348" s="47"/>
      <c r="C2348" s="310" t="s">
        <v>2135</v>
      </c>
      <c r="D2348" s="310" t="s">
        <v>2136</v>
      </c>
      <c r="E2348" s="19" t="s">
        <v>271</v>
      </c>
      <c r="F2348" s="311">
        <v>7.0380000000000003</v>
      </c>
      <c r="G2348" s="41"/>
      <c r="H2348" s="47"/>
    </row>
    <row r="2349" s="2" customFormat="1" ht="16.8" customHeight="1">
      <c r="A2349" s="41"/>
      <c r="B2349" s="47"/>
      <c r="C2349" s="306" t="s">
        <v>4721</v>
      </c>
      <c r="D2349" s="307" t="s">
        <v>4721</v>
      </c>
      <c r="E2349" s="308" t="s">
        <v>32</v>
      </c>
      <c r="F2349" s="309">
        <v>0</v>
      </c>
      <c r="G2349" s="41"/>
      <c r="H2349" s="47"/>
    </row>
    <row r="2350" s="2" customFormat="1" ht="16.8" customHeight="1">
      <c r="A2350" s="41"/>
      <c r="B2350" s="47"/>
      <c r="C2350" s="310" t="s">
        <v>4721</v>
      </c>
      <c r="D2350" s="310" t="s">
        <v>4722</v>
      </c>
      <c r="E2350" s="19" t="s">
        <v>32</v>
      </c>
      <c r="F2350" s="311">
        <v>0</v>
      </c>
      <c r="G2350" s="41"/>
      <c r="H2350" s="47"/>
    </row>
    <row r="2351" s="2" customFormat="1" ht="16.8" customHeight="1">
      <c r="A2351" s="41"/>
      <c r="B2351" s="47"/>
      <c r="C2351" s="306" t="s">
        <v>4924</v>
      </c>
      <c r="D2351" s="307" t="s">
        <v>4924</v>
      </c>
      <c r="E2351" s="308" t="s">
        <v>32</v>
      </c>
      <c r="F2351" s="309">
        <v>0</v>
      </c>
      <c r="G2351" s="41"/>
      <c r="H2351" s="47"/>
    </row>
    <row r="2352" s="2" customFormat="1" ht="16.8" customHeight="1">
      <c r="A2352" s="41"/>
      <c r="B2352" s="47"/>
      <c r="C2352" s="310" t="s">
        <v>4924</v>
      </c>
      <c r="D2352" s="310" t="s">
        <v>5130</v>
      </c>
      <c r="E2352" s="19" t="s">
        <v>32</v>
      </c>
      <c r="F2352" s="311">
        <v>0</v>
      </c>
      <c r="G2352" s="41"/>
      <c r="H2352" s="47"/>
    </row>
    <row r="2353" s="2" customFormat="1" ht="16.8" customHeight="1">
      <c r="A2353" s="41"/>
      <c r="B2353" s="47"/>
      <c r="C2353" s="306" t="s">
        <v>3399</v>
      </c>
      <c r="D2353" s="307" t="s">
        <v>3399</v>
      </c>
      <c r="E2353" s="308" t="s">
        <v>32</v>
      </c>
      <c r="F2353" s="309">
        <v>0</v>
      </c>
      <c r="G2353" s="41"/>
      <c r="H2353" s="47"/>
    </row>
    <row r="2354" s="2" customFormat="1" ht="16.8" customHeight="1">
      <c r="A2354" s="41"/>
      <c r="B2354" s="47"/>
      <c r="C2354" s="310" t="s">
        <v>3399</v>
      </c>
      <c r="D2354" s="310" t="s">
        <v>3400</v>
      </c>
      <c r="E2354" s="19" t="s">
        <v>32</v>
      </c>
      <c r="F2354" s="311">
        <v>0</v>
      </c>
      <c r="G2354" s="41"/>
      <c r="H2354" s="47"/>
    </row>
    <row r="2355" s="2" customFormat="1" ht="16.8" customHeight="1">
      <c r="A2355" s="41"/>
      <c r="B2355" s="47"/>
      <c r="C2355" s="306" t="s">
        <v>3408</v>
      </c>
      <c r="D2355" s="307" t="s">
        <v>3408</v>
      </c>
      <c r="E2355" s="308" t="s">
        <v>32</v>
      </c>
      <c r="F2355" s="309">
        <v>0</v>
      </c>
      <c r="G2355" s="41"/>
      <c r="H2355" s="47"/>
    </row>
    <row r="2356" s="2" customFormat="1" ht="16.8" customHeight="1">
      <c r="A2356" s="41"/>
      <c r="B2356" s="47"/>
      <c r="C2356" s="310" t="s">
        <v>3408</v>
      </c>
      <c r="D2356" s="310" t="s">
        <v>3409</v>
      </c>
      <c r="E2356" s="19" t="s">
        <v>32</v>
      </c>
      <c r="F2356" s="311">
        <v>0</v>
      </c>
      <c r="G2356" s="41"/>
      <c r="H2356" s="47"/>
    </row>
    <row r="2357" s="2" customFormat="1" ht="16.8" customHeight="1">
      <c r="A2357" s="41"/>
      <c r="B2357" s="47"/>
      <c r="C2357" s="306" t="s">
        <v>1794</v>
      </c>
      <c r="D2357" s="307" t="s">
        <v>1794</v>
      </c>
      <c r="E2357" s="308" t="s">
        <v>32</v>
      </c>
      <c r="F2357" s="309">
        <v>0.46999999999999997</v>
      </c>
      <c r="G2357" s="41"/>
      <c r="H2357" s="47"/>
    </row>
    <row r="2358" s="2" customFormat="1" ht="16.8" customHeight="1">
      <c r="A2358" s="41"/>
      <c r="B2358" s="47"/>
      <c r="C2358" s="310" t="s">
        <v>32</v>
      </c>
      <c r="D2358" s="310" t="s">
        <v>3406</v>
      </c>
      <c r="E2358" s="19" t="s">
        <v>32</v>
      </c>
      <c r="F2358" s="311">
        <v>0</v>
      </c>
      <c r="G2358" s="41"/>
      <c r="H2358" s="47"/>
    </row>
    <row r="2359" s="2" customFormat="1" ht="16.8" customHeight="1">
      <c r="A2359" s="41"/>
      <c r="B2359" s="47"/>
      <c r="C2359" s="310" t="s">
        <v>1794</v>
      </c>
      <c r="D2359" s="310" t="s">
        <v>5131</v>
      </c>
      <c r="E2359" s="19" t="s">
        <v>32</v>
      </c>
      <c r="F2359" s="311">
        <v>0.46999999999999997</v>
      </c>
      <c r="G2359" s="41"/>
      <c r="H2359" s="47"/>
    </row>
    <row r="2360" s="2" customFormat="1" ht="16.8" customHeight="1">
      <c r="A2360" s="41"/>
      <c r="B2360" s="47"/>
      <c r="C2360" s="306" t="s">
        <v>5132</v>
      </c>
      <c r="D2360" s="307" t="s">
        <v>5132</v>
      </c>
      <c r="E2360" s="308" t="s">
        <v>32</v>
      </c>
      <c r="F2360" s="309">
        <v>0</v>
      </c>
      <c r="G2360" s="41"/>
      <c r="H2360" s="47"/>
    </row>
    <row r="2361" s="2" customFormat="1" ht="16.8" customHeight="1">
      <c r="A2361" s="41"/>
      <c r="B2361" s="47"/>
      <c r="C2361" s="310" t="s">
        <v>5132</v>
      </c>
      <c r="D2361" s="310" t="s">
        <v>5133</v>
      </c>
      <c r="E2361" s="19" t="s">
        <v>32</v>
      </c>
      <c r="F2361" s="311">
        <v>0</v>
      </c>
      <c r="G2361" s="41"/>
      <c r="H2361" s="47"/>
    </row>
    <row r="2362" s="2" customFormat="1" ht="16.8" customHeight="1">
      <c r="A2362" s="41"/>
      <c r="B2362" s="47"/>
      <c r="C2362" s="306" t="s">
        <v>3444</v>
      </c>
      <c r="D2362" s="307" t="s">
        <v>3444</v>
      </c>
      <c r="E2362" s="308" t="s">
        <v>32</v>
      </c>
      <c r="F2362" s="309">
        <v>5.1639999999999997</v>
      </c>
      <c r="G2362" s="41"/>
      <c r="H2362" s="47"/>
    </row>
    <row r="2363" s="2" customFormat="1" ht="16.8" customHeight="1">
      <c r="A2363" s="41"/>
      <c r="B2363" s="47"/>
      <c r="C2363" s="310" t="s">
        <v>3444</v>
      </c>
      <c r="D2363" s="310" t="s">
        <v>3445</v>
      </c>
      <c r="E2363" s="19" t="s">
        <v>32</v>
      </c>
      <c r="F2363" s="311">
        <v>5.1639999999999997</v>
      </c>
      <c r="G2363" s="41"/>
      <c r="H2363" s="47"/>
    </row>
    <row r="2364" s="2" customFormat="1" ht="16.8" customHeight="1">
      <c r="A2364" s="41"/>
      <c r="B2364" s="47"/>
      <c r="C2364" s="306" t="s">
        <v>3456</v>
      </c>
      <c r="D2364" s="307" t="s">
        <v>3456</v>
      </c>
      <c r="E2364" s="308" t="s">
        <v>32</v>
      </c>
      <c r="F2364" s="309">
        <v>2.5379999999999998</v>
      </c>
      <c r="G2364" s="41"/>
      <c r="H2364" s="47"/>
    </row>
    <row r="2365" s="2" customFormat="1" ht="16.8" customHeight="1">
      <c r="A2365" s="41"/>
      <c r="B2365" s="47"/>
      <c r="C2365" s="310" t="s">
        <v>3456</v>
      </c>
      <c r="D2365" s="310" t="s">
        <v>3457</v>
      </c>
      <c r="E2365" s="19" t="s">
        <v>32</v>
      </c>
      <c r="F2365" s="311">
        <v>2.5379999999999998</v>
      </c>
      <c r="G2365" s="41"/>
      <c r="H2365" s="47"/>
    </row>
    <row r="2366" s="2" customFormat="1" ht="16.8" customHeight="1">
      <c r="A2366" s="41"/>
      <c r="B2366" s="47"/>
      <c r="C2366" s="306" t="s">
        <v>3468</v>
      </c>
      <c r="D2366" s="307" t="s">
        <v>3468</v>
      </c>
      <c r="E2366" s="308" t="s">
        <v>32</v>
      </c>
      <c r="F2366" s="309">
        <v>41.615000000000002</v>
      </c>
      <c r="G2366" s="41"/>
      <c r="H2366" s="47"/>
    </row>
    <row r="2367" s="2" customFormat="1" ht="16.8" customHeight="1">
      <c r="A2367" s="41"/>
      <c r="B2367" s="47"/>
      <c r="C2367" s="310" t="s">
        <v>3468</v>
      </c>
      <c r="D2367" s="310" t="s">
        <v>3469</v>
      </c>
      <c r="E2367" s="19" t="s">
        <v>32</v>
      </c>
      <c r="F2367" s="311">
        <v>41.615000000000002</v>
      </c>
      <c r="G2367" s="41"/>
      <c r="H2367" s="47"/>
    </row>
    <row r="2368" s="2" customFormat="1" ht="16.8" customHeight="1">
      <c r="A2368" s="41"/>
      <c r="B2368" s="47"/>
      <c r="C2368" s="306" t="s">
        <v>3478</v>
      </c>
      <c r="D2368" s="307" t="s">
        <v>3478</v>
      </c>
      <c r="E2368" s="308" t="s">
        <v>32</v>
      </c>
      <c r="F2368" s="309">
        <v>1.0149999999999999</v>
      </c>
      <c r="G2368" s="41"/>
      <c r="H2368" s="47"/>
    </row>
    <row r="2369" s="2" customFormat="1" ht="16.8" customHeight="1">
      <c r="A2369" s="41"/>
      <c r="B2369" s="47"/>
      <c r="C2369" s="310" t="s">
        <v>3478</v>
      </c>
      <c r="D2369" s="310" t="s">
        <v>3479</v>
      </c>
      <c r="E2369" s="19" t="s">
        <v>32</v>
      </c>
      <c r="F2369" s="311">
        <v>1.0149999999999999</v>
      </c>
      <c r="G2369" s="41"/>
      <c r="H2369" s="47"/>
    </row>
    <row r="2370" s="2" customFormat="1" ht="16.8" customHeight="1">
      <c r="A2370" s="41"/>
      <c r="B2370" s="47"/>
      <c r="C2370" s="306" t="s">
        <v>1567</v>
      </c>
      <c r="D2370" s="307" t="s">
        <v>1567</v>
      </c>
      <c r="E2370" s="308" t="s">
        <v>32</v>
      </c>
      <c r="F2370" s="309">
        <v>-37.659999999999997</v>
      </c>
      <c r="G2370" s="41"/>
      <c r="H2370" s="47"/>
    </row>
    <row r="2371" s="2" customFormat="1" ht="16.8" customHeight="1">
      <c r="A2371" s="41"/>
      <c r="B2371" s="47"/>
      <c r="C2371" s="310" t="s">
        <v>1567</v>
      </c>
      <c r="D2371" s="310" t="s">
        <v>5134</v>
      </c>
      <c r="E2371" s="19" t="s">
        <v>32</v>
      </c>
      <c r="F2371" s="311">
        <v>-37.659999999999997</v>
      </c>
      <c r="G2371" s="41"/>
      <c r="H2371" s="47"/>
    </row>
    <row r="2372" s="2" customFormat="1" ht="16.8" customHeight="1">
      <c r="A2372" s="41"/>
      <c r="B2372" s="47"/>
      <c r="C2372" s="306" t="s">
        <v>1846</v>
      </c>
      <c r="D2372" s="307" t="s">
        <v>1846</v>
      </c>
      <c r="E2372" s="308" t="s">
        <v>32</v>
      </c>
      <c r="F2372" s="309">
        <v>1.01</v>
      </c>
      <c r="G2372" s="41"/>
      <c r="H2372" s="47"/>
    </row>
    <row r="2373" s="2" customFormat="1" ht="16.8" customHeight="1">
      <c r="A2373" s="41"/>
      <c r="B2373" s="47"/>
      <c r="C2373" s="310" t="s">
        <v>1846</v>
      </c>
      <c r="D2373" s="310" t="s">
        <v>3482</v>
      </c>
      <c r="E2373" s="19" t="s">
        <v>32</v>
      </c>
      <c r="F2373" s="311">
        <v>1.01</v>
      </c>
      <c r="G2373" s="41"/>
      <c r="H2373" s="47"/>
    </row>
    <row r="2374" s="2" customFormat="1" ht="16.8" customHeight="1">
      <c r="A2374" s="41"/>
      <c r="B2374" s="47"/>
      <c r="C2374" s="306" t="s">
        <v>3487</v>
      </c>
      <c r="D2374" s="307" t="s">
        <v>3487</v>
      </c>
      <c r="E2374" s="308" t="s">
        <v>32</v>
      </c>
      <c r="F2374" s="309">
        <v>1.01</v>
      </c>
      <c r="G2374" s="41"/>
      <c r="H2374" s="47"/>
    </row>
    <row r="2375" s="2" customFormat="1" ht="16.8" customHeight="1">
      <c r="A2375" s="41"/>
      <c r="B2375" s="47"/>
      <c r="C2375" s="310" t="s">
        <v>3487</v>
      </c>
      <c r="D2375" s="310" t="s">
        <v>3488</v>
      </c>
      <c r="E2375" s="19" t="s">
        <v>32</v>
      </c>
      <c r="F2375" s="311">
        <v>1.01</v>
      </c>
      <c r="G2375" s="41"/>
      <c r="H2375" s="47"/>
    </row>
    <row r="2376" s="2" customFormat="1" ht="16.8" customHeight="1">
      <c r="A2376" s="41"/>
      <c r="B2376" s="47"/>
      <c r="C2376" s="306" t="s">
        <v>2652</v>
      </c>
      <c r="D2376" s="307" t="s">
        <v>2652</v>
      </c>
      <c r="E2376" s="308" t="s">
        <v>32</v>
      </c>
      <c r="F2376" s="309">
        <v>1.0149999999999999</v>
      </c>
      <c r="G2376" s="41"/>
      <c r="H2376" s="47"/>
    </row>
    <row r="2377" s="2" customFormat="1" ht="16.8" customHeight="1">
      <c r="A2377" s="41"/>
      <c r="B2377" s="47"/>
      <c r="C2377" s="310" t="s">
        <v>2652</v>
      </c>
      <c r="D2377" s="310" t="s">
        <v>3498</v>
      </c>
      <c r="E2377" s="19" t="s">
        <v>32</v>
      </c>
      <c r="F2377" s="311">
        <v>1.0149999999999999</v>
      </c>
      <c r="G2377" s="41"/>
      <c r="H2377" s="47"/>
    </row>
    <row r="2378" s="2" customFormat="1" ht="16.8" customHeight="1">
      <c r="A2378" s="41"/>
      <c r="B2378" s="47"/>
      <c r="C2378" s="306" t="s">
        <v>3503</v>
      </c>
      <c r="D2378" s="307" t="s">
        <v>3503</v>
      </c>
      <c r="E2378" s="308" t="s">
        <v>32</v>
      </c>
      <c r="F2378" s="309">
        <v>1.01</v>
      </c>
      <c r="G2378" s="41"/>
      <c r="H2378" s="47"/>
    </row>
    <row r="2379" s="2" customFormat="1" ht="16.8" customHeight="1">
      <c r="A2379" s="41"/>
      <c r="B2379" s="47"/>
      <c r="C2379" s="310" t="s">
        <v>3503</v>
      </c>
      <c r="D2379" s="310" t="s">
        <v>3504</v>
      </c>
      <c r="E2379" s="19" t="s">
        <v>32</v>
      </c>
      <c r="F2379" s="311">
        <v>1.01</v>
      </c>
      <c r="G2379" s="41"/>
      <c r="H2379" s="47"/>
    </row>
    <row r="2380" s="2" customFormat="1" ht="16.8" customHeight="1">
      <c r="A2380" s="41"/>
      <c r="B2380" s="47"/>
      <c r="C2380" s="306" t="s">
        <v>3510</v>
      </c>
      <c r="D2380" s="307" t="s">
        <v>3510</v>
      </c>
      <c r="E2380" s="308" t="s">
        <v>32</v>
      </c>
      <c r="F2380" s="309">
        <v>1.01</v>
      </c>
      <c r="G2380" s="41"/>
      <c r="H2380" s="47"/>
    </row>
    <row r="2381" s="2" customFormat="1" ht="16.8" customHeight="1">
      <c r="A2381" s="41"/>
      <c r="B2381" s="47"/>
      <c r="C2381" s="310" t="s">
        <v>3510</v>
      </c>
      <c r="D2381" s="310" t="s">
        <v>3511</v>
      </c>
      <c r="E2381" s="19" t="s">
        <v>32</v>
      </c>
      <c r="F2381" s="311">
        <v>1.01</v>
      </c>
      <c r="G2381" s="41"/>
      <c r="H2381" s="47"/>
    </row>
    <row r="2382" s="2" customFormat="1" ht="16.8" customHeight="1">
      <c r="A2382" s="41"/>
      <c r="B2382" s="47"/>
      <c r="C2382" s="306" t="s">
        <v>3520</v>
      </c>
      <c r="D2382" s="307" t="s">
        <v>3520</v>
      </c>
      <c r="E2382" s="308" t="s">
        <v>32</v>
      </c>
      <c r="F2382" s="309">
        <v>1.0149999999999999</v>
      </c>
      <c r="G2382" s="41"/>
      <c r="H2382" s="47"/>
    </row>
    <row r="2383" s="2" customFormat="1" ht="16.8" customHeight="1">
      <c r="A2383" s="41"/>
      <c r="B2383" s="47"/>
      <c r="C2383" s="310" t="s">
        <v>3520</v>
      </c>
      <c r="D2383" s="310" t="s">
        <v>3521</v>
      </c>
      <c r="E2383" s="19" t="s">
        <v>32</v>
      </c>
      <c r="F2383" s="311">
        <v>1.0149999999999999</v>
      </c>
      <c r="G2383" s="41"/>
      <c r="H2383" s="47"/>
    </row>
    <row r="2384" s="2" customFormat="1" ht="16.8" customHeight="1">
      <c r="A2384" s="41"/>
      <c r="B2384" s="47"/>
      <c r="C2384" s="306" t="s">
        <v>3535</v>
      </c>
      <c r="D2384" s="307" t="s">
        <v>3535</v>
      </c>
      <c r="E2384" s="308" t="s">
        <v>32</v>
      </c>
      <c r="F2384" s="309">
        <v>0</v>
      </c>
      <c r="G2384" s="41"/>
      <c r="H2384" s="47"/>
    </row>
    <row r="2385" s="2" customFormat="1" ht="16.8" customHeight="1">
      <c r="A2385" s="41"/>
      <c r="B2385" s="47"/>
      <c r="C2385" s="310" t="s">
        <v>3535</v>
      </c>
      <c r="D2385" s="310" t="s">
        <v>3536</v>
      </c>
      <c r="E2385" s="19" t="s">
        <v>32</v>
      </c>
      <c r="F2385" s="311">
        <v>0</v>
      </c>
      <c r="G2385" s="41"/>
      <c r="H2385" s="47"/>
    </row>
    <row r="2386" s="2" customFormat="1" ht="16.8" customHeight="1">
      <c r="A2386" s="41"/>
      <c r="B2386" s="47"/>
      <c r="C2386" s="306" t="s">
        <v>5135</v>
      </c>
      <c r="D2386" s="307" t="s">
        <v>5135</v>
      </c>
      <c r="E2386" s="308" t="s">
        <v>32</v>
      </c>
      <c r="F2386" s="309">
        <v>0</v>
      </c>
      <c r="G2386" s="41"/>
      <c r="H2386" s="47"/>
    </row>
    <row r="2387" s="2" customFormat="1" ht="16.8" customHeight="1">
      <c r="A2387" s="41"/>
      <c r="B2387" s="47"/>
      <c r="C2387" s="310" t="s">
        <v>5135</v>
      </c>
      <c r="D2387" s="310" t="s">
        <v>5136</v>
      </c>
      <c r="E2387" s="19" t="s">
        <v>32</v>
      </c>
      <c r="F2387" s="311">
        <v>0</v>
      </c>
      <c r="G2387" s="41"/>
      <c r="H2387" s="47"/>
    </row>
    <row r="2388" s="2" customFormat="1" ht="16.8" customHeight="1">
      <c r="A2388" s="41"/>
      <c r="B2388" s="47"/>
      <c r="C2388" s="306" t="s">
        <v>5137</v>
      </c>
      <c r="D2388" s="307" t="s">
        <v>5137</v>
      </c>
      <c r="E2388" s="308" t="s">
        <v>32</v>
      </c>
      <c r="F2388" s="309">
        <v>0</v>
      </c>
      <c r="G2388" s="41"/>
      <c r="H2388" s="47"/>
    </row>
    <row r="2389" s="2" customFormat="1" ht="16.8" customHeight="1">
      <c r="A2389" s="41"/>
      <c r="B2389" s="47"/>
      <c r="C2389" s="310" t="s">
        <v>5137</v>
      </c>
      <c r="D2389" s="310" t="s">
        <v>5138</v>
      </c>
      <c r="E2389" s="19" t="s">
        <v>32</v>
      </c>
      <c r="F2389" s="311">
        <v>0</v>
      </c>
      <c r="G2389" s="41"/>
      <c r="H2389" s="47"/>
    </row>
    <row r="2390" s="2" customFormat="1" ht="16.8" customHeight="1">
      <c r="A2390" s="41"/>
      <c r="B2390" s="47"/>
      <c r="C2390" s="306" t="s">
        <v>3311</v>
      </c>
      <c r="D2390" s="307" t="s">
        <v>3311</v>
      </c>
      <c r="E2390" s="308" t="s">
        <v>32</v>
      </c>
      <c r="F2390" s="309">
        <v>7</v>
      </c>
      <c r="G2390" s="41"/>
      <c r="H2390" s="47"/>
    </row>
    <row r="2391" s="2" customFormat="1" ht="16.8" customHeight="1">
      <c r="A2391" s="41"/>
      <c r="B2391" s="47"/>
      <c r="C2391" s="310" t="s">
        <v>3311</v>
      </c>
      <c r="D2391" s="310" t="s">
        <v>3541</v>
      </c>
      <c r="E2391" s="19" t="s">
        <v>32</v>
      </c>
      <c r="F2391" s="311">
        <v>7</v>
      </c>
      <c r="G2391" s="41"/>
      <c r="H2391" s="47"/>
    </row>
    <row r="2392" s="2" customFormat="1" ht="16.8" customHeight="1">
      <c r="A2392" s="41"/>
      <c r="B2392" s="47"/>
      <c r="C2392" s="312" t="s">
        <v>4711</v>
      </c>
      <c r="D2392" s="41"/>
      <c r="E2392" s="41"/>
      <c r="F2392" s="41"/>
      <c r="G2392" s="41"/>
      <c r="H2392" s="47"/>
    </row>
    <row r="2393" s="2" customFormat="1" ht="16.8" customHeight="1">
      <c r="A2393" s="41"/>
      <c r="B2393" s="47"/>
      <c r="C2393" s="310" t="s">
        <v>1914</v>
      </c>
      <c r="D2393" s="310" t="s">
        <v>1915</v>
      </c>
      <c r="E2393" s="19" t="s">
        <v>945</v>
      </c>
      <c r="F2393" s="311">
        <v>7.0700000000000003</v>
      </c>
      <c r="G2393" s="41"/>
      <c r="H2393" s="47"/>
    </row>
    <row r="2394" s="2" customFormat="1" ht="16.8" customHeight="1">
      <c r="A2394" s="41"/>
      <c r="B2394" s="47"/>
      <c r="C2394" s="306" t="s">
        <v>3312</v>
      </c>
      <c r="D2394" s="307" t="s">
        <v>3312</v>
      </c>
      <c r="E2394" s="308" t="s">
        <v>32</v>
      </c>
      <c r="F2394" s="309">
        <v>2</v>
      </c>
      <c r="G2394" s="41"/>
      <c r="H2394" s="47"/>
    </row>
    <row r="2395" s="2" customFormat="1" ht="16.8" customHeight="1">
      <c r="A2395" s="41"/>
      <c r="B2395" s="47"/>
      <c r="C2395" s="310" t="s">
        <v>3312</v>
      </c>
      <c r="D2395" s="310" t="s">
        <v>3546</v>
      </c>
      <c r="E2395" s="19" t="s">
        <v>32</v>
      </c>
      <c r="F2395" s="311">
        <v>2</v>
      </c>
      <c r="G2395" s="41"/>
      <c r="H2395" s="47"/>
    </row>
    <row r="2396" s="2" customFormat="1" ht="16.8" customHeight="1">
      <c r="A2396" s="41"/>
      <c r="B2396" s="47"/>
      <c r="C2396" s="312" t="s">
        <v>4711</v>
      </c>
      <c r="D2396" s="41"/>
      <c r="E2396" s="41"/>
      <c r="F2396" s="41"/>
      <c r="G2396" s="41"/>
      <c r="H2396" s="47"/>
    </row>
    <row r="2397" s="2" customFormat="1" ht="16.8" customHeight="1">
      <c r="A2397" s="41"/>
      <c r="B2397" s="47"/>
      <c r="C2397" s="310" t="s">
        <v>1935</v>
      </c>
      <c r="D2397" s="310" t="s">
        <v>1936</v>
      </c>
      <c r="E2397" s="19" t="s">
        <v>945</v>
      </c>
      <c r="F2397" s="311">
        <v>2.0299999999999998</v>
      </c>
      <c r="G2397" s="41"/>
      <c r="H2397" s="47"/>
    </row>
    <row r="2398" s="2" customFormat="1" ht="16.8" customHeight="1">
      <c r="A2398" s="41"/>
      <c r="B2398" s="47"/>
      <c r="C2398" s="306" t="s">
        <v>3313</v>
      </c>
      <c r="D2398" s="307" t="s">
        <v>3313</v>
      </c>
      <c r="E2398" s="308" t="s">
        <v>32</v>
      </c>
      <c r="F2398" s="309">
        <v>7</v>
      </c>
      <c r="G2398" s="41"/>
      <c r="H2398" s="47"/>
    </row>
    <row r="2399" s="2" customFormat="1" ht="16.8" customHeight="1">
      <c r="A2399" s="41"/>
      <c r="B2399" s="47"/>
      <c r="C2399" s="310" t="s">
        <v>3313</v>
      </c>
      <c r="D2399" s="310" t="s">
        <v>3550</v>
      </c>
      <c r="E2399" s="19" t="s">
        <v>32</v>
      </c>
      <c r="F2399" s="311">
        <v>7</v>
      </c>
      <c r="G2399" s="41"/>
      <c r="H2399" s="47"/>
    </row>
    <row r="2400" s="2" customFormat="1" ht="16.8" customHeight="1">
      <c r="A2400" s="41"/>
      <c r="B2400" s="47"/>
      <c r="C2400" s="312" t="s">
        <v>4711</v>
      </c>
      <c r="D2400" s="41"/>
      <c r="E2400" s="41"/>
      <c r="F2400" s="41"/>
      <c r="G2400" s="41"/>
      <c r="H2400" s="47"/>
    </row>
    <row r="2401" s="2" customFormat="1" ht="16.8" customHeight="1">
      <c r="A2401" s="41"/>
      <c r="B2401" s="47"/>
      <c r="C2401" s="310" t="s">
        <v>1922</v>
      </c>
      <c r="D2401" s="310" t="s">
        <v>1923</v>
      </c>
      <c r="E2401" s="19" t="s">
        <v>945</v>
      </c>
      <c r="F2401" s="311">
        <v>7.1399999999999997</v>
      </c>
      <c r="G2401" s="41"/>
      <c r="H2401" s="47"/>
    </row>
    <row r="2402" s="2" customFormat="1" ht="16.8" customHeight="1">
      <c r="A2402" s="41"/>
      <c r="B2402" s="47"/>
      <c r="C2402" s="306" t="s">
        <v>1940</v>
      </c>
      <c r="D2402" s="307" t="s">
        <v>1940</v>
      </c>
      <c r="E2402" s="308" t="s">
        <v>32</v>
      </c>
      <c r="F2402" s="309">
        <v>46.752000000000002</v>
      </c>
      <c r="G2402" s="41"/>
      <c r="H2402" s="47"/>
    </row>
    <row r="2403" s="2" customFormat="1" ht="16.8" customHeight="1">
      <c r="A2403" s="41"/>
      <c r="B2403" s="47"/>
      <c r="C2403" s="310" t="s">
        <v>32</v>
      </c>
      <c r="D2403" s="310" t="s">
        <v>3406</v>
      </c>
      <c r="E2403" s="19" t="s">
        <v>32</v>
      </c>
      <c r="F2403" s="311">
        <v>0</v>
      </c>
      <c r="G2403" s="41"/>
      <c r="H2403" s="47"/>
    </row>
    <row r="2404" s="2" customFormat="1" ht="16.8" customHeight="1">
      <c r="A2404" s="41"/>
      <c r="B2404" s="47"/>
      <c r="C2404" s="310" t="s">
        <v>1940</v>
      </c>
      <c r="D2404" s="310" t="s">
        <v>5078</v>
      </c>
      <c r="E2404" s="19" t="s">
        <v>32</v>
      </c>
      <c r="F2404" s="311">
        <v>46.752000000000002</v>
      </c>
      <c r="G2404" s="41"/>
      <c r="H2404" s="47"/>
    </row>
    <row r="2405" s="2" customFormat="1" ht="16.8" customHeight="1">
      <c r="A2405" s="41"/>
      <c r="B2405" s="47"/>
      <c r="C2405" s="306" t="s">
        <v>5139</v>
      </c>
      <c r="D2405" s="307" t="s">
        <v>5139</v>
      </c>
      <c r="E2405" s="308" t="s">
        <v>32</v>
      </c>
      <c r="F2405" s="309">
        <v>0</v>
      </c>
      <c r="G2405" s="41"/>
      <c r="H2405" s="47"/>
    </row>
    <row r="2406" s="2" customFormat="1" ht="16.8" customHeight="1">
      <c r="A2406" s="41"/>
      <c r="B2406" s="47"/>
      <c r="C2406" s="310" t="s">
        <v>5139</v>
      </c>
      <c r="D2406" s="310" t="s">
        <v>5140</v>
      </c>
      <c r="E2406" s="19" t="s">
        <v>32</v>
      </c>
      <c r="F2406" s="311">
        <v>0</v>
      </c>
      <c r="G2406" s="41"/>
      <c r="H2406" s="47"/>
    </row>
    <row r="2407" s="2" customFormat="1" ht="16.8" customHeight="1">
      <c r="A2407" s="41"/>
      <c r="B2407" s="47"/>
      <c r="C2407" s="306" t="s">
        <v>5141</v>
      </c>
      <c r="D2407" s="307" t="s">
        <v>5141</v>
      </c>
      <c r="E2407" s="308" t="s">
        <v>32</v>
      </c>
      <c r="F2407" s="309">
        <v>0</v>
      </c>
      <c r="G2407" s="41"/>
      <c r="H2407" s="47"/>
    </row>
    <row r="2408" s="2" customFormat="1" ht="16.8" customHeight="1">
      <c r="A2408" s="41"/>
      <c r="B2408" s="47"/>
      <c r="C2408" s="310" t="s">
        <v>5141</v>
      </c>
      <c r="D2408" s="310" t="s">
        <v>5142</v>
      </c>
      <c r="E2408" s="19" t="s">
        <v>32</v>
      </c>
      <c r="F2408" s="311">
        <v>0</v>
      </c>
      <c r="G2408" s="41"/>
      <c r="H2408" s="47"/>
    </row>
    <row r="2409" s="2" customFormat="1" ht="16.8" customHeight="1">
      <c r="A2409" s="41"/>
      <c r="B2409" s="47"/>
      <c r="C2409" s="306" t="s">
        <v>1993</v>
      </c>
      <c r="D2409" s="307" t="s">
        <v>1993</v>
      </c>
      <c r="E2409" s="308" t="s">
        <v>32</v>
      </c>
      <c r="F2409" s="309">
        <v>0</v>
      </c>
      <c r="G2409" s="41"/>
      <c r="H2409" s="47"/>
    </row>
    <row r="2410" s="2" customFormat="1" ht="16.8" customHeight="1">
      <c r="A2410" s="41"/>
      <c r="B2410" s="47"/>
      <c r="C2410" s="310" t="s">
        <v>1993</v>
      </c>
      <c r="D2410" s="310" t="s">
        <v>3560</v>
      </c>
      <c r="E2410" s="19" t="s">
        <v>32</v>
      </c>
      <c r="F2410" s="311">
        <v>0</v>
      </c>
      <c r="G2410" s="41"/>
      <c r="H2410" s="47"/>
    </row>
    <row r="2411" s="2" customFormat="1" ht="16.8" customHeight="1">
      <c r="A2411" s="41"/>
      <c r="B2411" s="47"/>
      <c r="C2411" s="306" t="s">
        <v>2730</v>
      </c>
      <c r="D2411" s="307" t="s">
        <v>2730</v>
      </c>
      <c r="E2411" s="308" t="s">
        <v>32</v>
      </c>
      <c r="F2411" s="309">
        <v>0</v>
      </c>
      <c r="G2411" s="41"/>
      <c r="H2411" s="47"/>
    </row>
    <row r="2412" s="2" customFormat="1" ht="16.8" customHeight="1">
      <c r="A2412" s="41"/>
      <c r="B2412" s="47"/>
      <c r="C2412" s="310" t="s">
        <v>2730</v>
      </c>
      <c r="D2412" s="310" t="s">
        <v>5143</v>
      </c>
      <c r="E2412" s="19" t="s">
        <v>32</v>
      </c>
      <c r="F2412" s="311">
        <v>0</v>
      </c>
      <c r="G2412" s="41"/>
      <c r="H2412" s="47"/>
    </row>
    <row r="2413" s="2" customFormat="1" ht="16.8" customHeight="1">
      <c r="A2413" s="41"/>
      <c r="B2413" s="47"/>
      <c r="C2413" s="306" t="s">
        <v>5144</v>
      </c>
      <c r="D2413" s="307" t="s">
        <v>5144</v>
      </c>
      <c r="E2413" s="308" t="s">
        <v>32</v>
      </c>
      <c r="F2413" s="309">
        <v>0</v>
      </c>
      <c r="G2413" s="41"/>
      <c r="H2413" s="47"/>
    </row>
    <row r="2414" s="2" customFormat="1" ht="16.8" customHeight="1">
      <c r="A2414" s="41"/>
      <c r="B2414" s="47"/>
      <c r="C2414" s="310" t="s">
        <v>5144</v>
      </c>
      <c r="D2414" s="310" t="s">
        <v>5145</v>
      </c>
      <c r="E2414" s="19" t="s">
        <v>32</v>
      </c>
      <c r="F2414" s="311">
        <v>0</v>
      </c>
      <c r="G2414" s="41"/>
      <c r="H2414" s="47"/>
    </row>
    <row r="2415" s="2" customFormat="1" ht="16.8" customHeight="1">
      <c r="A2415" s="41"/>
      <c r="B2415" s="47"/>
      <c r="C2415" s="306" t="s">
        <v>4846</v>
      </c>
      <c r="D2415" s="307" t="s">
        <v>4846</v>
      </c>
      <c r="E2415" s="308" t="s">
        <v>32</v>
      </c>
      <c r="F2415" s="309">
        <v>0</v>
      </c>
      <c r="G2415" s="41"/>
      <c r="H2415" s="47"/>
    </row>
    <row r="2416" s="2" customFormat="1" ht="16.8" customHeight="1">
      <c r="A2416" s="41"/>
      <c r="B2416" s="47"/>
      <c r="C2416" s="310" t="s">
        <v>4846</v>
      </c>
      <c r="D2416" s="310" t="s">
        <v>5146</v>
      </c>
      <c r="E2416" s="19" t="s">
        <v>32</v>
      </c>
      <c r="F2416" s="311">
        <v>0</v>
      </c>
      <c r="G2416" s="41"/>
      <c r="H2416" s="47"/>
    </row>
    <row r="2417" s="2" customFormat="1" ht="16.8" customHeight="1">
      <c r="A2417" s="41"/>
      <c r="B2417" s="47"/>
      <c r="C2417" s="306" t="s">
        <v>3314</v>
      </c>
      <c r="D2417" s="307" t="s">
        <v>3314</v>
      </c>
      <c r="E2417" s="308" t="s">
        <v>32</v>
      </c>
      <c r="F2417" s="309">
        <v>6.1200000000000001</v>
      </c>
      <c r="G2417" s="41"/>
      <c r="H2417" s="47"/>
    </row>
    <row r="2418" s="2" customFormat="1" ht="16.8" customHeight="1">
      <c r="A2418" s="41"/>
      <c r="B2418" s="47"/>
      <c r="C2418" s="310" t="s">
        <v>3314</v>
      </c>
      <c r="D2418" s="310" t="s">
        <v>3616</v>
      </c>
      <c r="E2418" s="19" t="s">
        <v>32</v>
      </c>
      <c r="F2418" s="311">
        <v>6.1200000000000001</v>
      </c>
      <c r="G2418" s="41"/>
      <c r="H2418" s="47"/>
    </row>
    <row r="2419" s="2" customFormat="1" ht="16.8" customHeight="1">
      <c r="A2419" s="41"/>
      <c r="B2419" s="47"/>
      <c r="C2419" s="312" t="s">
        <v>4711</v>
      </c>
      <c r="D2419" s="41"/>
      <c r="E2419" s="41"/>
      <c r="F2419" s="41"/>
      <c r="G2419" s="41"/>
      <c r="H2419" s="47"/>
    </row>
    <row r="2420" s="2" customFormat="1" ht="16.8" customHeight="1">
      <c r="A2420" s="41"/>
      <c r="B2420" s="47"/>
      <c r="C2420" s="310" t="s">
        <v>2118</v>
      </c>
      <c r="D2420" s="310" t="s">
        <v>4856</v>
      </c>
      <c r="E2420" s="19" t="s">
        <v>271</v>
      </c>
      <c r="F2420" s="311">
        <v>7.0380000000000003</v>
      </c>
      <c r="G2420" s="41"/>
      <c r="H2420" s="47"/>
    </row>
    <row r="2421" s="2" customFormat="1" ht="16.8" customHeight="1">
      <c r="A2421" s="41"/>
      <c r="B2421" s="47"/>
      <c r="C2421" s="306" t="s">
        <v>3316</v>
      </c>
      <c r="D2421" s="307" t="s">
        <v>3316</v>
      </c>
      <c r="E2421" s="308" t="s">
        <v>32</v>
      </c>
      <c r="F2421" s="309">
        <v>6.1200000000000001</v>
      </c>
      <c r="G2421" s="41"/>
      <c r="H2421" s="47"/>
    </row>
    <row r="2422" s="2" customFormat="1" ht="16.8" customHeight="1">
      <c r="A2422" s="41"/>
      <c r="B2422" s="47"/>
      <c r="C2422" s="310" t="s">
        <v>3316</v>
      </c>
      <c r="D2422" s="310" t="s">
        <v>3620</v>
      </c>
      <c r="E2422" s="19" t="s">
        <v>32</v>
      </c>
      <c r="F2422" s="311">
        <v>6.1200000000000001</v>
      </c>
      <c r="G2422" s="41"/>
      <c r="H2422" s="47"/>
    </row>
    <row r="2423" s="2" customFormat="1" ht="16.8" customHeight="1">
      <c r="A2423" s="41"/>
      <c r="B2423" s="47"/>
      <c r="C2423" s="312" t="s">
        <v>4711</v>
      </c>
      <c r="D2423" s="41"/>
      <c r="E2423" s="41"/>
      <c r="F2423" s="41"/>
      <c r="G2423" s="41"/>
      <c r="H2423" s="47"/>
    </row>
    <row r="2424" s="2" customFormat="1" ht="16.8" customHeight="1">
      <c r="A2424" s="41"/>
      <c r="B2424" s="47"/>
      <c r="C2424" s="310" t="s">
        <v>2135</v>
      </c>
      <c r="D2424" s="310" t="s">
        <v>2136</v>
      </c>
      <c r="E2424" s="19" t="s">
        <v>271</v>
      </c>
      <c r="F2424" s="311">
        <v>7.0380000000000003</v>
      </c>
      <c r="G2424" s="41"/>
      <c r="H2424" s="47"/>
    </row>
    <row r="2425" s="2" customFormat="1" ht="16.8" customHeight="1">
      <c r="A2425" s="41"/>
      <c r="B2425" s="47"/>
      <c r="C2425" s="306" t="s">
        <v>5147</v>
      </c>
      <c r="D2425" s="307" t="s">
        <v>5147</v>
      </c>
      <c r="E2425" s="308" t="s">
        <v>32</v>
      </c>
      <c r="F2425" s="309">
        <v>0</v>
      </c>
      <c r="G2425" s="41"/>
      <c r="H2425" s="47"/>
    </row>
    <row r="2426" s="2" customFormat="1" ht="16.8" customHeight="1">
      <c r="A2426" s="41"/>
      <c r="B2426" s="47"/>
      <c r="C2426" s="306" t="s">
        <v>3416</v>
      </c>
      <c r="D2426" s="307" t="s">
        <v>3416</v>
      </c>
      <c r="E2426" s="308" t="s">
        <v>32</v>
      </c>
      <c r="F2426" s="309">
        <v>0</v>
      </c>
      <c r="G2426" s="41"/>
      <c r="H2426" s="47"/>
    </row>
    <row r="2427" s="2" customFormat="1" ht="16.8" customHeight="1">
      <c r="A2427" s="41"/>
      <c r="B2427" s="47"/>
      <c r="C2427" s="310" t="s">
        <v>3416</v>
      </c>
      <c r="D2427" s="310" t="s">
        <v>3417</v>
      </c>
      <c r="E2427" s="19" t="s">
        <v>32</v>
      </c>
      <c r="F2427" s="311">
        <v>0</v>
      </c>
      <c r="G2427" s="41"/>
      <c r="H2427" s="47"/>
    </row>
    <row r="2428" s="2" customFormat="1" ht="16.8" customHeight="1">
      <c r="A2428" s="41"/>
      <c r="B2428" s="47"/>
      <c r="C2428" s="306" t="s">
        <v>1796</v>
      </c>
      <c r="D2428" s="307" t="s">
        <v>1796</v>
      </c>
      <c r="E2428" s="308" t="s">
        <v>32</v>
      </c>
      <c r="F2428" s="309">
        <v>2.25</v>
      </c>
      <c r="G2428" s="41"/>
      <c r="H2428" s="47"/>
    </row>
    <row r="2429" s="2" customFormat="1" ht="16.8" customHeight="1">
      <c r="A2429" s="41"/>
      <c r="B2429" s="47"/>
      <c r="C2429" s="310" t="s">
        <v>1796</v>
      </c>
      <c r="D2429" s="310" t="s">
        <v>5148</v>
      </c>
      <c r="E2429" s="19" t="s">
        <v>32</v>
      </c>
      <c r="F2429" s="311">
        <v>2.25</v>
      </c>
      <c r="G2429" s="41"/>
      <c r="H2429" s="47"/>
    </row>
    <row r="2430" s="2" customFormat="1" ht="16.8" customHeight="1">
      <c r="A2430" s="41"/>
      <c r="B2430" s="47"/>
      <c r="C2430" s="306" t="s">
        <v>1569</v>
      </c>
      <c r="D2430" s="307" t="s">
        <v>1569</v>
      </c>
      <c r="E2430" s="308" t="s">
        <v>32</v>
      </c>
      <c r="F2430" s="309">
        <v>-33.628</v>
      </c>
      <c r="G2430" s="41"/>
      <c r="H2430" s="47"/>
    </row>
    <row r="2431" s="2" customFormat="1" ht="16.8" customHeight="1">
      <c r="A2431" s="41"/>
      <c r="B2431" s="47"/>
      <c r="C2431" s="310" t="s">
        <v>1569</v>
      </c>
      <c r="D2431" s="310" t="s">
        <v>5149</v>
      </c>
      <c r="E2431" s="19" t="s">
        <v>32</v>
      </c>
      <c r="F2431" s="311">
        <v>-33.628</v>
      </c>
      <c r="G2431" s="41"/>
      <c r="H2431" s="47"/>
    </row>
    <row r="2432" s="2" customFormat="1" ht="16.8" customHeight="1">
      <c r="A2432" s="41"/>
      <c r="B2432" s="47"/>
      <c r="C2432" s="306" t="s">
        <v>3533</v>
      </c>
      <c r="D2432" s="307" t="s">
        <v>32</v>
      </c>
      <c r="E2432" s="308" t="s">
        <v>32</v>
      </c>
      <c r="F2432" s="309">
        <v>45.765999999999998</v>
      </c>
      <c r="G2432" s="41"/>
      <c r="H2432" s="47"/>
    </row>
    <row r="2433" s="2" customFormat="1" ht="16.8" customHeight="1">
      <c r="A2433" s="41"/>
      <c r="B2433" s="47"/>
      <c r="C2433" s="310" t="s">
        <v>32</v>
      </c>
      <c r="D2433" s="310" t="s">
        <v>2687</v>
      </c>
      <c r="E2433" s="19" t="s">
        <v>32</v>
      </c>
      <c r="F2433" s="311">
        <v>0</v>
      </c>
      <c r="G2433" s="41"/>
      <c r="H2433" s="47"/>
    </row>
    <row r="2434" s="2" customFormat="1" ht="16.8" customHeight="1">
      <c r="A2434" s="41"/>
      <c r="B2434" s="47"/>
      <c r="C2434" s="310" t="s">
        <v>3533</v>
      </c>
      <c r="D2434" s="310" t="s">
        <v>3534</v>
      </c>
      <c r="E2434" s="19" t="s">
        <v>32</v>
      </c>
      <c r="F2434" s="311">
        <v>45.765999999999998</v>
      </c>
      <c r="G2434" s="41"/>
      <c r="H2434" s="47"/>
    </row>
    <row r="2435" s="2" customFormat="1" ht="16.8" customHeight="1">
      <c r="A2435" s="41"/>
      <c r="B2435" s="47"/>
      <c r="C2435" s="306" t="s">
        <v>3542</v>
      </c>
      <c r="D2435" s="307" t="s">
        <v>3542</v>
      </c>
      <c r="E2435" s="308" t="s">
        <v>32</v>
      </c>
      <c r="F2435" s="309">
        <v>7.0700000000000003</v>
      </c>
      <c r="G2435" s="41"/>
      <c r="H2435" s="47"/>
    </row>
    <row r="2436" s="2" customFormat="1" ht="16.8" customHeight="1">
      <c r="A2436" s="41"/>
      <c r="B2436" s="47"/>
      <c r="C2436" s="310" t="s">
        <v>3542</v>
      </c>
      <c r="D2436" s="310" t="s">
        <v>3543</v>
      </c>
      <c r="E2436" s="19" t="s">
        <v>32</v>
      </c>
      <c r="F2436" s="311">
        <v>7.0700000000000003</v>
      </c>
      <c r="G2436" s="41"/>
      <c r="H2436" s="47"/>
    </row>
    <row r="2437" s="2" customFormat="1" ht="16.8" customHeight="1">
      <c r="A2437" s="41"/>
      <c r="B2437" s="47"/>
      <c r="C2437" s="306" t="s">
        <v>3547</v>
      </c>
      <c r="D2437" s="307" t="s">
        <v>3547</v>
      </c>
      <c r="E2437" s="308" t="s">
        <v>32</v>
      </c>
      <c r="F2437" s="309">
        <v>2.0299999999999998</v>
      </c>
      <c r="G2437" s="41"/>
      <c r="H2437" s="47"/>
    </row>
    <row r="2438" s="2" customFormat="1" ht="16.8" customHeight="1">
      <c r="A2438" s="41"/>
      <c r="B2438" s="47"/>
      <c r="C2438" s="310" t="s">
        <v>3547</v>
      </c>
      <c r="D2438" s="310" t="s">
        <v>3548</v>
      </c>
      <c r="E2438" s="19" t="s">
        <v>32</v>
      </c>
      <c r="F2438" s="311">
        <v>2.0299999999999998</v>
      </c>
      <c r="G2438" s="41"/>
      <c r="H2438" s="47"/>
    </row>
    <row r="2439" s="2" customFormat="1" ht="16.8" customHeight="1">
      <c r="A2439" s="41"/>
      <c r="B2439" s="47"/>
      <c r="C2439" s="306" t="s">
        <v>3551</v>
      </c>
      <c r="D2439" s="307" t="s">
        <v>3551</v>
      </c>
      <c r="E2439" s="308" t="s">
        <v>32</v>
      </c>
      <c r="F2439" s="309">
        <v>7.1399999999999997</v>
      </c>
      <c r="G2439" s="41"/>
      <c r="H2439" s="47"/>
    </row>
    <row r="2440" s="2" customFormat="1" ht="16.8" customHeight="1">
      <c r="A2440" s="41"/>
      <c r="B2440" s="47"/>
      <c r="C2440" s="310" t="s">
        <v>3551</v>
      </c>
      <c r="D2440" s="310" t="s">
        <v>3552</v>
      </c>
      <c r="E2440" s="19" t="s">
        <v>32</v>
      </c>
      <c r="F2440" s="311">
        <v>7.1399999999999997</v>
      </c>
      <c r="G2440" s="41"/>
      <c r="H2440" s="47"/>
    </row>
    <row r="2441" s="2" customFormat="1" ht="16.8" customHeight="1">
      <c r="A2441" s="41"/>
      <c r="B2441" s="47"/>
      <c r="C2441" s="306" t="s">
        <v>5150</v>
      </c>
      <c r="D2441" s="307" t="s">
        <v>5150</v>
      </c>
      <c r="E2441" s="308" t="s">
        <v>32</v>
      </c>
      <c r="F2441" s="309">
        <v>28.661999999999999</v>
      </c>
      <c r="G2441" s="41"/>
      <c r="H2441" s="47"/>
    </row>
    <row r="2442" s="2" customFormat="1" ht="16.8" customHeight="1">
      <c r="A2442" s="41"/>
      <c r="B2442" s="47"/>
      <c r="C2442" s="310" t="s">
        <v>5150</v>
      </c>
      <c r="D2442" s="310" t="s">
        <v>5116</v>
      </c>
      <c r="E2442" s="19" t="s">
        <v>32</v>
      </c>
      <c r="F2442" s="311">
        <v>28.661999999999999</v>
      </c>
      <c r="G2442" s="41"/>
      <c r="H2442" s="47"/>
    </row>
    <row r="2443" s="2" customFormat="1" ht="16.8" customHeight="1">
      <c r="A2443" s="41"/>
      <c r="B2443" s="47"/>
      <c r="C2443" s="306" t="s">
        <v>5151</v>
      </c>
      <c r="D2443" s="307" t="s">
        <v>5151</v>
      </c>
      <c r="E2443" s="308" t="s">
        <v>32</v>
      </c>
      <c r="F2443" s="309">
        <v>0</v>
      </c>
      <c r="G2443" s="41"/>
      <c r="H2443" s="47"/>
    </row>
    <row r="2444" s="2" customFormat="1" ht="16.8" customHeight="1">
      <c r="A2444" s="41"/>
      <c r="B2444" s="47"/>
      <c r="C2444" s="310" t="s">
        <v>5151</v>
      </c>
      <c r="D2444" s="310" t="s">
        <v>5152</v>
      </c>
      <c r="E2444" s="19" t="s">
        <v>32</v>
      </c>
      <c r="F2444" s="311">
        <v>0</v>
      </c>
      <c r="G2444" s="41"/>
      <c r="H2444" s="47"/>
    </row>
    <row r="2445" s="2" customFormat="1" ht="16.8" customHeight="1">
      <c r="A2445" s="41"/>
      <c r="B2445" s="47"/>
      <c r="C2445" s="306" t="s">
        <v>3617</v>
      </c>
      <c r="D2445" s="307" t="s">
        <v>3617</v>
      </c>
      <c r="E2445" s="308" t="s">
        <v>32</v>
      </c>
      <c r="F2445" s="309">
        <v>7.0380000000000003</v>
      </c>
      <c r="G2445" s="41"/>
      <c r="H2445" s="47"/>
    </row>
    <row r="2446" s="2" customFormat="1" ht="16.8" customHeight="1">
      <c r="A2446" s="41"/>
      <c r="B2446" s="47"/>
      <c r="C2446" s="310" t="s">
        <v>3617</v>
      </c>
      <c r="D2446" s="310" t="s">
        <v>3618</v>
      </c>
      <c r="E2446" s="19" t="s">
        <v>32</v>
      </c>
      <c r="F2446" s="311">
        <v>7.0380000000000003</v>
      </c>
      <c r="G2446" s="41"/>
      <c r="H2446" s="47"/>
    </row>
    <row r="2447" s="2" customFormat="1" ht="16.8" customHeight="1">
      <c r="A2447" s="41"/>
      <c r="B2447" s="47"/>
      <c r="C2447" s="306" t="s">
        <v>3621</v>
      </c>
      <c r="D2447" s="307" t="s">
        <v>3621</v>
      </c>
      <c r="E2447" s="308" t="s">
        <v>32</v>
      </c>
      <c r="F2447" s="309">
        <v>7.0380000000000003</v>
      </c>
      <c r="G2447" s="41"/>
      <c r="H2447" s="47"/>
    </row>
    <row r="2448" s="2" customFormat="1" ht="16.8" customHeight="1">
      <c r="A2448" s="41"/>
      <c r="B2448" s="47"/>
      <c r="C2448" s="310" t="s">
        <v>3621</v>
      </c>
      <c r="D2448" s="310" t="s">
        <v>3622</v>
      </c>
      <c r="E2448" s="19" t="s">
        <v>32</v>
      </c>
      <c r="F2448" s="311">
        <v>7.0380000000000003</v>
      </c>
      <c r="G2448" s="41"/>
      <c r="H2448" s="47"/>
    </row>
    <row r="2449" s="2" customFormat="1" ht="16.8" customHeight="1">
      <c r="A2449" s="41"/>
      <c r="B2449" s="47"/>
      <c r="C2449" s="306" t="s">
        <v>5153</v>
      </c>
      <c r="D2449" s="307" t="s">
        <v>5153</v>
      </c>
      <c r="E2449" s="308" t="s">
        <v>32</v>
      </c>
      <c r="F2449" s="309">
        <v>0</v>
      </c>
      <c r="G2449" s="41"/>
      <c r="H2449" s="47"/>
    </row>
    <row r="2450" s="2" customFormat="1" ht="16.8" customHeight="1">
      <c r="A2450" s="41"/>
      <c r="B2450" s="47"/>
      <c r="C2450" s="310" t="s">
        <v>5153</v>
      </c>
      <c r="D2450" s="310" t="s">
        <v>5154</v>
      </c>
      <c r="E2450" s="19" t="s">
        <v>32</v>
      </c>
      <c r="F2450" s="311">
        <v>0</v>
      </c>
      <c r="G2450" s="41"/>
      <c r="H2450" s="47"/>
    </row>
    <row r="2451" s="2" customFormat="1" ht="16.8" customHeight="1">
      <c r="A2451" s="41"/>
      <c r="B2451" s="47"/>
      <c r="C2451" s="306" t="s">
        <v>5155</v>
      </c>
      <c r="D2451" s="307" t="s">
        <v>5155</v>
      </c>
      <c r="E2451" s="308" t="s">
        <v>32</v>
      </c>
      <c r="F2451" s="309">
        <v>0</v>
      </c>
      <c r="G2451" s="41"/>
      <c r="H2451" s="47"/>
    </row>
    <row r="2452" s="2" customFormat="1" ht="16.8" customHeight="1">
      <c r="A2452" s="41"/>
      <c r="B2452" s="47"/>
      <c r="C2452" s="310" t="s">
        <v>5155</v>
      </c>
      <c r="D2452" s="310" t="s">
        <v>5156</v>
      </c>
      <c r="E2452" s="19" t="s">
        <v>32</v>
      </c>
      <c r="F2452" s="311">
        <v>0</v>
      </c>
      <c r="G2452" s="41"/>
      <c r="H2452" s="47"/>
    </row>
    <row r="2453" s="2" customFormat="1" ht="16.8" customHeight="1">
      <c r="A2453" s="41"/>
      <c r="B2453" s="47"/>
      <c r="C2453" s="306" t="s">
        <v>5157</v>
      </c>
      <c r="D2453" s="307" t="s">
        <v>5157</v>
      </c>
      <c r="E2453" s="308" t="s">
        <v>32</v>
      </c>
      <c r="F2453" s="309">
        <v>0</v>
      </c>
      <c r="G2453" s="41"/>
      <c r="H2453" s="47"/>
    </row>
    <row r="2454" s="2" customFormat="1" ht="16.8" customHeight="1">
      <c r="A2454" s="41"/>
      <c r="B2454" s="47"/>
      <c r="C2454" s="310" t="s">
        <v>5157</v>
      </c>
      <c r="D2454" s="310" t="s">
        <v>5158</v>
      </c>
      <c r="E2454" s="19" t="s">
        <v>32</v>
      </c>
      <c r="F2454" s="311">
        <v>0</v>
      </c>
      <c r="G2454" s="41"/>
      <c r="H2454" s="47"/>
    </row>
    <row r="2455" s="2" customFormat="1" ht="26.4" customHeight="1">
      <c r="A2455" s="41"/>
      <c r="B2455" s="47"/>
      <c r="C2455" s="305" t="s">
        <v>5159</v>
      </c>
      <c r="D2455" s="305" t="s">
        <v>170</v>
      </c>
      <c r="E2455" s="41"/>
      <c r="F2455" s="41"/>
      <c r="G2455" s="41"/>
      <c r="H2455" s="47"/>
    </row>
    <row r="2456" s="2" customFormat="1" ht="16.8" customHeight="1">
      <c r="A2456" s="41"/>
      <c r="B2456" s="47"/>
      <c r="C2456" s="306" t="s">
        <v>277</v>
      </c>
      <c r="D2456" s="307" t="s">
        <v>277</v>
      </c>
      <c r="E2456" s="308" t="s">
        <v>32</v>
      </c>
      <c r="F2456" s="309">
        <v>1480</v>
      </c>
      <c r="G2456" s="41"/>
      <c r="H2456" s="47"/>
    </row>
    <row r="2457" s="2" customFormat="1" ht="16.8" customHeight="1">
      <c r="A2457" s="41"/>
      <c r="B2457" s="47"/>
      <c r="C2457" s="310" t="s">
        <v>277</v>
      </c>
      <c r="D2457" s="310" t="s">
        <v>5160</v>
      </c>
      <c r="E2457" s="19" t="s">
        <v>32</v>
      </c>
      <c r="F2457" s="311">
        <v>1480</v>
      </c>
      <c r="G2457" s="41"/>
      <c r="H2457" s="47"/>
    </row>
    <row r="2458" s="2" customFormat="1" ht="16.8" customHeight="1">
      <c r="A2458" s="41"/>
      <c r="B2458" s="47"/>
      <c r="C2458" s="306" t="s">
        <v>1008</v>
      </c>
      <c r="D2458" s="307" t="s">
        <v>1008</v>
      </c>
      <c r="E2458" s="308" t="s">
        <v>32</v>
      </c>
      <c r="F2458" s="309">
        <v>1480</v>
      </c>
      <c r="G2458" s="41"/>
      <c r="H2458" s="47"/>
    </row>
    <row r="2459" s="2" customFormat="1" ht="16.8" customHeight="1">
      <c r="A2459" s="41"/>
      <c r="B2459" s="47"/>
      <c r="C2459" s="310" t="s">
        <v>1008</v>
      </c>
      <c r="D2459" s="310" t="s">
        <v>5160</v>
      </c>
      <c r="E2459" s="19" t="s">
        <v>32</v>
      </c>
      <c r="F2459" s="311">
        <v>1480</v>
      </c>
      <c r="G2459" s="41"/>
      <c r="H2459" s="47"/>
    </row>
    <row r="2460" s="2" customFormat="1" ht="16.8" customHeight="1">
      <c r="A2460" s="41"/>
      <c r="B2460" s="47"/>
      <c r="C2460" s="306" t="s">
        <v>1682</v>
      </c>
      <c r="D2460" s="307" t="s">
        <v>1682</v>
      </c>
      <c r="E2460" s="308" t="s">
        <v>32</v>
      </c>
      <c r="F2460" s="309">
        <v>1460</v>
      </c>
      <c r="G2460" s="41"/>
      <c r="H2460" s="47"/>
    </row>
    <row r="2461" s="2" customFormat="1" ht="16.8" customHeight="1">
      <c r="A2461" s="41"/>
      <c r="B2461" s="47"/>
      <c r="C2461" s="310" t="s">
        <v>32</v>
      </c>
      <c r="D2461" s="310" t="s">
        <v>1085</v>
      </c>
      <c r="E2461" s="19" t="s">
        <v>32</v>
      </c>
      <c r="F2461" s="311">
        <v>0</v>
      </c>
      <c r="G2461" s="41"/>
      <c r="H2461" s="47"/>
    </row>
    <row r="2462" s="2" customFormat="1" ht="16.8" customHeight="1">
      <c r="A2462" s="41"/>
      <c r="B2462" s="47"/>
      <c r="C2462" s="310" t="s">
        <v>32</v>
      </c>
      <c r="D2462" s="310" t="s">
        <v>5161</v>
      </c>
      <c r="E2462" s="19" t="s">
        <v>32</v>
      </c>
      <c r="F2462" s="311">
        <v>0</v>
      </c>
      <c r="G2462" s="41"/>
      <c r="H2462" s="47"/>
    </row>
    <row r="2463" s="2" customFormat="1" ht="16.8" customHeight="1">
      <c r="A2463" s="41"/>
      <c r="B2463" s="47"/>
      <c r="C2463" s="310" t="s">
        <v>1682</v>
      </c>
      <c r="D2463" s="310" t="s">
        <v>5162</v>
      </c>
      <c r="E2463" s="19" t="s">
        <v>32</v>
      </c>
      <c r="F2463" s="311">
        <v>1460</v>
      </c>
      <c r="G2463" s="41"/>
      <c r="H2463" s="47"/>
    </row>
    <row r="2464" s="2" customFormat="1" ht="16.8" customHeight="1">
      <c r="A2464" s="41"/>
      <c r="B2464" s="47"/>
      <c r="C2464" s="306" t="s">
        <v>648</v>
      </c>
      <c r="D2464" s="307" t="s">
        <v>648</v>
      </c>
      <c r="E2464" s="308" t="s">
        <v>32</v>
      </c>
      <c r="F2464" s="309">
        <v>20</v>
      </c>
      <c r="G2464" s="41"/>
      <c r="H2464" s="47"/>
    </row>
    <row r="2465" s="2" customFormat="1" ht="16.8" customHeight="1">
      <c r="A2465" s="41"/>
      <c r="B2465" s="47"/>
      <c r="C2465" s="310" t="s">
        <v>32</v>
      </c>
      <c r="D2465" s="310" t="s">
        <v>1085</v>
      </c>
      <c r="E2465" s="19" t="s">
        <v>32</v>
      </c>
      <c r="F2465" s="311">
        <v>0</v>
      </c>
      <c r="G2465" s="41"/>
      <c r="H2465" s="47"/>
    </row>
    <row r="2466" s="2" customFormat="1" ht="16.8" customHeight="1">
      <c r="A2466" s="41"/>
      <c r="B2466" s="47"/>
      <c r="C2466" s="310" t="s">
        <v>32</v>
      </c>
      <c r="D2466" s="310" t="s">
        <v>5161</v>
      </c>
      <c r="E2466" s="19" t="s">
        <v>32</v>
      </c>
      <c r="F2466" s="311">
        <v>0</v>
      </c>
      <c r="G2466" s="41"/>
      <c r="H2466" s="47"/>
    </row>
    <row r="2467" s="2" customFormat="1" ht="16.8" customHeight="1">
      <c r="A2467" s="41"/>
      <c r="B2467" s="47"/>
      <c r="C2467" s="310" t="s">
        <v>648</v>
      </c>
      <c r="D2467" s="310" t="s">
        <v>5163</v>
      </c>
      <c r="E2467" s="19" t="s">
        <v>32</v>
      </c>
      <c r="F2467" s="311">
        <v>20</v>
      </c>
      <c r="G2467" s="41"/>
      <c r="H2467" s="47"/>
    </row>
    <row r="2468" s="2" customFormat="1" ht="16.8" customHeight="1">
      <c r="A2468" s="41"/>
      <c r="B2468" s="47"/>
      <c r="C2468" s="306" t="s">
        <v>211</v>
      </c>
      <c r="D2468" s="307" t="s">
        <v>211</v>
      </c>
      <c r="E2468" s="308" t="s">
        <v>32</v>
      </c>
      <c r="F2468" s="309">
        <v>1480</v>
      </c>
      <c r="G2468" s="41"/>
      <c r="H2468" s="47"/>
    </row>
    <row r="2469" s="2" customFormat="1" ht="16.8" customHeight="1">
      <c r="A2469" s="41"/>
      <c r="B2469" s="47"/>
      <c r="C2469" s="310" t="s">
        <v>211</v>
      </c>
      <c r="D2469" s="310" t="s">
        <v>5160</v>
      </c>
      <c r="E2469" s="19" t="s">
        <v>32</v>
      </c>
      <c r="F2469" s="311">
        <v>1480</v>
      </c>
      <c r="G2469" s="41"/>
      <c r="H2469" s="47"/>
    </row>
    <row r="2470" s="2" customFormat="1" ht="16.8" customHeight="1">
      <c r="A2470" s="41"/>
      <c r="B2470" s="47"/>
      <c r="C2470" s="306" t="s">
        <v>375</v>
      </c>
      <c r="D2470" s="307" t="s">
        <v>375</v>
      </c>
      <c r="E2470" s="308" t="s">
        <v>32</v>
      </c>
      <c r="F2470" s="309">
        <v>474.5</v>
      </c>
      <c r="G2470" s="41"/>
      <c r="H2470" s="47"/>
    </row>
    <row r="2471" s="2" customFormat="1" ht="16.8" customHeight="1">
      <c r="A2471" s="41"/>
      <c r="B2471" s="47"/>
      <c r="C2471" s="310" t="s">
        <v>375</v>
      </c>
      <c r="D2471" s="310" t="s">
        <v>3667</v>
      </c>
      <c r="E2471" s="19" t="s">
        <v>32</v>
      </c>
      <c r="F2471" s="311">
        <v>474.5</v>
      </c>
      <c r="G2471" s="41"/>
      <c r="H2471" s="47"/>
    </row>
    <row r="2472" s="2" customFormat="1" ht="16.8" customHeight="1">
      <c r="A2472" s="41"/>
      <c r="B2472" s="47"/>
      <c r="C2472" s="306" t="s">
        <v>382</v>
      </c>
      <c r="D2472" s="307" t="s">
        <v>382</v>
      </c>
      <c r="E2472" s="308" t="s">
        <v>32</v>
      </c>
      <c r="F2472" s="309">
        <v>325.60000000000002</v>
      </c>
      <c r="G2472" s="41"/>
      <c r="H2472" s="47"/>
    </row>
    <row r="2473" s="2" customFormat="1" ht="16.8" customHeight="1">
      <c r="A2473" s="41"/>
      <c r="B2473" s="47"/>
      <c r="C2473" s="310" t="s">
        <v>382</v>
      </c>
      <c r="D2473" s="310" t="s">
        <v>3669</v>
      </c>
      <c r="E2473" s="19" t="s">
        <v>32</v>
      </c>
      <c r="F2473" s="311">
        <v>325.60000000000002</v>
      </c>
      <c r="G2473" s="41"/>
      <c r="H2473" s="47"/>
    </row>
    <row r="2474" s="2" customFormat="1" ht="16.8" customHeight="1">
      <c r="A2474" s="41"/>
      <c r="B2474" s="47"/>
      <c r="C2474" s="306" t="s">
        <v>719</v>
      </c>
      <c r="D2474" s="307" t="s">
        <v>719</v>
      </c>
      <c r="E2474" s="308" t="s">
        <v>32</v>
      </c>
      <c r="F2474" s="309">
        <v>429.19999999999999</v>
      </c>
      <c r="G2474" s="41"/>
      <c r="H2474" s="47"/>
    </row>
    <row r="2475" s="2" customFormat="1" ht="16.8" customHeight="1">
      <c r="A2475" s="41"/>
      <c r="B2475" s="47"/>
      <c r="C2475" s="310" t="s">
        <v>719</v>
      </c>
      <c r="D2475" s="310" t="s">
        <v>5164</v>
      </c>
      <c r="E2475" s="19" t="s">
        <v>32</v>
      </c>
      <c r="F2475" s="311">
        <v>429.19999999999999</v>
      </c>
      <c r="G2475" s="41"/>
      <c r="H2475" s="47"/>
    </row>
    <row r="2476" s="2" customFormat="1" ht="16.8" customHeight="1">
      <c r="A2476" s="41"/>
      <c r="B2476" s="47"/>
      <c r="C2476" s="306" t="s">
        <v>284</v>
      </c>
      <c r="D2476" s="307" t="s">
        <v>284</v>
      </c>
      <c r="E2476" s="308" t="s">
        <v>32</v>
      </c>
      <c r="F2476" s="309">
        <v>1460</v>
      </c>
      <c r="G2476" s="41"/>
      <c r="H2476" s="47"/>
    </row>
    <row r="2477" s="2" customFormat="1" ht="16.8" customHeight="1">
      <c r="A2477" s="41"/>
      <c r="B2477" s="47"/>
      <c r="C2477" s="310" t="s">
        <v>284</v>
      </c>
      <c r="D2477" s="310" t="s">
        <v>5165</v>
      </c>
      <c r="E2477" s="19" t="s">
        <v>32</v>
      </c>
      <c r="F2477" s="311">
        <v>1460</v>
      </c>
      <c r="G2477" s="41"/>
      <c r="H2477" s="47"/>
    </row>
    <row r="2478" s="2" customFormat="1" ht="16.8" customHeight="1">
      <c r="A2478" s="41"/>
      <c r="B2478" s="47"/>
      <c r="C2478" s="306" t="s">
        <v>213</v>
      </c>
      <c r="D2478" s="307" t="s">
        <v>213</v>
      </c>
      <c r="E2478" s="308" t="s">
        <v>32</v>
      </c>
      <c r="F2478" s="309">
        <v>1480</v>
      </c>
      <c r="G2478" s="41"/>
      <c r="H2478" s="47"/>
    </row>
    <row r="2479" s="2" customFormat="1" ht="16.8" customHeight="1">
      <c r="A2479" s="41"/>
      <c r="B2479" s="47"/>
      <c r="C2479" s="310" t="s">
        <v>213</v>
      </c>
      <c r="D2479" s="310" t="s">
        <v>5160</v>
      </c>
      <c r="E2479" s="19" t="s">
        <v>32</v>
      </c>
      <c r="F2479" s="311">
        <v>1480</v>
      </c>
      <c r="G2479" s="41"/>
      <c r="H2479" s="47"/>
    </row>
    <row r="2480" s="2" customFormat="1" ht="16.8" customHeight="1">
      <c r="A2480" s="41"/>
      <c r="B2480" s="47"/>
      <c r="C2480" s="306" t="s">
        <v>299</v>
      </c>
      <c r="D2480" s="307" t="s">
        <v>299</v>
      </c>
      <c r="E2480" s="308" t="s">
        <v>32</v>
      </c>
      <c r="F2480" s="309">
        <v>20</v>
      </c>
      <c r="G2480" s="41"/>
      <c r="H2480" s="47"/>
    </row>
    <row r="2481" s="2" customFormat="1" ht="16.8" customHeight="1">
      <c r="A2481" s="41"/>
      <c r="B2481" s="47"/>
      <c r="C2481" s="310" t="s">
        <v>32</v>
      </c>
      <c r="D2481" s="310" t="s">
        <v>1085</v>
      </c>
      <c r="E2481" s="19" t="s">
        <v>32</v>
      </c>
      <c r="F2481" s="311">
        <v>0</v>
      </c>
      <c r="G2481" s="41"/>
      <c r="H2481" s="47"/>
    </row>
    <row r="2482" s="2" customFormat="1" ht="16.8" customHeight="1">
      <c r="A2482" s="41"/>
      <c r="B2482" s="47"/>
      <c r="C2482" s="310" t="s">
        <v>299</v>
      </c>
      <c r="D2482" s="310" t="s">
        <v>5163</v>
      </c>
      <c r="E2482" s="19" t="s">
        <v>32</v>
      </c>
      <c r="F2482" s="311">
        <v>20</v>
      </c>
      <c r="G2482" s="41"/>
      <c r="H2482" s="47"/>
    </row>
    <row r="2483" s="2" customFormat="1" ht="16.8" customHeight="1">
      <c r="A2483" s="41"/>
      <c r="B2483" s="47"/>
      <c r="C2483" s="306" t="s">
        <v>603</v>
      </c>
      <c r="D2483" s="307" t="s">
        <v>603</v>
      </c>
      <c r="E2483" s="308" t="s">
        <v>32</v>
      </c>
      <c r="F2483" s="309">
        <v>1460</v>
      </c>
      <c r="G2483" s="41"/>
      <c r="H2483" s="47"/>
    </row>
    <row r="2484" s="2" customFormat="1" ht="16.8" customHeight="1">
      <c r="A2484" s="41"/>
      <c r="B2484" s="47"/>
      <c r="C2484" s="310" t="s">
        <v>32</v>
      </c>
      <c r="D2484" s="310" t="s">
        <v>1085</v>
      </c>
      <c r="E2484" s="19" t="s">
        <v>32</v>
      </c>
      <c r="F2484" s="311">
        <v>0</v>
      </c>
      <c r="G2484" s="41"/>
      <c r="H2484" s="47"/>
    </row>
    <row r="2485" s="2" customFormat="1" ht="16.8" customHeight="1">
      <c r="A2485" s="41"/>
      <c r="B2485" s="47"/>
      <c r="C2485" s="310" t="s">
        <v>603</v>
      </c>
      <c r="D2485" s="310" t="s">
        <v>5162</v>
      </c>
      <c r="E2485" s="19" t="s">
        <v>32</v>
      </c>
      <c r="F2485" s="311">
        <v>1460</v>
      </c>
      <c r="G2485" s="41"/>
      <c r="H2485" s="47"/>
    </row>
    <row r="2486" s="2" customFormat="1" ht="16.8" customHeight="1">
      <c r="A2486" s="41"/>
      <c r="B2486" s="47"/>
      <c r="C2486" s="306" t="s">
        <v>218</v>
      </c>
      <c r="D2486" s="307" t="s">
        <v>218</v>
      </c>
      <c r="E2486" s="308" t="s">
        <v>32</v>
      </c>
      <c r="F2486" s="309">
        <v>20</v>
      </c>
      <c r="G2486" s="41"/>
      <c r="H2486" s="47"/>
    </row>
    <row r="2487" s="2" customFormat="1" ht="16.8" customHeight="1">
      <c r="A2487" s="41"/>
      <c r="B2487" s="47"/>
      <c r="C2487" s="310" t="s">
        <v>218</v>
      </c>
      <c r="D2487" s="310" t="s">
        <v>390</v>
      </c>
      <c r="E2487" s="19" t="s">
        <v>32</v>
      </c>
      <c r="F2487" s="311">
        <v>20</v>
      </c>
      <c r="G2487" s="41"/>
      <c r="H2487" s="47"/>
    </row>
    <row r="2488" s="2" customFormat="1" ht="16.8" customHeight="1">
      <c r="A2488" s="41"/>
      <c r="B2488" s="47"/>
      <c r="C2488" s="306" t="s">
        <v>317</v>
      </c>
      <c r="D2488" s="307" t="s">
        <v>317</v>
      </c>
      <c r="E2488" s="308" t="s">
        <v>32</v>
      </c>
      <c r="F2488" s="309">
        <v>1460</v>
      </c>
      <c r="G2488" s="41"/>
      <c r="H2488" s="47"/>
    </row>
    <row r="2489" s="2" customFormat="1" ht="16.8" customHeight="1">
      <c r="A2489" s="41"/>
      <c r="B2489" s="47"/>
      <c r="C2489" s="310" t="s">
        <v>317</v>
      </c>
      <c r="D2489" s="310" t="s">
        <v>5165</v>
      </c>
      <c r="E2489" s="19" t="s">
        <v>32</v>
      </c>
      <c r="F2489" s="311">
        <v>1460</v>
      </c>
      <c r="G2489" s="41"/>
      <c r="H2489" s="47"/>
    </row>
    <row r="2490" s="2" customFormat="1" ht="16.8" customHeight="1">
      <c r="A2490" s="41"/>
      <c r="B2490" s="47"/>
      <c r="C2490" s="306" t="s">
        <v>1586</v>
      </c>
      <c r="D2490" s="307" t="s">
        <v>1586</v>
      </c>
      <c r="E2490" s="308" t="s">
        <v>32</v>
      </c>
      <c r="F2490" s="309">
        <v>1460</v>
      </c>
      <c r="G2490" s="41"/>
      <c r="H2490" s="47"/>
    </row>
    <row r="2491" s="2" customFormat="1" ht="16.8" customHeight="1">
      <c r="A2491" s="41"/>
      <c r="B2491" s="47"/>
      <c r="C2491" s="310" t="s">
        <v>1586</v>
      </c>
      <c r="D2491" s="310" t="s">
        <v>5165</v>
      </c>
      <c r="E2491" s="19" t="s">
        <v>32</v>
      </c>
      <c r="F2491" s="311">
        <v>1460</v>
      </c>
      <c r="G2491" s="41"/>
      <c r="H2491" s="47"/>
    </row>
    <row r="2492" s="2" customFormat="1" ht="16.8" customHeight="1">
      <c r="A2492" s="41"/>
      <c r="B2492" s="47"/>
      <c r="C2492" s="306" t="s">
        <v>1593</v>
      </c>
      <c r="D2492" s="307" t="s">
        <v>1593</v>
      </c>
      <c r="E2492" s="308" t="s">
        <v>32</v>
      </c>
      <c r="F2492" s="309">
        <v>1480</v>
      </c>
      <c r="G2492" s="41"/>
      <c r="H2492" s="47"/>
    </row>
    <row r="2493" s="2" customFormat="1" ht="16.8" customHeight="1">
      <c r="A2493" s="41"/>
      <c r="B2493" s="47"/>
      <c r="C2493" s="310" t="s">
        <v>1593</v>
      </c>
      <c r="D2493" s="310" t="s">
        <v>5160</v>
      </c>
      <c r="E2493" s="19" t="s">
        <v>32</v>
      </c>
      <c r="F2493" s="311">
        <v>1480</v>
      </c>
      <c r="G2493" s="41"/>
      <c r="H2493" s="47"/>
    </row>
    <row r="2494" s="2" customFormat="1" ht="16.8" customHeight="1">
      <c r="A2494" s="41"/>
      <c r="B2494" s="47"/>
      <c r="C2494" s="306" t="s">
        <v>2476</v>
      </c>
      <c r="D2494" s="307" t="s">
        <v>2476</v>
      </c>
      <c r="E2494" s="308" t="s">
        <v>32</v>
      </c>
      <c r="F2494" s="309">
        <v>0</v>
      </c>
      <c r="G2494" s="41"/>
      <c r="H2494" s="47"/>
    </row>
    <row r="2495" s="2" customFormat="1" ht="16.8" customHeight="1">
      <c r="A2495" s="41"/>
      <c r="B2495" s="47"/>
      <c r="C2495" s="310" t="s">
        <v>2476</v>
      </c>
      <c r="D2495" s="310" t="s">
        <v>4902</v>
      </c>
      <c r="E2495" s="19" t="s">
        <v>32</v>
      </c>
      <c r="F2495" s="311">
        <v>0</v>
      </c>
      <c r="G2495" s="41"/>
      <c r="H2495" s="47"/>
    </row>
    <row r="2496" s="2" customFormat="1" ht="16.8" customHeight="1">
      <c r="A2496" s="41"/>
      <c r="B2496" s="47"/>
      <c r="C2496" s="306" t="s">
        <v>4038</v>
      </c>
      <c r="D2496" s="307" t="s">
        <v>4038</v>
      </c>
      <c r="E2496" s="308" t="s">
        <v>32</v>
      </c>
      <c r="F2496" s="309">
        <v>0</v>
      </c>
      <c r="G2496" s="41"/>
      <c r="H2496" s="47"/>
    </row>
    <row r="2497" s="2" customFormat="1" ht="16.8" customHeight="1">
      <c r="A2497" s="41"/>
      <c r="B2497" s="47"/>
      <c r="C2497" s="310" t="s">
        <v>4038</v>
      </c>
      <c r="D2497" s="310" t="s">
        <v>4039</v>
      </c>
      <c r="E2497" s="19" t="s">
        <v>32</v>
      </c>
      <c r="F2497" s="311">
        <v>0</v>
      </c>
      <c r="G2497" s="41"/>
      <c r="H2497" s="47"/>
    </row>
    <row r="2498" s="2" customFormat="1" ht="16.8" customHeight="1">
      <c r="A2498" s="41"/>
      <c r="B2498" s="47"/>
      <c r="C2498" s="306" t="s">
        <v>4716</v>
      </c>
      <c r="D2498" s="307" t="s">
        <v>4716</v>
      </c>
      <c r="E2498" s="308" t="s">
        <v>32</v>
      </c>
      <c r="F2498" s="309">
        <v>0</v>
      </c>
      <c r="G2498" s="41"/>
      <c r="H2498" s="47"/>
    </row>
    <row r="2499" s="2" customFormat="1" ht="16.8" customHeight="1">
      <c r="A2499" s="41"/>
      <c r="B2499" s="47"/>
      <c r="C2499" s="310" t="s">
        <v>4716</v>
      </c>
      <c r="D2499" s="310" t="s">
        <v>5166</v>
      </c>
      <c r="E2499" s="19" t="s">
        <v>32</v>
      </c>
      <c r="F2499" s="311">
        <v>0</v>
      </c>
      <c r="G2499" s="41"/>
      <c r="H2499" s="47"/>
    </row>
    <row r="2500" s="2" customFormat="1" ht="16.8" customHeight="1">
      <c r="A2500" s="41"/>
      <c r="B2500" s="47"/>
      <c r="C2500" s="306" t="s">
        <v>4718</v>
      </c>
      <c r="D2500" s="307" t="s">
        <v>4718</v>
      </c>
      <c r="E2500" s="308" t="s">
        <v>32</v>
      </c>
      <c r="F2500" s="309">
        <v>0</v>
      </c>
      <c r="G2500" s="41"/>
      <c r="H2500" s="47"/>
    </row>
    <row r="2501" s="2" customFormat="1" ht="16.8" customHeight="1">
      <c r="A2501" s="41"/>
      <c r="B2501" s="47"/>
      <c r="C2501" s="310" t="s">
        <v>4718</v>
      </c>
      <c r="D2501" s="310" t="s">
        <v>5167</v>
      </c>
      <c r="E2501" s="19" t="s">
        <v>32</v>
      </c>
      <c r="F2501" s="311">
        <v>0</v>
      </c>
      <c r="G2501" s="41"/>
      <c r="H2501" s="47"/>
    </row>
    <row r="2502" s="2" customFormat="1" ht="16.8" customHeight="1">
      <c r="A2502" s="41"/>
      <c r="B2502" s="47"/>
      <c r="C2502" s="306" t="s">
        <v>4953</v>
      </c>
      <c r="D2502" s="307" t="s">
        <v>4953</v>
      </c>
      <c r="E2502" s="308" t="s">
        <v>32</v>
      </c>
      <c r="F2502" s="309">
        <v>0</v>
      </c>
      <c r="G2502" s="41"/>
      <c r="H2502" s="47"/>
    </row>
    <row r="2503" s="2" customFormat="1" ht="16.8" customHeight="1">
      <c r="A2503" s="41"/>
      <c r="B2503" s="47"/>
      <c r="C2503" s="310" t="s">
        <v>4953</v>
      </c>
      <c r="D2503" s="310" t="s">
        <v>4954</v>
      </c>
      <c r="E2503" s="19" t="s">
        <v>32</v>
      </c>
      <c r="F2503" s="311">
        <v>0</v>
      </c>
      <c r="G2503" s="41"/>
      <c r="H2503" s="47"/>
    </row>
    <row r="2504" s="2" customFormat="1" ht="16.8" customHeight="1">
      <c r="A2504" s="41"/>
      <c r="B2504" s="47"/>
      <c r="C2504" s="306" t="s">
        <v>1528</v>
      </c>
      <c r="D2504" s="307" t="s">
        <v>1528</v>
      </c>
      <c r="E2504" s="308" t="s">
        <v>32</v>
      </c>
      <c r="F2504" s="309">
        <v>29.600000000000001</v>
      </c>
      <c r="G2504" s="41"/>
      <c r="H2504" s="47"/>
    </row>
    <row r="2505" s="2" customFormat="1" ht="16.8" customHeight="1">
      <c r="A2505" s="41"/>
      <c r="B2505" s="47"/>
      <c r="C2505" s="310" t="s">
        <v>1528</v>
      </c>
      <c r="D2505" s="310" t="s">
        <v>5168</v>
      </c>
      <c r="E2505" s="19" t="s">
        <v>32</v>
      </c>
      <c r="F2505" s="311">
        <v>29.600000000000001</v>
      </c>
      <c r="G2505" s="41"/>
      <c r="H2505" s="47"/>
    </row>
    <row r="2506" s="2" customFormat="1" ht="16.8" customHeight="1">
      <c r="A2506" s="41"/>
      <c r="B2506" s="47"/>
      <c r="C2506" s="306" t="s">
        <v>4758</v>
      </c>
      <c r="D2506" s="307" t="s">
        <v>4758</v>
      </c>
      <c r="E2506" s="308" t="s">
        <v>32</v>
      </c>
      <c r="F2506" s="309">
        <v>0</v>
      </c>
      <c r="G2506" s="41"/>
      <c r="H2506" s="47"/>
    </row>
    <row r="2507" s="2" customFormat="1" ht="16.8" customHeight="1">
      <c r="A2507" s="41"/>
      <c r="B2507" s="47"/>
      <c r="C2507" s="310" t="s">
        <v>4758</v>
      </c>
      <c r="D2507" s="310" t="s">
        <v>4759</v>
      </c>
      <c r="E2507" s="19" t="s">
        <v>32</v>
      </c>
      <c r="F2507" s="311">
        <v>0</v>
      </c>
      <c r="G2507" s="41"/>
      <c r="H2507" s="47"/>
    </row>
    <row r="2508" s="2" customFormat="1" ht="16.8" customHeight="1">
      <c r="A2508" s="41"/>
      <c r="B2508" s="47"/>
      <c r="C2508" s="306" t="s">
        <v>220</v>
      </c>
      <c r="D2508" s="307" t="s">
        <v>220</v>
      </c>
      <c r="E2508" s="308" t="s">
        <v>32</v>
      </c>
      <c r="F2508" s="309">
        <v>0</v>
      </c>
      <c r="G2508" s="41"/>
      <c r="H2508" s="47"/>
    </row>
    <row r="2509" s="2" customFormat="1" ht="16.8" customHeight="1">
      <c r="A2509" s="41"/>
      <c r="B2509" s="47"/>
      <c r="C2509" s="310" t="s">
        <v>220</v>
      </c>
      <c r="D2509" s="310" t="s">
        <v>4941</v>
      </c>
      <c r="E2509" s="19" t="s">
        <v>32</v>
      </c>
      <c r="F2509" s="311">
        <v>0</v>
      </c>
      <c r="G2509" s="41"/>
      <c r="H2509" s="47"/>
    </row>
    <row r="2510" s="2" customFormat="1" ht="16.8" customHeight="1">
      <c r="A2510" s="41"/>
      <c r="B2510" s="47"/>
      <c r="C2510" s="306" t="s">
        <v>4942</v>
      </c>
      <c r="D2510" s="307" t="s">
        <v>4942</v>
      </c>
      <c r="E2510" s="308" t="s">
        <v>32</v>
      </c>
      <c r="F2510" s="309">
        <v>0</v>
      </c>
      <c r="G2510" s="41"/>
      <c r="H2510" s="47"/>
    </row>
    <row r="2511" s="2" customFormat="1" ht="16.8" customHeight="1">
      <c r="A2511" s="41"/>
      <c r="B2511" s="47"/>
      <c r="C2511" s="310" t="s">
        <v>4942</v>
      </c>
      <c r="D2511" s="310" t="s">
        <v>4943</v>
      </c>
      <c r="E2511" s="19" t="s">
        <v>32</v>
      </c>
      <c r="F2511" s="311">
        <v>0</v>
      </c>
      <c r="G2511" s="41"/>
      <c r="H2511" s="47"/>
    </row>
    <row r="2512" s="2" customFormat="1" ht="16.8" customHeight="1">
      <c r="A2512" s="41"/>
      <c r="B2512" s="47"/>
      <c r="C2512" s="306" t="s">
        <v>1565</v>
      </c>
      <c r="D2512" s="307" t="s">
        <v>1565</v>
      </c>
      <c r="E2512" s="308" t="s">
        <v>32</v>
      </c>
      <c r="F2512" s="309">
        <v>0</v>
      </c>
      <c r="G2512" s="41"/>
      <c r="H2512" s="47"/>
    </row>
    <row r="2513" s="2" customFormat="1" ht="16.8" customHeight="1">
      <c r="A2513" s="41"/>
      <c r="B2513" s="47"/>
      <c r="C2513" s="310" t="s">
        <v>1565</v>
      </c>
      <c r="D2513" s="310" t="s">
        <v>5169</v>
      </c>
      <c r="E2513" s="19" t="s">
        <v>32</v>
      </c>
      <c r="F2513" s="311">
        <v>0</v>
      </c>
      <c r="G2513" s="41"/>
      <c r="H2513" s="47"/>
    </row>
    <row r="2514" s="2" customFormat="1" ht="16.8" customHeight="1">
      <c r="A2514" s="41"/>
      <c r="B2514" s="47"/>
      <c r="C2514" s="306" t="s">
        <v>4762</v>
      </c>
      <c r="D2514" s="307" t="s">
        <v>4762</v>
      </c>
      <c r="E2514" s="308" t="s">
        <v>32</v>
      </c>
      <c r="F2514" s="309">
        <v>0</v>
      </c>
      <c r="G2514" s="41"/>
      <c r="H2514" s="47"/>
    </row>
    <row r="2515" s="2" customFormat="1" ht="16.8" customHeight="1">
      <c r="A2515" s="41"/>
      <c r="B2515" s="47"/>
      <c r="C2515" s="310" t="s">
        <v>4762</v>
      </c>
      <c r="D2515" s="310" t="s">
        <v>4763</v>
      </c>
      <c r="E2515" s="19" t="s">
        <v>32</v>
      </c>
      <c r="F2515" s="311">
        <v>0</v>
      </c>
      <c r="G2515" s="41"/>
      <c r="H2515" s="47"/>
    </row>
    <row r="2516" s="2" customFormat="1" ht="16.8" customHeight="1">
      <c r="A2516" s="41"/>
      <c r="B2516" s="47"/>
      <c r="C2516" s="306" t="s">
        <v>4764</v>
      </c>
      <c r="D2516" s="307" t="s">
        <v>4764</v>
      </c>
      <c r="E2516" s="308" t="s">
        <v>32</v>
      </c>
      <c r="F2516" s="309">
        <v>0</v>
      </c>
      <c r="G2516" s="41"/>
      <c r="H2516" s="47"/>
    </row>
    <row r="2517" s="2" customFormat="1" ht="16.8" customHeight="1">
      <c r="A2517" s="41"/>
      <c r="B2517" s="47"/>
      <c r="C2517" s="310" t="s">
        <v>4764</v>
      </c>
      <c r="D2517" s="310" t="s">
        <v>4765</v>
      </c>
      <c r="E2517" s="19" t="s">
        <v>32</v>
      </c>
      <c r="F2517" s="311">
        <v>0</v>
      </c>
      <c r="G2517" s="41"/>
      <c r="H2517" s="47"/>
    </row>
    <row r="2518" s="2" customFormat="1" ht="16.8" customHeight="1">
      <c r="A2518" s="41"/>
      <c r="B2518" s="47"/>
      <c r="C2518" s="306" t="s">
        <v>1595</v>
      </c>
      <c r="D2518" s="307" t="s">
        <v>1595</v>
      </c>
      <c r="E2518" s="308" t="s">
        <v>32</v>
      </c>
      <c r="F2518" s="309">
        <v>0</v>
      </c>
      <c r="G2518" s="41"/>
      <c r="H2518" s="47"/>
    </row>
    <row r="2519" s="2" customFormat="1" ht="16.8" customHeight="1">
      <c r="A2519" s="41"/>
      <c r="B2519" s="47"/>
      <c r="C2519" s="310" t="s">
        <v>1595</v>
      </c>
      <c r="D2519" s="310" t="s">
        <v>4036</v>
      </c>
      <c r="E2519" s="19" t="s">
        <v>32</v>
      </c>
      <c r="F2519" s="311">
        <v>0</v>
      </c>
      <c r="G2519" s="41"/>
      <c r="H2519" s="47"/>
    </row>
    <row r="2520" s="2" customFormat="1" ht="16.8" customHeight="1">
      <c r="A2520" s="41"/>
      <c r="B2520" s="47"/>
      <c r="C2520" s="306" t="s">
        <v>4723</v>
      </c>
      <c r="D2520" s="307" t="s">
        <v>4723</v>
      </c>
      <c r="E2520" s="308" t="s">
        <v>32</v>
      </c>
      <c r="F2520" s="309">
        <v>0</v>
      </c>
      <c r="G2520" s="41"/>
      <c r="H2520" s="47"/>
    </row>
    <row r="2521" s="2" customFormat="1" ht="16.8" customHeight="1">
      <c r="A2521" s="41"/>
      <c r="B2521" s="47"/>
      <c r="C2521" s="310" t="s">
        <v>4723</v>
      </c>
      <c r="D2521" s="310" t="s">
        <v>5099</v>
      </c>
      <c r="E2521" s="19" t="s">
        <v>32</v>
      </c>
      <c r="F2521" s="311">
        <v>0</v>
      </c>
      <c r="G2521" s="41"/>
      <c r="H2521" s="47"/>
    </row>
    <row r="2522" s="2" customFormat="1" ht="16.8" customHeight="1">
      <c r="A2522" s="41"/>
      <c r="B2522" s="47"/>
      <c r="C2522" s="306" t="s">
        <v>1025</v>
      </c>
      <c r="D2522" s="307" t="s">
        <v>1025</v>
      </c>
      <c r="E2522" s="308" t="s">
        <v>32</v>
      </c>
      <c r="F2522" s="309">
        <v>0</v>
      </c>
      <c r="G2522" s="41"/>
      <c r="H2522" s="47"/>
    </row>
    <row r="2523" s="2" customFormat="1" ht="16.8" customHeight="1">
      <c r="A2523" s="41"/>
      <c r="B2523" s="47"/>
      <c r="C2523" s="310" t="s">
        <v>1025</v>
      </c>
      <c r="D2523" s="310" t="s">
        <v>4993</v>
      </c>
      <c r="E2523" s="19" t="s">
        <v>32</v>
      </c>
      <c r="F2523" s="311">
        <v>0</v>
      </c>
      <c r="G2523" s="41"/>
      <c r="H2523" s="47"/>
    </row>
    <row r="2524" s="2" customFormat="1" ht="16.8" customHeight="1">
      <c r="A2524" s="41"/>
      <c r="B2524" s="47"/>
      <c r="C2524" s="306" t="s">
        <v>3018</v>
      </c>
      <c r="D2524" s="307" t="s">
        <v>3018</v>
      </c>
      <c r="E2524" s="308" t="s">
        <v>32</v>
      </c>
      <c r="F2524" s="309">
        <v>0</v>
      </c>
      <c r="G2524" s="41"/>
      <c r="H2524" s="47"/>
    </row>
    <row r="2525" s="2" customFormat="1" ht="16.8" customHeight="1">
      <c r="A2525" s="41"/>
      <c r="B2525" s="47"/>
      <c r="C2525" s="310" t="s">
        <v>3018</v>
      </c>
      <c r="D2525" s="310" t="s">
        <v>5170</v>
      </c>
      <c r="E2525" s="19" t="s">
        <v>32</v>
      </c>
      <c r="F2525" s="311">
        <v>0</v>
      </c>
      <c r="G2525" s="41"/>
      <c r="H2525" s="47"/>
    </row>
    <row r="2526" s="2" customFormat="1" ht="16.8" customHeight="1">
      <c r="A2526" s="41"/>
      <c r="B2526" s="47"/>
      <c r="C2526" s="306" t="s">
        <v>1567</v>
      </c>
      <c r="D2526" s="307" t="s">
        <v>1567</v>
      </c>
      <c r="E2526" s="308" t="s">
        <v>32</v>
      </c>
      <c r="F2526" s="309">
        <v>0</v>
      </c>
      <c r="G2526" s="41"/>
      <c r="H2526" s="47"/>
    </row>
    <row r="2527" s="2" customFormat="1" ht="16.8" customHeight="1">
      <c r="A2527" s="41"/>
      <c r="B2527" s="47"/>
      <c r="C2527" s="310" t="s">
        <v>1567</v>
      </c>
      <c r="D2527" s="310" t="s">
        <v>4944</v>
      </c>
      <c r="E2527" s="19" t="s">
        <v>32</v>
      </c>
      <c r="F2527" s="311">
        <v>0</v>
      </c>
      <c r="G2527" s="41"/>
      <c r="H2527" s="47"/>
    </row>
    <row r="2528" s="2" customFormat="1" ht="26.4" customHeight="1">
      <c r="A2528" s="41"/>
      <c r="B2528" s="47"/>
      <c r="C2528" s="305" t="s">
        <v>5171</v>
      </c>
      <c r="D2528" s="305" t="s">
        <v>173</v>
      </c>
      <c r="E2528" s="41"/>
      <c r="F2528" s="41"/>
      <c r="G2528" s="41"/>
      <c r="H2528" s="47"/>
    </row>
    <row r="2529" s="2" customFormat="1" ht="16.8" customHeight="1">
      <c r="A2529" s="41"/>
      <c r="B2529" s="47"/>
      <c r="C2529" s="306" t="s">
        <v>211</v>
      </c>
      <c r="D2529" s="307" t="s">
        <v>211</v>
      </c>
      <c r="E2529" s="308" t="s">
        <v>32</v>
      </c>
      <c r="F2529" s="309">
        <v>50</v>
      </c>
      <c r="G2529" s="41"/>
      <c r="H2529" s="47"/>
    </row>
    <row r="2530" s="2" customFormat="1" ht="16.8" customHeight="1">
      <c r="A2530" s="41"/>
      <c r="B2530" s="47"/>
      <c r="C2530" s="310" t="s">
        <v>211</v>
      </c>
      <c r="D2530" s="310" t="s">
        <v>3682</v>
      </c>
      <c r="E2530" s="19" t="s">
        <v>32</v>
      </c>
      <c r="F2530" s="311">
        <v>50</v>
      </c>
      <c r="G2530" s="41"/>
      <c r="H2530" s="47"/>
    </row>
    <row r="2531" s="2" customFormat="1" ht="16.8" customHeight="1">
      <c r="A2531" s="41"/>
      <c r="B2531" s="47"/>
      <c r="C2531" s="312" t="s">
        <v>4711</v>
      </c>
      <c r="D2531" s="41"/>
      <c r="E2531" s="41"/>
      <c r="F2531" s="41"/>
      <c r="G2531" s="41"/>
      <c r="H2531" s="47"/>
    </row>
    <row r="2532" s="2" customFormat="1">
      <c r="A2532" s="41"/>
      <c r="B2532" s="47"/>
      <c r="C2532" s="310" t="s">
        <v>346</v>
      </c>
      <c r="D2532" s="310" t="s">
        <v>4712</v>
      </c>
      <c r="E2532" s="19" t="s">
        <v>288</v>
      </c>
      <c r="F2532" s="311">
        <v>50</v>
      </c>
      <c r="G2532" s="41"/>
      <c r="H2532" s="47"/>
    </row>
    <row r="2533" s="2" customFormat="1" ht="16.8" customHeight="1">
      <c r="A2533" s="41"/>
      <c r="B2533" s="47"/>
      <c r="C2533" s="310" t="s">
        <v>351</v>
      </c>
      <c r="D2533" s="310" t="s">
        <v>4713</v>
      </c>
      <c r="E2533" s="19" t="s">
        <v>281</v>
      </c>
      <c r="F2533" s="311">
        <v>50</v>
      </c>
      <c r="G2533" s="41"/>
      <c r="H2533" s="47"/>
    </row>
    <row r="2534" s="2" customFormat="1" ht="16.8" customHeight="1">
      <c r="A2534" s="41"/>
      <c r="B2534" s="47"/>
      <c r="C2534" s="306" t="s">
        <v>719</v>
      </c>
      <c r="D2534" s="307" t="s">
        <v>719</v>
      </c>
      <c r="E2534" s="308" t="s">
        <v>32</v>
      </c>
      <c r="F2534" s="309">
        <v>75</v>
      </c>
      <c r="G2534" s="41"/>
      <c r="H2534" s="47"/>
    </row>
    <row r="2535" s="2" customFormat="1" ht="16.8" customHeight="1">
      <c r="A2535" s="41"/>
      <c r="B2535" s="47"/>
      <c r="C2535" s="310" t="s">
        <v>719</v>
      </c>
      <c r="D2535" s="310" t="s">
        <v>3713</v>
      </c>
      <c r="E2535" s="19" t="s">
        <v>32</v>
      </c>
      <c r="F2535" s="311">
        <v>75</v>
      </c>
      <c r="G2535" s="41"/>
      <c r="H2535" s="47"/>
    </row>
    <row r="2536" s="2" customFormat="1" ht="16.8" customHeight="1">
      <c r="A2536" s="41"/>
      <c r="B2536" s="47"/>
      <c r="C2536" s="306" t="s">
        <v>284</v>
      </c>
      <c r="D2536" s="307" t="s">
        <v>284</v>
      </c>
      <c r="E2536" s="308" t="s">
        <v>32</v>
      </c>
      <c r="F2536" s="309">
        <v>500</v>
      </c>
      <c r="G2536" s="41"/>
      <c r="H2536" s="47"/>
    </row>
    <row r="2537" s="2" customFormat="1" ht="16.8" customHeight="1">
      <c r="A2537" s="41"/>
      <c r="B2537" s="47"/>
      <c r="C2537" s="310" t="s">
        <v>32</v>
      </c>
      <c r="D2537" s="310" t="s">
        <v>3771</v>
      </c>
      <c r="E2537" s="19" t="s">
        <v>32</v>
      </c>
      <c r="F2537" s="311">
        <v>0</v>
      </c>
      <c r="G2537" s="41"/>
      <c r="H2537" s="47"/>
    </row>
    <row r="2538" s="2" customFormat="1" ht="16.8" customHeight="1">
      <c r="A2538" s="41"/>
      <c r="B2538" s="47"/>
      <c r="C2538" s="310" t="s">
        <v>32</v>
      </c>
      <c r="D2538" s="310" t="s">
        <v>3772</v>
      </c>
      <c r="E2538" s="19" t="s">
        <v>32</v>
      </c>
      <c r="F2538" s="311">
        <v>0</v>
      </c>
      <c r="G2538" s="41"/>
      <c r="H2538" s="47"/>
    </row>
    <row r="2539" s="2" customFormat="1" ht="16.8" customHeight="1">
      <c r="A2539" s="41"/>
      <c r="B2539" s="47"/>
      <c r="C2539" s="310" t="s">
        <v>284</v>
      </c>
      <c r="D2539" s="310" t="s">
        <v>3773</v>
      </c>
      <c r="E2539" s="19" t="s">
        <v>32</v>
      </c>
      <c r="F2539" s="311">
        <v>500</v>
      </c>
      <c r="G2539" s="41"/>
      <c r="H2539" s="47"/>
    </row>
    <row r="2540" s="2" customFormat="1" ht="16.8" customHeight="1">
      <c r="A2540" s="41"/>
      <c r="B2540" s="47"/>
      <c r="C2540" s="306" t="s">
        <v>539</v>
      </c>
      <c r="D2540" s="307" t="s">
        <v>539</v>
      </c>
      <c r="E2540" s="308" t="s">
        <v>32</v>
      </c>
      <c r="F2540" s="309">
        <v>229</v>
      </c>
      <c r="G2540" s="41"/>
      <c r="H2540" s="47"/>
    </row>
    <row r="2541" s="2" customFormat="1" ht="16.8" customHeight="1">
      <c r="A2541" s="41"/>
      <c r="B2541" s="47"/>
      <c r="C2541" s="310" t="s">
        <v>32</v>
      </c>
      <c r="D2541" s="310" t="s">
        <v>3738</v>
      </c>
      <c r="E2541" s="19" t="s">
        <v>32</v>
      </c>
      <c r="F2541" s="311">
        <v>0</v>
      </c>
      <c r="G2541" s="41"/>
      <c r="H2541" s="47"/>
    </row>
    <row r="2542" s="2" customFormat="1" ht="16.8" customHeight="1">
      <c r="A2542" s="41"/>
      <c r="B2542" s="47"/>
      <c r="C2542" s="310" t="s">
        <v>539</v>
      </c>
      <c r="D2542" s="310" t="s">
        <v>3739</v>
      </c>
      <c r="E2542" s="19" t="s">
        <v>32</v>
      </c>
      <c r="F2542" s="311">
        <v>229</v>
      </c>
      <c r="G2542" s="41"/>
      <c r="H2542" s="47"/>
    </row>
    <row r="2543" s="2" customFormat="1" ht="16.8" customHeight="1">
      <c r="A2543" s="41"/>
      <c r="B2543" s="47"/>
      <c r="C2543" s="306" t="s">
        <v>559</v>
      </c>
      <c r="D2543" s="307" t="s">
        <v>559</v>
      </c>
      <c r="E2543" s="308" t="s">
        <v>32</v>
      </c>
      <c r="F2543" s="309">
        <v>125</v>
      </c>
      <c r="G2543" s="41"/>
      <c r="H2543" s="47"/>
    </row>
    <row r="2544" s="2" customFormat="1" ht="16.8" customHeight="1">
      <c r="A2544" s="41"/>
      <c r="B2544" s="47"/>
      <c r="C2544" s="310" t="s">
        <v>559</v>
      </c>
      <c r="D2544" s="310" t="s">
        <v>3801</v>
      </c>
      <c r="E2544" s="19" t="s">
        <v>32</v>
      </c>
      <c r="F2544" s="311">
        <v>125</v>
      </c>
      <c r="G2544" s="41"/>
      <c r="H2544" s="47"/>
    </row>
    <row r="2545" s="2" customFormat="1" ht="26.4" customHeight="1">
      <c r="A2545" s="41"/>
      <c r="B2545" s="47"/>
      <c r="C2545" s="305" t="s">
        <v>5172</v>
      </c>
      <c r="D2545" s="305" t="s">
        <v>179</v>
      </c>
      <c r="E2545" s="41"/>
      <c r="F2545" s="41"/>
      <c r="G2545" s="41"/>
      <c r="H2545" s="47"/>
    </row>
    <row r="2546" s="2" customFormat="1" ht="16.8" customHeight="1">
      <c r="A2546" s="41"/>
      <c r="B2546" s="47"/>
      <c r="C2546" s="306" t="s">
        <v>277</v>
      </c>
      <c r="D2546" s="307" t="s">
        <v>277</v>
      </c>
      <c r="E2546" s="308" t="s">
        <v>32</v>
      </c>
      <c r="F2546" s="309">
        <v>11</v>
      </c>
      <c r="G2546" s="41"/>
      <c r="H2546" s="47"/>
    </row>
    <row r="2547" s="2" customFormat="1" ht="16.8" customHeight="1">
      <c r="A2547" s="41"/>
      <c r="B2547" s="47"/>
      <c r="C2547" s="310" t="s">
        <v>277</v>
      </c>
      <c r="D2547" s="310" t="s">
        <v>5173</v>
      </c>
      <c r="E2547" s="19" t="s">
        <v>32</v>
      </c>
      <c r="F2547" s="311">
        <v>11</v>
      </c>
      <c r="G2547" s="41"/>
      <c r="H2547" s="47"/>
    </row>
    <row r="2548" s="2" customFormat="1" ht="16.8" customHeight="1">
      <c r="A2548" s="41"/>
      <c r="B2548" s="47"/>
      <c r="C2548" s="306" t="s">
        <v>284</v>
      </c>
      <c r="D2548" s="307" t="s">
        <v>284</v>
      </c>
      <c r="E2548" s="308" t="s">
        <v>32</v>
      </c>
      <c r="F2548" s="309">
        <v>11</v>
      </c>
      <c r="G2548" s="41"/>
      <c r="H2548" s="47"/>
    </row>
    <row r="2549" s="2" customFormat="1" ht="16.8" customHeight="1">
      <c r="A2549" s="41"/>
      <c r="B2549" s="47"/>
      <c r="C2549" s="310" t="s">
        <v>284</v>
      </c>
      <c r="D2549" s="310" t="s">
        <v>5174</v>
      </c>
      <c r="E2549" s="19" t="s">
        <v>32</v>
      </c>
      <c r="F2549" s="311">
        <v>11</v>
      </c>
      <c r="G2549" s="41"/>
      <c r="H2549" s="47"/>
    </row>
    <row r="2550" s="2" customFormat="1" ht="16.8" customHeight="1">
      <c r="A2550" s="41"/>
      <c r="B2550" s="47"/>
      <c r="C2550" s="306" t="s">
        <v>603</v>
      </c>
      <c r="D2550" s="307" t="s">
        <v>603</v>
      </c>
      <c r="E2550" s="308" t="s">
        <v>32</v>
      </c>
      <c r="F2550" s="309">
        <v>0.26400000000000001</v>
      </c>
      <c r="G2550" s="41"/>
      <c r="H2550" s="47"/>
    </row>
    <row r="2551" s="2" customFormat="1" ht="16.8" customHeight="1">
      <c r="A2551" s="41"/>
      <c r="B2551" s="47"/>
      <c r="C2551" s="310" t="s">
        <v>32</v>
      </c>
      <c r="D2551" s="310" t="s">
        <v>5175</v>
      </c>
      <c r="E2551" s="19" t="s">
        <v>32</v>
      </c>
      <c r="F2551" s="311">
        <v>0</v>
      </c>
      <c r="G2551" s="41"/>
      <c r="H2551" s="47"/>
    </row>
    <row r="2552" s="2" customFormat="1" ht="16.8" customHeight="1">
      <c r="A2552" s="41"/>
      <c r="B2552" s="47"/>
      <c r="C2552" s="310" t="s">
        <v>603</v>
      </c>
      <c r="D2552" s="310" t="s">
        <v>5176</v>
      </c>
      <c r="E2552" s="19" t="s">
        <v>32</v>
      </c>
      <c r="F2552" s="311">
        <v>0.26400000000000001</v>
      </c>
      <c r="G2552" s="41"/>
      <c r="H2552" s="47"/>
    </row>
    <row r="2553" s="2" customFormat="1" ht="16.8" customHeight="1">
      <c r="A2553" s="41"/>
      <c r="B2553" s="47"/>
      <c r="C2553" s="306" t="s">
        <v>2476</v>
      </c>
      <c r="D2553" s="307" t="s">
        <v>2476</v>
      </c>
      <c r="E2553" s="308" t="s">
        <v>32</v>
      </c>
      <c r="F2553" s="309">
        <v>11</v>
      </c>
      <c r="G2553" s="41"/>
      <c r="H2553" s="47"/>
    </row>
    <row r="2554" s="2" customFormat="1" ht="16.8" customHeight="1">
      <c r="A2554" s="41"/>
      <c r="B2554" s="47"/>
      <c r="C2554" s="310" t="s">
        <v>2476</v>
      </c>
      <c r="D2554" s="310" t="s">
        <v>5177</v>
      </c>
      <c r="E2554" s="19" t="s">
        <v>32</v>
      </c>
      <c r="F2554" s="311">
        <v>11</v>
      </c>
      <c r="G2554" s="41"/>
      <c r="H2554" s="47"/>
    </row>
    <row r="2555" s="2" customFormat="1" ht="16.8" customHeight="1">
      <c r="A2555" s="41"/>
      <c r="B2555" s="47"/>
      <c r="C2555" s="306" t="s">
        <v>4758</v>
      </c>
      <c r="D2555" s="307" t="s">
        <v>4758</v>
      </c>
      <c r="E2555" s="308" t="s">
        <v>32</v>
      </c>
      <c r="F2555" s="309">
        <v>11</v>
      </c>
      <c r="G2555" s="41"/>
      <c r="H2555" s="47"/>
    </row>
    <row r="2556" s="2" customFormat="1" ht="16.8" customHeight="1">
      <c r="A2556" s="41"/>
      <c r="B2556" s="47"/>
      <c r="C2556" s="310" t="s">
        <v>4758</v>
      </c>
      <c r="D2556" s="310" t="s">
        <v>5178</v>
      </c>
      <c r="E2556" s="19" t="s">
        <v>32</v>
      </c>
      <c r="F2556" s="311">
        <v>11</v>
      </c>
      <c r="G2556" s="41"/>
      <c r="H2556" s="47"/>
    </row>
    <row r="2557" s="2" customFormat="1" ht="16.8" customHeight="1">
      <c r="A2557" s="41"/>
      <c r="B2557" s="47"/>
      <c r="C2557" s="306" t="s">
        <v>1565</v>
      </c>
      <c r="D2557" s="307" t="s">
        <v>1565</v>
      </c>
      <c r="E2557" s="308" t="s">
        <v>32</v>
      </c>
      <c r="F2557" s="309">
        <v>0.26400000000000001</v>
      </c>
      <c r="G2557" s="41"/>
      <c r="H2557" s="47"/>
    </row>
    <row r="2558" s="2" customFormat="1" ht="16.8" customHeight="1">
      <c r="A2558" s="41"/>
      <c r="B2558" s="47"/>
      <c r="C2558" s="310" t="s">
        <v>1565</v>
      </c>
      <c r="D2558" s="310" t="s">
        <v>5179</v>
      </c>
      <c r="E2558" s="19" t="s">
        <v>32</v>
      </c>
      <c r="F2558" s="311">
        <v>0.26400000000000001</v>
      </c>
      <c r="G2558" s="41"/>
      <c r="H2558" s="47"/>
    </row>
    <row r="2559" s="2" customFormat="1" ht="16.8" customHeight="1">
      <c r="A2559" s="41"/>
      <c r="B2559" s="47"/>
      <c r="C2559" s="306" t="s">
        <v>5180</v>
      </c>
      <c r="D2559" s="307" t="s">
        <v>5180</v>
      </c>
      <c r="E2559" s="308" t="s">
        <v>32</v>
      </c>
      <c r="F2559" s="309">
        <v>20</v>
      </c>
      <c r="G2559" s="41"/>
      <c r="H2559" s="47"/>
    </row>
    <row r="2560" s="2" customFormat="1" ht="16.8" customHeight="1">
      <c r="A2560" s="41"/>
      <c r="B2560" s="47"/>
      <c r="C2560" s="310" t="s">
        <v>5180</v>
      </c>
      <c r="D2560" s="310" t="s">
        <v>5181</v>
      </c>
      <c r="E2560" s="19" t="s">
        <v>32</v>
      </c>
      <c r="F2560" s="311">
        <v>20</v>
      </c>
      <c r="G2560" s="41"/>
      <c r="H2560" s="47"/>
    </row>
    <row r="2561" s="2" customFormat="1" ht="16.8" customHeight="1">
      <c r="A2561" s="41"/>
      <c r="B2561" s="47"/>
      <c r="C2561" s="306" t="s">
        <v>5040</v>
      </c>
      <c r="D2561" s="307" t="s">
        <v>5040</v>
      </c>
      <c r="E2561" s="308" t="s">
        <v>32</v>
      </c>
      <c r="F2561" s="309">
        <v>20</v>
      </c>
      <c r="G2561" s="41"/>
      <c r="H2561" s="47"/>
    </row>
    <row r="2562" s="2" customFormat="1" ht="16.8" customHeight="1">
      <c r="A2562" s="41"/>
      <c r="B2562" s="47"/>
      <c r="C2562" s="310" t="s">
        <v>5040</v>
      </c>
      <c r="D2562" s="310" t="s">
        <v>5182</v>
      </c>
      <c r="E2562" s="19" t="s">
        <v>32</v>
      </c>
      <c r="F2562" s="311">
        <v>20</v>
      </c>
      <c r="G2562" s="41"/>
      <c r="H2562" s="47"/>
    </row>
    <row r="2563" s="2" customFormat="1" ht="16.8" customHeight="1">
      <c r="A2563" s="41"/>
      <c r="B2563" s="47"/>
      <c r="C2563" s="306" t="s">
        <v>1567</v>
      </c>
      <c r="D2563" s="307" t="s">
        <v>1567</v>
      </c>
      <c r="E2563" s="308" t="s">
        <v>32</v>
      </c>
      <c r="F2563" s="309">
        <v>0.47999999999999998</v>
      </c>
      <c r="G2563" s="41"/>
      <c r="H2563" s="47"/>
    </row>
    <row r="2564" s="2" customFormat="1" ht="16.8" customHeight="1">
      <c r="A2564" s="41"/>
      <c r="B2564" s="47"/>
      <c r="C2564" s="310" t="s">
        <v>1567</v>
      </c>
      <c r="D2564" s="310" t="s">
        <v>5183</v>
      </c>
      <c r="E2564" s="19" t="s">
        <v>32</v>
      </c>
      <c r="F2564" s="311">
        <v>0.47999999999999998</v>
      </c>
      <c r="G2564" s="41"/>
      <c r="H2564" s="47"/>
    </row>
    <row r="2565" s="2" customFormat="1" ht="16.8" customHeight="1">
      <c r="A2565" s="41"/>
      <c r="B2565" s="47"/>
      <c r="C2565" s="306" t="s">
        <v>5184</v>
      </c>
      <c r="D2565" s="307" t="s">
        <v>5184</v>
      </c>
      <c r="E2565" s="308" t="s">
        <v>32</v>
      </c>
      <c r="F2565" s="309">
        <v>10</v>
      </c>
      <c r="G2565" s="41"/>
      <c r="H2565" s="47"/>
    </row>
    <row r="2566" s="2" customFormat="1" ht="16.8" customHeight="1">
      <c r="A2566" s="41"/>
      <c r="B2566" s="47"/>
      <c r="C2566" s="310" t="s">
        <v>5184</v>
      </c>
      <c r="D2566" s="310" t="s">
        <v>5185</v>
      </c>
      <c r="E2566" s="19" t="s">
        <v>32</v>
      </c>
      <c r="F2566" s="311">
        <v>10</v>
      </c>
      <c r="G2566" s="41"/>
      <c r="H2566" s="47"/>
    </row>
    <row r="2567" s="2" customFormat="1" ht="16.8" customHeight="1">
      <c r="A2567" s="41"/>
      <c r="B2567" s="47"/>
      <c r="C2567" s="306" t="s">
        <v>5186</v>
      </c>
      <c r="D2567" s="307" t="s">
        <v>5186</v>
      </c>
      <c r="E2567" s="308" t="s">
        <v>32</v>
      </c>
      <c r="F2567" s="309">
        <v>10</v>
      </c>
      <c r="G2567" s="41"/>
      <c r="H2567" s="47"/>
    </row>
    <row r="2568" s="2" customFormat="1" ht="16.8" customHeight="1">
      <c r="A2568" s="41"/>
      <c r="B2568" s="47"/>
      <c r="C2568" s="310" t="s">
        <v>5186</v>
      </c>
      <c r="D2568" s="310" t="s">
        <v>5187</v>
      </c>
      <c r="E2568" s="19" t="s">
        <v>32</v>
      </c>
      <c r="F2568" s="311">
        <v>10</v>
      </c>
      <c r="G2568" s="41"/>
      <c r="H2568" s="47"/>
    </row>
    <row r="2569" s="2" customFormat="1" ht="16.8" customHeight="1">
      <c r="A2569" s="41"/>
      <c r="B2569" s="47"/>
      <c r="C2569" s="306" t="s">
        <v>5155</v>
      </c>
      <c r="D2569" s="307" t="s">
        <v>5155</v>
      </c>
      <c r="E2569" s="308" t="s">
        <v>32</v>
      </c>
      <c r="F2569" s="309">
        <v>0.23999999999999999</v>
      </c>
      <c r="G2569" s="41"/>
      <c r="H2569" s="47"/>
    </row>
    <row r="2570" s="2" customFormat="1" ht="16.8" customHeight="1">
      <c r="A2570" s="41"/>
      <c r="B2570" s="47"/>
      <c r="C2570" s="310" t="s">
        <v>5155</v>
      </c>
      <c r="D2570" s="310" t="s">
        <v>5188</v>
      </c>
      <c r="E2570" s="19" t="s">
        <v>32</v>
      </c>
      <c r="F2570" s="311">
        <v>0.23999999999999999</v>
      </c>
      <c r="G2570" s="41"/>
      <c r="H2570" s="47"/>
    </row>
    <row r="2571" s="2" customFormat="1" ht="16.8" customHeight="1">
      <c r="A2571" s="41"/>
      <c r="B2571" s="47"/>
      <c r="C2571" s="306" t="s">
        <v>5189</v>
      </c>
      <c r="D2571" s="307" t="s">
        <v>5189</v>
      </c>
      <c r="E2571" s="308" t="s">
        <v>32</v>
      </c>
      <c r="F2571" s="309">
        <v>0</v>
      </c>
      <c r="G2571" s="41"/>
      <c r="H2571" s="47"/>
    </row>
    <row r="2572" s="2" customFormat="1" ht="16.8" customHeight="1">
      <c r="A2572" s="41"/>
      <c r="B2572" s="47"/>
      <c r="C2572" s="310" t="s">
        <v>5189</v>
      </c>
      <c r="D2572" s="310" t="s">
        <v>5190</v>
      </c>
      <c r="E2572" s="19" t="s">
        <v>32</v>
      </c>
      <c r="F2572" s="311">
        <v>0</v>
      </c>
      <c r="G2572" s="41"/>
      <c r="H2572" s="47"/>
    </row>
    <row r="2573" s="2" customFormat="1" ht="16.8" customHeight="1">
      <c r="A2573" s="41"/>
      <c r="B2573" s="47"/>
      <c r="C2573" s="306" t="s">
        <v>5191</v>
      </c>
      <c r="D2573" s="307" t="s">
        <v>5191</v>
      </c>
      <c r="E2573" s="308" t="s">
        <v>32</v>
      </c>
      <c r="F2573" s="309">
        <v>0</v>
      </c>
      <c r="G2573" s="41"/>
      <c r="H2573" s="47"/>
    </row>
    <row r="2574" s="2" customFormat="1" ht="16.8" customHeight="1">
      <c r="A2574" s="41"/>
      <c r="B2574" s="47"/>
      <c r="C2574" s="310" t="s">
        <v>5191</v>
      </c>
      <c r="D2574" s="310" t="s">
        <v>5192</v>
      </c>
      <c r="E2574" s="19" t="s">
        <v>32</v>
      </c>
      <c r="F2574" s="311">
        <v>0</v>
      </c>
      <c r="G2574" s="41"/>
      <c r="H2574" s="47"/>
    </row>
    <row r="2575" s="2" customFormat="1" ht="16.8" customHeight="1">
      <c r="A2575" s="41"/>
      <c r="B2575" s="47"/>
      <c r="C2575" s="306" t="s">
        <v>1571</v>
      </c>
      <c r="D2575" s="307" t="s">
        <v>1571</v>
      </c>
      <c r="E2575" s="308" t="s">
        <v>32</v>
      </c>
      <c r="F2575" s="309">
        <v>0</v>
      </c>
      <c r="G2575" s="41"/>
      <c r="H2575" s="47"/>
    </row>
    <row r="2576" s="2" customFormat="1" ht="16.8" customHeight="1">
      <c r="A2576" s="41"/>
      <c r="B2576" s="47"/>
      <c r="C2576" s="310" t="s">
        <v>1571</v>
      </c>
      <c r="D2576" s="310" t="s">
        <v>5193</v>
      </c>
      <c r="E2576" s="19" t="s">
        <v>32</v>
      </c>
      <c r="F2576" s="311">
        <v>0</v>
      </c>
      <c r="G2576" s="41"/>
      <c r="H2576" s="47"/>
    </row>
    <row r="2577" s="2" customFormat="1" ht="26.4" customHeight="1">
      <c r="A2577" s="41"/>
      <c r="B2577" s="47"/>
      <c r="C2577" s="305" t="s">
        <v>5194</v>
      </c>
      <c r="D2577" s="305" t="s">
        <v>182</v>
      </c>
      <c r="E2577" s="41"/>
      <c r="F2577" s="41"/>
      <c r="G2577" s="41"/>
      <c r="H2577" s="47"/>
    </row>
    <row r="2578" s="2" customFormat="1" ht="16.8" customHeight="1">
      <c r="A2578" s="41"/>
      <c r="B2578" s="47"/>
      <c r="C2578" s="306" t="s">
        <v>277</v>
      </c>
      <c r="D2578" s="307" t="s">
        <v>277</v>
      </c>
      <c r="E2578" s="308" t="s">
        <v>32</v>
      </c>
      <c r="F2578" s="309">
        <v>155</v>
      </c>
      <c r="G2578" s="41"/>
      <c r="H2578" s="47"/>
    </row>
    <row r="2579" s="2" customFormat="1" ht="16.8" customHeight="1">
      <c r="A2579" s="41"/>
      <c r="B2579" s="47"/>
      <c r="C2579" s="310" t="s">
        <v>277</v>
      </c>
      <c r="D2579" s="310" t="s">
        <v>5195</v>
      </c>
      <c r="E2579" s="19" t="s">
        <v>32</v>
      </c>
      <c r="F2579" s="311">
        <v>155</v>
      </c>
      <c r="G2579" s="41"/>
      <c r="H2579" s="47"/>
    </row>
    <row r="2580" s="2" customFormat="1" ht="16.8" customHeight="1">
      <c r="A2580" s="41"/>
      <c r="B2580" s="47"/>
      <c r="C2580" s="306" t="s">
        <v>1008</v>
      </c>
      <c r="D2580" s="307" t="s">
        <v>1008</v>
      </c>
      <c r="E2580" s="308" t="s">
        <v>32</v>
      </c>
      <c r="F2580" s="309">
        <v>155</v>
      </c>
      <c r="G2580" s="41"/>
      <c r="H2580" s="47"/>
    </row>
    <row r="2581" s="2" customFormat="1" ht="16.8" customHeight="1">
      <c r="A2581" s="41"/>
      <c r="B2581" s="47"/>
      <c r="C2581" s="310" t="s">
        <v>1008</v>
      </c>
      <c r="D2581" s="310" t="s">
        <v>5195</v>
      </c>
      <c r="E2581" s="19" t="s">
        <v>32</v>
      </c>
      <c r="F2581" s="311">
        <v>155</v>
      </c>
      <c r="G2581" s="41"/>
      <c r="H2581" s="47"/>
    </row>
    <row r="2582" s="2" customFormat="1" ht="16.8" customHeight="1">
      <c r="A2582" s="41"/>
      <c r="B2582" s="47"/>
      <c r="C2582" s="306" t="s">
        <v>562</v>
      </c>
      <c r="D2582" s="307" t="s">
        <v>562</v>
      </c>
      <c r="E2582" s="308" t="s">
        <v>32</v>
      </c>
      <c r="F2582" s="309">
        <v>50.375</v>
      </c>
      <c r="G2582" s="41"/>
      <c r="H2582" s="47"/>
    </row>
    <row r="2583" s="2" customFormat="1" ht="16.8" customHeight="1">
      <c r="A2583" s="41"/>
      <c r="B2583" s="47"/>
      <c r="C2583" s="310" t="s">
        <v>562</v>
      </c>
      <c r="D2583" s="310" t="s">
        <v>4015</v>
      </c>
      <c r="E2583" s="19" t="s">
        <v>32</v>
      </c>
      <c r="F2583" s="311">
        <v>50.375</v>
      </c>
      <c r="G2583" s="41"/>
      <c r="H2583" s="47"/>
    </row>
    <row r="2584" s="2" customFormat="1" ht="16.8" customHeight="1">
      <c r="A2584" s="41"/>
      <c r="B2584" s="47"/>
      <c r="C2584" s="306" t="s">
        <v>361</v>
      </c>
      <c r="D2584" s="307" t="s">
        <v>361</v>
      </c>
      <c r="E2584" s="308" t="s">
        <v>32</v>
      </c>
      <c r="F2584" s="309">
        <v>34.100000000000001</v>
      </c>
      <c r="G2584" s="41"/>
      <c r="H2584" s="47"/>
    </row>
    <row r="2585" s="2" customFormat="1" ht="16.8" customHeight="1">
      <c r="A2585" s="41"/>
      <c r="B2585" s="47"/>
      <c r="C2585" s="310" t="s">
        <v>361</v>
      </c>
      <c r="D2585" s="310" t="s">
        <v>4017</v>
      </c>
      <c r="E2585" s="19" t="s">
        <v>32</v>
      </c>
      <c r="F2585" s="311">
        <v>34.100000000000001</v>
      </c>
      <c r="G2585" s="41"/>
      <c r="H2585" s="47"/>
    </row>
    <row r="2586" s="2" customFormat="1" ht="16.8" customHeight="1">
      <c r="A2586" s="41"/>
      <c r="B2586" s="47"/>
      <c r="C2586" s="306" t="s">
        <v>368</v>
      </c>
      <c r="D2586" s="307" t="s">
        <v>368</v>
      </c>
      <c r="E2586" s="308" t="s">
        <v>32</v>
      </c>
      <c r="F2586" s="309">
        <v>44.950000000000003</v>
      </c>
      <c r="G2586" s="41"/>
      <c r="H2586" s="47"/>
    </row>
    <row r="2587" s="2" customFormat="1" ht="16.8" customHeight="1">
      <c r="A2587" s="41"/>
      <c r="B2587" s="47"/>
      <c r="C2587" s="310" t="s">
        <v>368</v>
      </c>
      <c r="D2587" s="310" t="s">
        <v>5196</v>
      </c>
      <c r="E2587" s="19" t="s">
        <v>32</v>
      </c>
      <c r="F2587" s="311">
        <v>44.950000000000003</v>
      </c>
      <c r="G2587" s="41"/>
      <c r="H2587" s="47"/>
    </row>
    <row r="2588" s="2" customFormat="1" ht="16.8" customHeight="1">
      <c r="A2588" s="41"/>
      <c r="B2588" s="47"/>
      <c r="C2588" s="306" t="s">
        <v>375</v>
      </c>
      <c r="D2588" s="307" t="s">
        <v>375</v>
      </c>
      <c r="E2588" s="308" t="s">
        <v>32</v>
      </c>
      <c r="F2588" s="309">
        <v>45</v>
      </c>
      <c r="G2588" s="41"/>
      <c r="H2588" s="47"/>
    </row>
    <row r="2589" s="2" customFormat="1" ht="16.8" customHeight="1">
      <c r="A2589" s="41"/>
      <c r="B2589" s="47"/>
      <c r="C2589" s="310" t="s">
        <v>32</v>
      </c>
      <c r="D2589" s="310" t="s">
        <v>4578</v>
      </c>
      <c r="E2589" s="19" t="s">
        <v>32</v>
      </c>
      <c r="F2589" s="311">
        <v>0</v>
      </c>
      <c r="G2589" s="41"/>
      <c r="H2589" s="47"/>
    </row>
    <row r="2590" s="2" customFormat="1" ht="16.8" customHeight="1">
      <c r="A2590" s="41"/>
      <c r="B2590" s="47"/>
      <c r="C2590" s="310" t="s">
        <v>32</v>
      </c>
      <c r="D2590" s="310" t="s">
        <v>4579</v>
      </c>
      <c r="E2590" s="19" t="s">
        <v>32</v>
      </c>
      <c r="F2590" s="311">
        <v>0</v>
      </c>
      <c r="G2590" s="41"/>
      <c r="H2590" s="47"/>
    </row>
    <row r="2591" s="2" customFormat="1" ht="16.8" customHeight="1">
      <c r="A2591" s="41"/>
      <c r="B2591" s="47"/>
      <c r="C2591" s="310" t="s">
        <v>32</v>
      </c>
      <c r="D2591" s="310" t="s">
        <v>5197</v>
      </c>
      <c r="E2591" s="19" t="s">
        <v>32</v>
      </c>
      <c r="F2591" s="311">
        <v>0</v>
      </c>
      <c r="G2591" s="41"/>
      <c r="H2591" s="47"/>
    </row>
    <row r="2592" s="2" customFormat="1" ht="16.8" customHeight="1">
      <c r="A2592" s="41"/>
      <c r="B2592" s="47"/>
      <c r="C2592" s="310" t="s">
        <v>32</v>
      </c>
      <c r="D2592" s="310" t="s">
        <v>5198</v>
      </c>
      <c r="E2592" s="19" t="s">
        <v>32</v>
      </c>
      <c r="F2592" s="311">
        <v>0</v>
      </c>
      <c r="G2592" s="41"/>
      <c r="H2592" s="47"/>
    </row>
    <row r="2593" s="2" customFormat="1" ht="16.8" customHeight="1">
      <c r="A2593" s="41"/>
      <c r="B2593" s="47"/>
      <c r="C2593" s="310" t="s">
        <v>32</v>
      </c>
      <c r="D2593" s="310" t="s">
        <v>5199</v>
      </c>
      <c r="E2593" s="19" t="s">
        <v>32</v>
      </c>
      <c r="F2593" s="311">
        <v>0</v>
      </c>
      <c r="G2593" s="41"/>
      <c r="H2593" s="47"/>
    </row>
    <row r="2594" s="2" customFormat="1" ht="16.8" customHeight="1">
      <c r="A2594" s="41"/>
      <c r="B2594" s="47"/>
      <c r="C2594" s="310" t="s">
        <v>375</v>
      </c>
      <c r="D2594" s="310" t="s">
        <v>5200</v>
      </c>
      <c r="E2594" s="19" t="s">
        <v>32</v>
      </c>
      <c r="F2594" s="311">
        <v>45</v>
      </c>
      <c r="G2594" s="41"/>
      <c r="H2594" s="47"/>
    </row>
    <row r="2595" s="2" customFormat="1" ht="16.8" customHeight="1">
      <c r="A2595" s="41"/>
      <c r="B2595" s="47"/>
      <c r="C2595" s="306" t="s">
        <v>382</v>
      </c>
      <c r="D2595" s="307" t="s">
        <v>382</v>
      </c>
      <c r="E2595" s="308" t="s">
        <v>32</v>
      </c>
      <c r="F2595" s="309">
        <v>45</v>
      </c>
      <c r="G2595" s="41"/>
      <c r="H2595" s="47"/>
    </row>
    <row r="2596" s="2" customFormat="1" ht="16.8" customHeight="1">
      <c r="A2596" s="41"/>
      <c r="B2596" s="47"/>
      <c r="C2596" s="310" t="s">
        <v>32</v>
      </c>
      <c r="D2596" s="310" t="s">
        <v>4578</v>
      </c>
      <c r="E2596" s="19" t="s">
        <v>32</v>
      </c>
      <c r="F2596" s="311">
        <v>0</v>
      </c>
      <c r="G2596" s="41"/>
      <c r="H2596" s="47"/>
    </row>
    <row r="2597" s="2" customFormat="1" ht="16.8" customHeight="1">
      <c r="A2597" s="41"/>
      <c r="B2597" s="47"/>
      <c r="C2597" s="310" t="s">
        <v>32</v>
      </c>
      <c r="D2597" s="310" t="s">
        <v>4579</v>
      </c>
      <c r="E2597" s="19" t="s">
        <v>32</v>
      </c>
      <c r="F2597" s="311">
        <v>0</v>
      </c>
      <c r="G2597" s="41"/>
      <c r="H2597" s="47"/>
    </row>
    <row r="2598" s="2" customFormat="1" ht="16.8" customHeight="1">
      <c r="A2598" s="41"/>
      <c r="B2598" s="47"/>
      <c r="C2598" s="310" t="s">
        <v>32</v>
      </c>
      <c r="D2598" s="310" t="s">
        <v>5197</v>
      </c>
      <c r="E2598" s="19" t="s">
        <v>32</v>
      </c>
      <c r="F2598" s="311">
        <v>0</v>
      </c>
      <c r="G2598" s="41"/>
      <c r="H2598" s="47"/>
    </row>
    <row r="2599" s="2" customFormat="1" ht="16.8" customHeight="1">
      <c r="A2599" s="41"/>
      <c r="B2599" s="47"/>
      <c r="C2599" s="310" t="s">
        <v>32</v>
      </c>
      <c r="D2599" s="310" t="s">
        <v>5201</v>
      </c>
      <c r="E2599" s="19" t="s">
        <v>32</v>
      </c>
      <c r="F2599" s="311">
        <v>0</v>
      </c>
      <c r="G2599" s="41"/>
      <c r="H2599" s="47"/>
    </row>
    <row r="2600" s="2" customFormat="1" ht="16.8" customHeight="1">
      <c r="A2600" s="41"/>
      <c r="B2600" s="47"/>
      <c r="C2600" s="310" t="s">
        <v>32</v>
      </c>
      <c r="D2600" s="310" t="s">
        <v>5199</v>
      </c>
      <c r="E2600" s="19" t="s">
        <v>32</v>
      </c>
      <c r="F2600" s="311">
        <v>0</v>
      </c>
      <c r="G2600" s="41"/>
      <c r="H2600" s="47"/>
    </row>
    <row r="2601" s="2" customFormat="1" ht="16.8" customHeight="1">
      <c r="A2601" s="41"/>
      <c r="B2601" s="47"/>
      <c r="C2601" s="310" t="s">
        <v>382</v>
      </c>
      <c r="D2601" s="310" t="s">
        <v>5200</v>
      </c>
      <c r="E2601" s="19" t="s">
        <v>32</v>
      </c>
      <c r="F2601" s="311">
        <v>45</v>
      </c>
      <c r="G2601" s="41"/>
      <c r="H2601" s="47"/>
    </row>
    <row r="2602" s="2" customFormat="1" ht="16.8" customHeight="1">
      <c r="A2602" s="41"/>
      <c r="B2602" s="47"/>
      <c r="C2602" s="306" t="s">
        <v>719</v>
      </c>
      <c r="D2602" s="307" t="s">
        <v>719</v>
      </c>
      <c r="E2602" s="308" t="s">
        <v>32</v>
      </c>
      <c r="F2602" s="309">
        <v>4</v>
      </c>
      <c r="G2602" s="41"/>
      <c r="H2602" s="47"/>
    </row>
    <row r="2603" s="2" customFormat="1" ht="16.8" customHeight="1">
      <c r="A2603" s="41"/>
      <c r="B2603" s="47"/>
      <c r="C2603" s="310" t="s">
        <v>32</v>
      </c>
      <c r="D2603" s="310" t="s">
        <v>4578</v>
      </c>
      <c r="E2603" s="19" t="s">
        <v>32</v>
      </c>
      <c r="F2603" s="311">
        <v>0</v>
      </c>
      <c r="G2603" s="41"/>
      <c r="H2603" s="47"/>
    </row>
    <row r="2604" s="2" customFormat="1" ht="16.8" customHeight="1">
      <c r="A2604" s="41"/>
      <c r="B2604" s="47"/>
      <c r="C2604" s="310" t="s">
        <v>32</v>
      </c>
      <c r="D2604" s="310" t="s">
        <v>4579</v>
      </c>
      <c r="E2604" s="19" t="s">
        <v>32</v>
      </c>
      <c r="F2604" s="311">
        <v>0</v>
      </c>
      <c r="G2604" s="41"/>
      <c r="H2604" s="47"/>
    </row>
    <row r="2605" s="2" customFormat="1" ht="16.8" customHeight="1">
      <c r="A2605" s="41"/>
      <c r="B2605" s="47"/>
      <c r="C2605" s="310" t="s">
        <v>32</v>
      </c>
      <c r="D2605" s="310" t="s">
        <v>5197</v>
      </c>
      <c r="E2605" s="19" t="s">
        <v>32</v>
      </c>
      <c r="F2605" s="311">
        <v>0</v>
      </c>
      <c r="G2605" s="41"/>
      <c r="H2605" s="47"/>
    </row>
    <row r="2606" s="2" customFormat="1" ht="16.8" customHeight="1">
      <c r="A2606" s="41"/>
      <c r="B2606" s="47"/>
      <c r="C2606" s="310" t="s">
        <v>32</v>
      </c>
      <c r="D2606" s="310" t="s">
        <v>5201</v>
      </c>
      <c r="E2606" s="19" t="s">
        <v>32</v>
      </c>
      <c r="F2606" s="311">
        <v>0</v>
      </c>
      <c r="G2606" s="41"/>
      <c r="H2606" s="47"/>
    </row>
    <row r="2607" s="2" customFormat="1" ht="16.8" customHeight="1">
      <c r="A2607" s="41"/>
      <c r="B2607" s="47"/>
      <c r="C2607" s="310" t="s">
        <v>32</v>
      </c>
      <c r="D2607" s="310" t="s">
        <v>5202</v>
      </c>
      <c r="E2607" s="19" t="s">
        <v>32</v>
      </c>
      <c r="F2607" s="311">
        <v>0</v>
      </c>
      <c r="G2607" s="41"/>
      <c r="H2607" s="47"/>
    </row>
    <row r="2608" s="2" customFormat="1" ht="16.8" customHeight="1">
      <c r="A2608" s="41"/>
      <c r="B2608" s="47"/>
      <c r="C2608" s="310" t="s">
        <v>719</v>
      </c>
      <c r="D2608" s="310" t="s">
        <v>98</v>
      </c>
      <c r="E2608" s="19" t="s">
        <v>32</v>
      </c>
      <c r="F2608" s="311">
        <v>4</v>
      </c>
      <c r="G2608" s="41"/>
      <c r="H2608" s="47"/>
    </row>
    <row r="2609" s="2" customFormat="1" ht="16.8" customHeight="1">
      <c r="A2609" s="41"/>
      <c r="B2609" s="47"/>
      <c r="C2609" s="306" t="s">
        <v>284</v>
      </c>
      <c r="D2609" s="307" t="s">
        <v>284</v>
      </c>
      <c r="E2609" s="308" t="s">
        <v>32</v>
      </c>
      <c r="F2609" s="309">
        <v>155</v>
      </c>
      <c r="G2609" s="41"/>
      <c r="H2609" s="47"/>
    </row>
    <row r="2610" s="2" customFormat="1" ht="16.8" customHeight="1">
      <c r="A2610" s="41"/>
      <c r="B2610" s="47"/>
      <c r="C2610" s="310" t="s">
        <v>284</v>
      </c>
      <c r="D2610" s="310" t="s">
        <v>5195</v>
      </c>
      <c r="E2610" s="19" t="s">
        <v>32</v>
      </c>
      <c r="F2610" s="311">
        <v>155</v>
      </c>
      <c r="G2610" s="41"/>
      <c r="H2610" s="47"/>
    </row>
    <row r="2611" s="2" customFormat="1" ht="16.8" customHeight="1">
      <c r="A2611" s="41"/>
      <c r="B2611" s="47"/>
      <c r="C2611" s="306" t="s">
        <v>725</v>
      </c>
      <c r="D2611" s="307" t="s">
        <v>725</v>
      </c>
      <c r="E2611" s="308" t="s">
        <v>32</v>
      </c>
      <c r="F2611" s="309">
        <v>6</v>
      </c>
      <c r="G2611" s="41"/>
      <c r="H2611" s="47"/>
    </row>
    <row r="2612" s="2" customFormat="1" ht="16.8" customHeight="1">
      <c r="A2612" s="41"/>
      <c r="B2612" s="47"/>
      <c r="C2612" s="310" t="s">
        <v>32</v>
      </c>
      <c r="D2612" s="310" t="s">
        <v>4578</v>
      </c>
      <c r="E2612" s="19" t="s">
        <v>32</v>
      </c>
      <c r="F2612" s="311">
        <v>0</v>
      </c>
      <c r="G2612" s="41"/>
      <c r="H2612" s="47"/>
    </row>
    <row r="2613" s="2" customFormat="1" ht="16.8" customHeight="1">
      <c r="A2613" s="41"/>
      <c r="B2613" s="47"/>
      <c r="C2613" s="310" t="s">
        <v>32</v>
      </c>
      <c r="D2613" s="310" t="s">
        <v>4579</v>
      </c>
      <c r="E2613" s="19" t="s">
        <v>32</v>
      </c>
      <c r="F2613" s="311">
        <v>0</v>
      </c>
      <c r="G2613" s="41"/>
      <c r="H2613" s="47"/>
    </row>
    <row r="2614" s="2" customFormat="1" ht="16.8" customHeight="1">
      <c r="A2614" s="41"/>
      <c r="B2614" s="47"/>
      <c r="C2614" s="310" t="s">
        <v>32</v>
      </c>
      <c r="D2614" s="310" t="s">
        <v>5197</v>
      </c>
      <c r="E2614" s="19" t="s">
        <v>32</v>
      </c>
      <c r="F2614" s="311">
        <v>0</v>
      </c>
      <c r="G2614" s="41"/>
      <c r="H2614" s="47"/>
    </row>
    <row r="2615" s="2" customFormat="1" ht="16.8" customHeight="1">
      <c r="A2615" s="41"/>
      <c r="B2615" s="47"/>
      <c r="C2615" s="310" t="s">
        <v>32</v>
      </c>
      <c r="D2615" s="310" t="s">
        <v>5201</v>
      </c>
      <c r="E2615" s="19" t="s">
        <v>32</v>
      </c>
      <c r="F2615" s="311">
        <v>0</v>
      </c>
      <c r="G2615" s="41"/>
      <c r="H2615" s="47"/>
    </row>
    <row r="2616" s="2" customFormat="1" ht="16.8" customHeight="1">
      <c r="A2616" s="41"/>
      <c r="B2616" s="47"/>
      <c r="C2616" s="310" t="s">
        <v>32</v>
      </c>
      <c r="D2616" s="310" t="s">
        <v>5203</v>
      </c>
      <c r="E2616" s="19" t="s">
        <v>32</v>
      </c>
      <c r="F2616" s="311">
        <v>0</v>
      </c>
      <c r="G2616" s="41"/>
      <c r="H2616" s="47"/>
    </row>
    <row r="2617" s="2" customFormat="1" ht="16.8" customHeight="1">
      <c r="A2617" s="41"/>
      <c r="B2617" s="47"/>
      <c r="C2617" s="310" t="s">
        <v>725</v>
      </c>
      <c r="D2617" s="310" t="s">
        <v>306</v>
      </c>
      <c r="E2617" s="19" t="s">
        <v>32</v>
      </c>
      <c r="F2617" s="311">
        <v>6</v>
      </c>
      <c r="G2617" s="41"/>
      <c r="H2617" s="47"/>
    </row>
    <row r="2618" s="2" customFormat="1" ht="16.8" customHeight="1">
      <c r="A2618" s="41"/>
      <c r="B2618" s="47"/>
      <c r="C2618" s="306" t="s">
        <v>399</v>
      </c>
      <c r="D2618" s="307" t="s">
        <v>399</v>
      </c>
      <c r="E2618" s="308" t="s">
        <v>32</v>
      </c>
      <c r="F2618" s="309">
        <v>60</v>
      </c>
      <c r="G2618" s="41"/>
      <c r="H2618" s="47"/>
    </row>
    <row r="2619" s="2" customFormat="1" ht="16.8" customHeight="1">
      <c r="A2619" s="41"/>
      <c r="B2619" s="47"/>
      <c r="C2619" s="310" t="s">
        <v>32</v>
      </c>
      <c r="D2619" s="310" t="s">
        <v>4578</v>
      </c>
      <c r="E2619" s="19" t="s">
        <v>32</v>
      </c>
      <c r="F2619" s="311">
        <v>0</v>
      </c>
      <c r="G2619" s="41"/>
      <c r="H2619" s="47"/>
    </row>
    <row r="2620" s="2" customFormat="1" ht="16.8" customHeight="1">
      <c r="A2620" s="41"/>
      <c r="B2620" s="47"/>
      <c r="C2620" s="310" t="s">
        <v>32</v>
      </c>
      <c r="D2620" s="310" t="s">
        <v>4579</v>
      </c>
      <c r="E2620" s="19" t="s">
        <v>32</v>
      </c>
      <c r="F2620" s="311">
        <v>0</v>
      </c>
      <c r="G2620" s="41"/>
      <c r="H2620" s="47"/>
    </row>
    <row r="2621" s="2" customFormat="1" ht="16.8" customHeight="1">
      <c r="A2621" s="41"/>
      <c r="B2621" s="47"/>
      <c r="C2621" s="310" t="s">
        <v>32</v>
      </c>
      <c r="D2621" s="310" t="s">
        <v>5197</v>
      </c>
      <c r="E2621" s="19" t="s">
        <v>32</v>
      </c>
      <c r="F2621" s="311">
        <v>0</v>
      </c>
      <c r="G2621" s="41"/>
      <c r="H2621" s="47"/>
    </row>
    <row r="2622" s="2" customFormat="1" ht="16.8" customHeight="1">
      <c r="A2622" s="41"/>
      <c r="B2622" s="47"/>
      <c r="C2622" s="310" t="s">
        <v>32</v>
      </c>
      <c r="D2622" s="310" t="s">
        <v>5198</v>
      </c>
      <c r="E2622" s="19" t="s">
        <v>32</v>
      </c>
      <c r="F2622" s="311">
        <v>0</v>
      </c>
      <c r="G2622" s="41"/>
      <c r="H2622" s="47"/>
    </row>
    <row r="2623" s="2" customFormat="1" ht="16.8" customHeight="1">
      <c r="A2623" s="41"/>
      <c r="B2623" s="47"/>
      <c r="C2623" s="310" t="s">
        <v>32</v>
      </c>
      <c r="D2623" s="310" t="s">
        <v>5204</v>
      </c>
      <c r="E2623" s="19" t="s">
        <v>32</v>
      </c>
      <c r="F2623" s="311">
        <v>0</v>
      </c>
      <c r="G2623" s="41"/>
      <c r="H2623" s="47"/>
    </row>
    <row r="2624" s="2" customFormat="1" ht="16.8" customHeight="1">
      <c r="A2624" s="41"/>
      <c r="B2624" s="47"/>
      <c r="C2624" s="310" t="s">
        <v>399</v>
      </c>
      <c r="D2624" s="310" t="s">
        <v>5205</v>
      </c>
      <c r="E2624" s="19" t="s">
        <v>32</v>
      </c>
      <c r="F2624" s="311">
        <v>60</v>
      </c>
      <c r="G2624" s="41"/>
      <c r="H2624" s="47"/>
    </row>
    <row r="2625" s="2" customFormat="1" ht="16.8" customHeight="1">
      <c r="A2625" s="41"/>
      <c r="B2625" s="47"/>
      <c r="C2625" s="306" t="s">
        <v>406</v>
      </c>
      <c r="D2625" s="307" t="s">
        <v>406</v>
      </c>
      <c r="E2625" s="308" t="s">
        <v>32</v>
      </c>
      <c r="F2625" s="309">
        <v>1</v>
      </c>
      <c r="G2625" s="41"/>
      <c r="H2625" s="47"/>
    </row>
    <row r="2626" s="2" customFormat="1" ht="16.8" customHeight="1">
      <c r="A2626" s="41"/>
      <c r="B2626" s="47"/>
      <c r="C2626" s="310" t="s">
        <v>32</v>
      </c>
      <c r="D2626" s="310" t="s">
        <v>4578</v>
      </c>
      <c r="E2626" s="19" t="s">
        <v>32</v>
      </c>
      <c r="F2626" s="311">
        <v>0</v>
      </c>
      <c r="G2626" s="41"/>
      <c r="H2626" s="47"/>
    </row>
    <row r="2627" s="2" customFormat="1" ht="16.8" customHeight="1">
      <c r="A2627" s="41"/>
      <c r="B2627" s="47"/>
      <c r="C2627" s="310" t="s">
        <v>32</v>
      </c>
      <c r="D2627" s="310" t="s">
        <v>4579</v>
      </c>
      <c r="E2627" s="19" t="s">
        <v>32</v>
      </c>
      <c r="F2627" s="311">
        <v>0</v>
      </c>
      <c r="G2627" s="41"/>
      <c r="H2627" s="47"/>
    </row>
    <row r="2628" s="2" customFormat="1" ht="16.8" customHeight="1">
      <c r="A2628" s="41"/>
      <c r="B2628" s="47"/>
      <c r="C2628" s="310" t="s">
        <v>32</v>
      </c>
      <c r="D2628" s="310" t="s">
        <v>5197</v>
      </c>
      <c r="E2628" s="19" t="s">
        <v>32</v>
      </c>
      <c r="F2628" s="311">
        <v>0</v>
      </c>
      <c r="G2628" s="41"/>
      <c r="H2628" s="47"/>
    </row>
    <row r="2629" s="2" customFormat="1" ht="16.8" customHeight="1">
      <c r="A2629" s="41"/>
      <c r="B2629" s="47"/>
      <c r="C2629" s="310" t="s">
        <v>32</v>
      </c>
      <c r="D2629" s="310" t="s">
        <v>5206</v>
      </c>
      <c r="E2629" s="19" t="s">
        <v>32</v>
      </c>
      <c r="F2629" s="311">
        <v>0</v>
      </c>
      <c r="G2629" s="41"/>
      <c r="H2629" s="47"/>
    </row>
    <row r="2630" s="2" customFormat="1" ht="16.8" customHeight="1">
      <c r="A2630" s="41"/>
      <c r="B2630" s="47"/>
      <c r="C2630" s="310" t="s">
        <v>32</v>
      </c>
      <c r="D2630" s="310" t="s">
        <v>5207</v>
      </c>
      <c r="E2630" s="19" t="s">
        <v>32</v>
      </c>
      <c r="F2630" s="311">
        <v>0</v>
      </c>
      <c r="G2630" s="41"/>
      <c r="H2630" s="47"/>
    </row>
    <row r="2631" s="2" customFormat="1" ht="16.8" customHeight="1">
      <c r="A2631" s="41"/>
      <c r="B2631" s="47"/>
      <c r="C2631" s="310" t="s">
        <v>406</v>
      </c>
      <c r="D2631" s="310" t="s">
        <v>84</v>
      </c>
      <c r="E2631" s="19" t="s">
        <v>32</v>
      </c>
      <c r="F2631" s="311">
        <v>1</v>
      </c>
      <c r="G2631" s="41"/>
      <c r="H2631" s="47"/>
    </row>
    <row r="2632" s="2" customFormat="1" ht="16.8" customHeight="1">
      <c r="A2632" s="41"/>
      <c r="B2632" s="47"/>
      <c r="C2632" s="306" t="s">
        <v>418</v>
      </c>
      <c r="D2632" s="307" t="s">
        <v>418</v>
      </c>
      <c r="E2632" s="308" t="s">
        <v>32</v>
      </c>
      <c r="F2632" s="309">
        <v>1</v>
      </c>
      <c r="G2632" s="41"/>
      <c r="H2632" s="47"/>
    </row>
    <row r="2633" s="2" customFormat="1" ht="16.8" customHeight="1">
      <c r="A2633" s="41"/>
      <c r="B2633" s="47"/>
      <c r="C2633" s="310" t="s">
        <v>32</v>
      </c>
      <c r="D2633" s="310" t="s">
        <v>4578</v>
      </c>
      <c r="E2633" s="19" t="s">
        <v>32</v>
      </c>
      <c r="F2633" s="311">
        <v>0</v>
      </c>
      <c r="G2633" s="41"/>
      <c r="H2633" s="47"/>
    </row>
    <row r="2634" s="2" customFormat="1" ht="16.8" customHeight="1">
      <c r="A2634" s="41"/>
      <c r="B2634" s="47"/>
      <c r="C2634" s="310" t="s">
        <v>32</v>
      </c>
      <c r="D2634" s="310" t="s">
        <v>4579</v>
      </c>
      <c r="E2634" s="19" t="s">
        <v>32</v>
      </c>
      <c r="F2634" s="311">
        <v>0</v>
      </c>
      <c r="G2634" s="41"/>
      <c r="H2634" s="47"/>
    </row>
    <row r="2635" s="2" customFormat="1" ht="16.8" customHeight="1">
      <c r="A2635" s="41"/>
      <c r="B2635" s="47"/>
      <c r="C2635" s="310" t="s">
        <v>32</v>
      </c>
      <c r="D2635" s="310" t="s">
        <v>5197</v>
      </c>
      <c r="E2635" s="19" t="s">
        <v>32</v>
      </c>
      <c r="F2635" s="311">
        <v>0</v>
      </c>
      <c r="G2635" s="41"/>
      <c r="H2635" s="47"/>
    </row>
    <row r="2636" s="2" customFormat="1" ht="16.8" customHeight="1">
      <c r="A2636" s="41"/>
      <c r="B2636" s="47"/>
      <c r="C2636" s="310" t="s">
        <v>32</v>
      </c>
      <c r="D2636" s="310" t="s">
        <v>5208</v>
      </c>
      <c r="E2636" s="19" t="s">
        <v>32</v>
      </c>
      <c r="F2636" s="311">
        <v>0</v>
      </c>
      <c r="G2636" s="41"/>
      <c r="H2636" s="47"/>
    </row>
    <row r="2637" s="2" customFormat="1" ht="16.8" customHeight="1">
      <c r="A2637" s="41"/>
      <c r="B2637" s="47"/>
      <c r="C2637" s="310" t="s">
        <v>32</v>
      </c>
      <c r="D2637" s="310" t="s">
        <v>5209</v>
      </c>
      <c r="E2637" s="19" t="s">
        <v>32</v>
      </c>
      <c r="F2637" s="311">
        <v>0</v>
      </c>
      <c r="G2637" s="41"/>
      <c r="H2637" s="47"/>
    </row>
    <row r="2638" s="2" customFormat="1" ht="16.8" customHeight="1">
      <c r="A2638" s="41"/>
      <c r="B2638" s="47"/>
      <c r="C2638" s="310" t="s">
        <v>32</v>
      </c>
      <c r="D2638" s="310" t="s">
        <v>5210</v>
      </c>
      <c r="E2638" s="19" t="s">
        <v>32</v>
      </c>
      <c r="F2638" s="311">
        <v>0</v>
      </c>
      <c r="G2638" s="41"/>
      <c r="H2638" s="47"/>
    </row>
    <row r="2639" s="2" customFormat="1" ht="16.8" customHeight="1">
      <c r="A2639" s="41"/>
      <c r="B2639" s="47"/>
      <c r="C2639" s="310" t="s">
        <v>32</v>
      </c>
      <c r="D2639" s="310" t="s">
        <v>5211</v>
      </c>
      <c r="E2639" s="19" t="s">
        <v>32</v>
      </c>
      <c r="F2639" s="311">
        <v>0</v>
      </c>
      <c r="G2639" s="41"/>
      <c r="H2639" s="47"/>
    </row>
    <row r="2640" s="2" customFormat="1" ht="16.8" customHeight="1">
      <c r="A2640" s="41"/>
      <c r="B2640" s="47"/>
      <c r="C2640" s="310" t="s">
        <v>418</v>
      </c>
      <c r="D2640" s="310" t="s">
        <v>84</v>
      </c>
      <c r="E2640" s="19" t="s">
        <v>32</v>
      </c>
      <c r="F2640" s="311">
        <v>1</v>
      </c>
      <c r="G2640" s="41"/>
      <c r="H2640" s="47"/>
    </row>
    <row r="2641" s="2" customFormat="1" ht="16.8" customHeight="1">
      <c r="A2641" s="41"/>
      <c r="B2641" s="47"/>
      <c r="C2641" s="306" t="s">
        <v>846</v>
      </c>
      <c r="D2641" s="307" t="s">
        <v>846</v>
      </c>
      <c r="E2641" s="308" t="s">
        <v>32</v>
      </c>
      <c r="F2641" s="309">
        <v>1</v>
      </c>
      <c r="G2641" s="41"/>
      <c r="H2641" s="47"/>
    </row>
    <row r="2642" s="2" customFormat="1" ht="16.8" customHeight="1">
      <c r="A2642" s="41"/>
      <c r="B2642" s="47"/>
      <c r="C2642" s="310" t="s">
        <v>32</v>
      </c>
      <c r="D2642" s="310" t="s">
        <v>4578</v>
      </c>
      <c r="E2642" s="19" t="s">
        <v>32</v>
      </c>
      <c r="F2642" s="311">
        <v>0</v>
      </c>
      <c r="G2642" s="41"/>
      <c r="H2642" s="47"/>
    </row>
    <row r="2643" s="2" customFormat="1" ht="16.8" customHeight="1">
      <c r="A2643" s="41"/>
      <c r="B2643" s="47"/>
      <c r="C2643" s="310" t="s">
        <v>32</v>
      </c>
      <c r="D2643" s="310" t="s">
        <v>4579</v>
      </c>
      <c r="E2643" s="19" t="s">
        <v>32</v>
      </c>
      <c r="F2643" s="311">
        <v>0</v>
      </c>
      <c r="G2643" s="41"/>
      <c r="H2643" s="47"/>
    </row>
    <row r="2644" s="2" customFormat="1" ht="16.8" customHeight="1">
      <c r="A2644" s="41"/>
      <c r="B2644" s="47"/>
      <c r="C2644" s="310" t="s">
        <v>32</v>
      </c>
      <c r="D2644" s="310" t="s">
        <v>5197</v>
      </c>
      <c r="E2644" s="19" t="s">
        <v>32</v>
      </c>
      <c r="F2644" s="311">
        <v>0</v>
      </c>
      <c r="G2644" s="41"/>
      <c r="H2644" s="47"/>
    </row>
    <row r="2645" s="2" customFormat="1" ht="16.8" customHeight="1">
      <c r="A2645" s="41"/>
      <c r="B2645" s="47"/>
      <c r="C2645" s="310" t="s">
        <v>32</v>
      </c>
      <c r="D2645" s="310" t="s">
        <v>5208</v>
      </c>
      <c r="E2645" s="19" t="s">
        <v>32</v>
      </c>
      <c r="F2645" s="311">
        <v>0</v>
      </c>
      <c r="G2645" s="41"/>
      <c r="H2645" s="47"/>
    </row>
    <row r="2646" s="2" customFormat="1" ht="16.8" customHeight="1">
      <c r="A2646" s="41"/>
      <c r="B2646" s="47"/>
      <c r="C2646" s="310" t="s">
        <v>32</v>
      </c>
      <c r="D2646" s="310" t="s">
        <v>5212</v>
      </c>
      <c r="E2646" s="19" t="s">
        <v>32</v>
      </c>
      <c r="F2646" s="311">
        <v>0</v>
      </c>
      <c r="G2646" s="41"/>
      <c r="H2646" s="47"/>
    </row>
    <row r="2647" s="2" customFormat="1" ht="16.8" customHeight="1">
      <c r="A2647" s="41"/>
      <c r="B2647" s="47"/>
      <c r="C2647" s="310" t="s">
        <v>32</v>
      </c>
      <c r="D2647" s="310" t="s">
        <v>5213</v>
      </c>
      <c r="E2647" s="19" t="s">
        <v>32</v>
      </c>
      <c r="F2647" s="311">
        <v>0</v>
      </c>
      <c r="G2647" s="41"/>
      <c r="H2647" s="47"/>
    </row>
    <row r="2648" s="2" customFormat="1" ht="16.8" customHeight="1">
      <c r="A2648" s="41"/>
      <c r="B2648" s="47"/>
      <c r="C2648" s="310" t="s">
        <v>32</v>
      </c>
      <c r="D2648" s="310" t="s">
        <v>5214</v>
      </c>
      <c r="E2648" s="19" t="s">
        <v>32</v>
      </c>
      <c r="F2648" s="311">
        <v>0</v>
      </c>
      <c r="G2648" s="41"/>
      <c r="H2648" s="47"/>
    </row>
    <row r="2649" s="2" customFormat="1" ht="16.8" customHeight="1">
      <c r="A2649" s="41"/>
      <c r="B2649" s="47"/>
      <c r="C2649" s="310" t="s">
        <v>846</v>
      </c>
      <c r="D2649" s="310" t="s">
        <v>84</v>
      </c>
      <c r="E2649" s="19" t="s">
        <v>32</v>
      </c>
      <c r="F2649" s="311">
        <v>1</v>
      </c>
      <c r="G2649" s="41"/>
      <c r="H2649" s="47"/>
    </row>
    <row r="2650" s="2" customFormat="1" ht="16.8" customHeight="1">
      <c r="A2650" s="41"/>
      <c r="B2650" s="47"/>
      <c r="C2650" s="306" t="s">
        <v>2473</v>
      </c>
      <c r="D2650" s="307" t="s">
        <v>2473</v>
      </c>
      <c r="E2650" s="308" t="s">
        <v>32</v>
      </c>
      <c r="F2650" s="309">
        <v>1</v>
      </c>
      <c r="G2650" s="41"/>
      <c r="H2650" s="47"/>
    </row>
    <row r="2651" s="2" customFormat="1" ht="16.8" customHeight="1">
      <c r="A2651" s="41"/>
      <c r="B2651" s="47"/>
      <c r="C2651" s="310" t="s">
        <v>32</v>
      </c>
      <c r="D2651" s="310" t="s">
        <v>4578</v>
      </c>
      <c r="E2651" s="19" t="s">
        <v>32</v>
      </c>
      <c r="F2651" s="311">
        <v>0</v>
      </c>
      <c r="G2651" s="41"/>
      <c r="H2651" s="47"/>
    </row>
    <row r="2652" s="2" customFormat="1" ht="16.8" customHeight="1">
      <c r="A2652" s="41"/>
      <c r="B2652" s="47"/>
      <c r="C2652" s="310" t="s">
        <v>32</v>
      </c>
      <c r="D2652" s="310" t="s">
        <v>4579</v>
      </c>
      <c r="E2652" s="19" t="s">
        <v>32</v>
      </c>
      <c r="F2652" s="311">
        <v>0</v>
      </c>
      <c r="G2652" s="41"/>
      <c r="H2652" s="47"/>
    </row>
    <row r="2653" s="2" customFormat="1" ht="16.8" customHeight="1">
      <c r="A2653" s="41"/>
      <c r="B2653" s="47"/>
      <c r="C2653" s="310" t="s">
        <v>32</v>
      </c>
      <c r="D2653" s="310" t="s">
        <v>5197</v>
      </c>
      <c r="E2653" s="19" t="s">
        <v>32</v>
      </c>
      <c r="F2653" s="311">
        <v>0</v>
      </c>
      <c r="G2653" s="41"/>
      <c r="H2653" s="47"/>
    </row>
    <row r="2654" s="2" customFormat="1" ht="16.8" customHeight="1">
      <c r="A2654" s="41"/>
      <c r="B2654" s="47"/>
      <c r="C2654" s="310" t="s">
        <v>32</v>
      </c>
      <c r="D2654" s="310" t="s">
        <v>5208</v>
      </c>
      <c r="E2654" s="19" t="s">
        <v>32</v>
      </c>
      <c r="F2654" s="311">
        <v>0</v>
      </c>
      <c r="G2654" s="41"/>
      <c r="H2654" s="47"/>
    </row>
    <row r="2655" s="2" customFormat="1" ht="16.8" customHeight="1">
      <c r="A2655" s="41"/>
      <c r="B2655" s="47"/>
      <c r="C2655" s="310" t="s">
        <v>32</v>
      </c>
      <c r="D2655" s="310" t="s">
        <v>5215</v>
      </c>
      <c r="E2655" s="19" t="s">
        <v>32</v>
      </c>
      <c r="F2655" s="311">
        <v>0</v>
      </c>
      <c r="G2655" s="41"/>
      <c r="H2655" s="47"/>
    </row>
    <row r="2656" s="2" customFormat="1" ht="16.8" customHeight="1">
      <c r="A2656" s="41"/>
      <c r="B2656" s="47"/>
      <c r="C2656" s="310" t="s">
        <v>32</v>
      </c>
      <c r="D2656" s="310" t="s">
        <v>5216</v>
      </c>
      <c r="E2656" s="19" t="s">
        <v>32</v>
      </c>
      <c r="F2656" s="311">
        <v>0</v>
      </c>
      <c r="G2656" s="41"/>
      <c r="H2656" s="47"/>
    </row>
    <row r="2657" s="2" customFormat="1" ht="16.8" customHeight="1">
      <c r="A2657" s="41"/>
      <c r="B2657" s="47"/>
      <c r="C2657" s="310" t="s">
        <v>32</v>
      </c>
      <c r="D2657" s="310" t="s">
        <v>5217</v>
      </c>
      <c r="E2657" s="19" t="s">
        <v>32</v>
      </c>
      <c r="F2657" s="311">
        <v>0</v>
      </c>
      <c r="G2657" s="41"/>
      <c r="H2657" s="47"/>
    </row>
    <row r="2658" s="2" customFormat="1" ht="16.8" customHeight="1">
      <c r="A2658" s="41"/>
      <c r="B2658" s="47"/>
      <c r="C2658" s="310" t="s">
        <v>32</v>
      </c>
      <c r="D2658" s="310" t="s">
        <v>5218</v>
      </c>
      <c r="E2658" s="19" t="s">
        <v>32</v>
      </c>
      <c r="F2658" s="311">
        <v>0</v>
      </c>
      <c r="G2658" s="41"/>
      <c r="H2658" s="47"/>
    </row>
    <row r="2659" s="2" customFormat="1" ht="16.8" customHeight="1">
      <c r="A2659" s="41"/>
      <c r="B2659" s="47"/>
      <c r="C2659" s="310" t="s">
        <v>2473</v>
      </c>
      <c r="D2659" s="310" t="s">
        <v>84</v>
      </c>
      <c r="E2659" s="19" t="s">
        <v>32</v>
      </c>
      <c r="F2659" s="311">
        <v>1</v>
      </c>
      <c r="G2659" s="41"/>
      <c r="H2659" s="47"/>
    </row>
    <row r="2660" s="2" customFormat="1" ht="16.8" customHeight="1">
      <c r="A2660" s="41"/>
      <c r="B2660" s="47"/>
      <c r="C2660" s="306" t="s">
        <v>441</v>
      </c>
      <c r="D2660" s="307" t="s">
        <v>441</v>
      </c>
      <c r="E2660" s="308" t="s">
        <v>32</v>
      </c>
      <c r="F2660" s="309">
        <v>22</v>
      </c>
      <c r="G2660" s="41"/>
      <c r="H2660" s="47"/>
    </row>
    <row r="2661" s="2" customFormat="1" ht="16.8" customHeight="1">
      <c r="A2661" s="41"/>
      <c r="B2661" s="47"/>
      <c r="C2661" s="310" t="s">
        <v>32</v>
      </c>
      <c r="D2661" s="310" t="s">
        <v>4578</v>
      </c>
      <c r="E2661" s="19" t="s">
        <v>32</v>
      </c>
      <c r="F2661" s="311">
        <v>0</v>
      </c>
      <c r="G2661" s="41"/>
      <c r="H2661" s="47"/>
    </row>
    <row r="2662" s="2" customFormat="1" ht="16.8" customHeight="1">
      <c r="A2662" s="41"/>
      <c r="B2662" s="47"/>
      <c r="C2662" s="310" t="s">
        <v>32</v>
      </c>
      <c r="D2662" s="310" t="s">
        <v>4579</v>
      </c>
      <c r="E2662" s="19" t="s">
        <v>32</v>
      </c>
      <c r="F2662" s="311">
        <v>0</v>
      </c>
      <c r="G2662" s="41"/>
      <c r="H2662" s="47"/>
    </row>
    <row r="2663" s="2" customFormat="1" ht="16.8" customHeight="1">
      <c r="A2663" s="41"/>
      <c r="B2663" s="47"/>
      <c r="C2663" s="310" t="s">
        <v>32</v>
      </c>
      <c r="D2663" s="310" t="s">
        <v>5197</v>
      </c>
      <c r="E2663" s="19" t="s">
        <v>32</v>
      </c>
      <c r="F2663" s="311">
        <v>0</v>
      </c>
      <c r="G2663" s="41"/>
      <c r="H2663" s="47"/>
    </row>
    <row r="2664" s="2" customFormat="1" ht="16.8" customHeight="1">
      <c r="A2664" s="41"/>
      <c r="B2664" s="47"/>
      <c r="C2664" s="310" t="s">
        <v>32</v>
      </c>
      <c r="D2664" s="310" t="s">
        <v>5198</v>
      </c>
      <c r="E2664" s="19" t="s">
        <v>32</v>
      </c>
      <c r="F2664" s="311">
        <v>0</v>
      </c>
      <c r="G2664" s="41"/>
      <c r="H2664" s="47"/>
    </row>
    <row r="2665" s="2" customFormat="1" ht="16.8" customHeight="1">
      <c r="A2665" s="41"/>
      <c r="B2665" s="47"/>
      <c r="C2665" s="310" t="s">
        <v>32</v>
      </c>
      <c r="D2665" s="310" t="s">
        <v>5219</v>
      </c>
      <c r="E2665" s="19" t="s">
        <v>32</v>
      </c>
      <c r="F2665" s="311">
        <v>0</v>
      </c>
      <c r="G2665" s="41"/>
      <c r="H2665" s="47"/>
    </row>
    <row r="2666" s="2" customFormat="1" ht="16.8" customHeight="1">
      <c r="A2666" s="41"/>
      <c r="B2666" s="47"/>
      <c r="C2666" s="310" t="s">
        <v>32</v>
      </c>
      <c r="D2666" s="310" t="s">
        <v>5220</v>
      </c>
      <c r="E2666" s="19" t="s">
        <v>32</v>
      </c>
      <c r="F2666" s="311">
        <v>0</v>
      </c>
      <c r="G2666" s="41"/>
      <c r="H2666" s="47"/>
    </row>
    <row r="2667" s="2" customFormat="1" ht="16.8" customHeight="1">
      <c r="A2667" s="41"/>
      <c r="B2667" s="47"/>
      <c r="C2667" s="310" t="s">
        <v>441</v>
      </c>
      <c r="D2667" s="310" t="s">
        <v>5221</v>
      </c>
      <c r="E2667" s="19" t="s">
        <v>32</v>
      </c>
      <c r="F2667" s="311">
        <v>22</v>
      </c>
      <c r="G2667" s="41"/>
      <c r="H2667" s="47"/>
    </row>
    <row r="2668" s="2" customFormat="1" ht="16.8" customHeight="1">
      <c r="A2668" s="41"/>
      <c r="B2668" s="47"/>
      <c r="C2668" s="306" t="s">
        <v>1135</v>
      </c>
      <c r="D2668" s="307" t="s">
        <v>1135</v>
      </c>
      <c r="E2668" s="308" t="s">
        <v>32</v>
      </c>
      <c r="F2668" s="309">
        <v>22</v>
      </c>
      <c r="G2668" s="41"/>
      <c r="H2668" s="47"/>
    </row>
    <row r="2669" s="2" customFormat="1" ht="16.8" customHeight="1">
      <c r="A2669" s="41"/>
      <c r="B2669" s="47"/>
      <c r="C2669" s="310" t="s">
        <v>32</v>
      </c>
      <c r="D2669" s="310" t="s">
        <v>4578</v>
      </c>
      <c r="E2669" s="19" t="s">
        <v>32</v>
      </c>
      <c r="F2669" s="311">
        <v>0</v>
      </c>
      <c r="G2669" s="41"/>
      <c r="H2669" s="47"/>
    </row>
    <row r="2670" s="2" customFormat="1" ht="16.8" customHeight="1">
      <c r="A2670" s="41"/>
      <c r="B2670" s="47"/>
      <c r="C2670" s="310" t="s">
        <v>32</v>
      </c>
      <c r="D2670" s="310" t="s">
        <v>4579</v>
      </c>
      <c r="E2670" s="19" t="s">
        <v>32</v>
      </c>
      <c r="F2670" s="311">
        <v>0</v>
      </c>
      <c r="G2670" s="41"/>
      <c r="H2670" s="47"/>
    </row>
    <row r="2671" s="2" customFormat="1" ht="16.8" customHeight="1">
      <c r="A2671" s="41"/>
      <c r="B2671" s="47"/>
      <c r="C2671" s="310" t="s">
        <v>32</v>
      </c>
      <c r="D2671" s="310" t="s">
        <v>5197</v>
      </c>
      <c r="E2671" s="19" t="s">
        <v>32</v>
      </c>
      <c r="F2671" s="311">
        <v>0</v>
      </c>
      <c r="G2671" s="41"/>
      <c r="H2671" s="47"/>
    </row>
    <row r="2672" s="2" customFormat="1" ht="16.8" customHeight="1">
      <c r="A2672" s="41"/>
      <c r="B2672" s="47"/>
      <c r="C2672" s="310" t="s">
        <v>32</v>
      </c>
      <c r="D2672" s="310" t="s">
        <v>5201</v>
      </c>
      <c r="E2672" s="19" t="s">
        <v>32</v>
      </c>
      <c r="F2672" s="311">
        <v>0</v>
      </c>
      <c r="G2672" s="41"/>
      <c r="H2672" s="47"/>
    </row>
    <row r="2673" s="2" customFormat="1" ht="16.8" customHeight="1">
      <c r="A2673" s="41"/>
      <c r="B2673" s="47"/>
      <c r="C2673" s="310" t="s">
        <v>32</v>
      </c>
      <c r="D2673" s="310" t="s">
        <v>5219</v>
      </c>
      <c r="E2673" s="19" t="s">
        <v>32</v>
      </c>
      <c r="F2673" s="311">
        <v>0</v>
      </c>
      <c r="G2673" s="41"/>
      <c r="H2673" s="47"/>
    </row>
    <row r="2674" s="2" customFormat="1" ht="16.8" customHeight="1">
      <c r="A2674" s="41"/>
      <c r="B2674" s="47"/>
      <c r="C2674" s="310" t="s">
        <v>32</v>
      </c>
      <c r="D2674" s="310" t="s">
        <v>5220</v>
      </c>
      <c r="E2674" s="19" t="s">
        <v>32</v>
      </c>
      <c r="F2674" s="311">
        <v>0</v>
      </c>
      <c r="G2674" s="41"/>
      <c r="H2674" s="47"/>
    </row>
    <row r="2675" s="2" customFormat="1" ht="16.8" customHeight="1">
      <c r="A2675" s="41"/>
      <c r="B2675" s="47"/>
      <c r="C2675" s="310" t="s">
        <v>1135</v>
      </c>
      <c r="D2675" s="310" t="s">
        <v>5221</v>
      </c>
      <c r="E2675" s="19" t="s">
        <v>32</v>
      </c>
      <c r="F2675" s="311">
        <v>22</v>
      </c>
      <c r="G2675" s="41"/>
      <c r="H2675" s="47"/>
    </row>
    <row r="2676" s="2" customFormat="1" ht="16.8" customHeight="1">
      <c r="A2676" s="41"/>
      <c r="B2676" s="47"/>
      <c r="C2676" s="306" t="s">
        <v>454</v>
      </c>
      <c r="D2676" s="307" t="s">
        <v>454</v>
      </c>
      <c r="E2676" s="308" t="s">
        <v>32</v>
      </c>
      <c r="F2676" s="309">
        <v>25</v>
      </c>
      <c r="G2676" s="41"/>
      <c r="H2676" s="47"/>
    </row>
    <row r="2677" s="2" customFormat="1" ht="16.8" customHeight="1">
      <c r="A2677" s="41"/>
      <c r="B2677" s="47"/>
      <c r="C2677" s="310" t="s">
        <v>32</v>
      </c>
      <c r="D2677" s="310" t="s">
        <v>4578</v>
      </c>
      <c r="E2677" s="19" t="s">
        <v>32</v>
      </c>
      <c r="F2677" s="311">
        <v>0</v>
      </c>
      <c r="G2677" s="41"/>
      <c r="H2677" s="47"/>
    </row>
    <row r="2678" s="2" customFormat="1" ht="16.8" customHeight="1">
      <c r="A2678" s="41"/>
      <c r="B2678" s="47"/>
      <c r="C2678" s="310" t="s">
        <v>32</v>
      </c>
      <c r="D2678" s="310" t="s">
        <v>4579</v>
      </c>
      <c r="E2678" s="19" t="s">
        <v>32</v>
      </c>
      <c r="F2678" s="311">
        <v>0</v>
      </c>
      <c r="G2678" s="41"/>
      <c r="H2678" s="47"/>
    </row>
    <row r="2679" s="2" customFormat="1" ht="16.8" customHeight="1">
      <c r="A2679" s="41"/>
      <c r="B2679" s="47"/>
      <c r="C2679" s="310" t="s">
        <v>32</v>
      </c>
      <c r="D2679" s="310" t="s">
        <v>5197</v>
      </c>
      <c r="E2679" s="19" t="s">
        <v>32</v>
      </c>
      <c r="F2679" s="311">
        <v>0</v>
      </c>
      <c r="G2679" s="41"/>
      <c r="H2679" s="47"/>
    </row>
    <row r="2680" s="2" customFormat="1" ht="16.8" customHeight="1">
      <c r="A2680" s="41"/>
      <c r="B2680" s="47"/>
      <c r="C2680" s="310" t="s">
        <v>32</v>
      </c>
      <c r="D2680" s="310" t="s">
        <v>5198</v>
      </c>
      <c r="E2680" s="19" t="s">
        <v>32</v>
      </c>
      <c r="F2680" s="311">
        <v>0</v>
      </c>
      <c r="G2680" s="41"/>
      <c r="H2680" s="47"/>
    </row>
    <row r="2681" s="2" customFormat="1" ht="16.8" customHeight="1">
      <c r="A2681" s="41"/>
      <c r="B2681" s="47"/>
      <c r="C2681" s="310" t="s">
        <v>32</v>
      </c>
      <c r="D2681" s="310" t="s">
        <v>5222</v>
      </c>
      <c r="E2681" s="19" t="s">
        <v>32</v>
      </c>
      <c r="F2681" s="311">
        <v>0</v>
      </c>
      <c r="G2681" s="41"/>
      <c r="H2681" s="47"/>
    </row>
    <row r="2682" s="2" customFormat="1" ht="16.8" customHeight="1">
      <c r="A2682" s="41"/>
      <c r="B2682" s="47"/>
      <c r="C2682" s="310" t="s">
        <v>32</v>
      </c>
      <c r="D2682" s="310" t="s">
        <v>5220</v>
      </c>
      <c r="E2682" s="19" t="s">
        <v>32</v>
      </c>
      <c r="F2682" s="311">
        <v>0</v>
      </c>
      <c r="G2682" s="41"/>
      <c r="H2682" s="47"/>
    </row>
    <row r="2683" s="2" customFormat="1" ht="16.8" customHeight="1">
      <c r="A2683" s="41"/>
      <c r="B2683" s="47"/>
      <c r="C2683" s="310" t="s">
        <v>454</v>
      </c>
      <c r="D2683" s="310" t="s">
        <v>5223</v>
      </c>
      <c r="E2683" s="19" t="s">
        <v>32</v>
      </c>
      <c r="F2683" s="311">
        <v>25</v>
      </c>
      <c r="G2683" s="41"/>
      <c r="H2683" s="47"/>
    </row>
    <row r="2684" s="2" customFormat="1" ht="16.8" customHeight="1">
      <c r="A2684" s="41"/>
      <c r="B2684" s="47"/>
      <c r="C2684" s="306" t="s">
        <v>213</v>
      </c>
      <c r="D2684" s="307" t="s">
        <v>213</v>
      </c>
      <c r="E2684" s="308" t="s">
        <v>32</v>
      </c>
      <c r="F2684" s="309">
        <v>155</v>
      </c>
      <c r="G2684" s="41"/>
      <c r="H2684" s="47"/>
    </row>
    <row r="2685" s="2" customFormat="1" ht="16.8" customHeight="1">
      <c r="A2685" s="41"/>
      <c r="B2685" s="47"/>
      <c r="C2685" s="310" t="s">
        <v>213</v>
      </c>
      <c r="D2685" s="310" t="s">
        <v>5195</v>
      </c>
      <c r="E2685" s="19" t="s">
        <v>32</v>
      </c>
      <c r="F2685" s="311">
        <v>155</v>
      </c>
      <c r="G2685" s="41"/>
      <c r="H2685" s="47"/>
    </row>
    <row r="2686" s="2" customFormat="1" ht="16.8" customHeight="1">
      <c r="A2686" s="41"/>
      <c r="B2686" s="47"/>
      <c r="C2686" s="306" t="s">
        <v>462</v>
      </c>
      <c r="D2686" s="307" t="s">
        <v>462</v>
      </c>
      <c r="E2686" s="308" t="s">
        <v>32</v>
      </c>
      <c r="F2686" s="309">
        <v>25</v>
      </c>
      <c r="G2686" s="41"/>
      <c r="H2686" s="47"/>
    </row>
    <row r="2687" s="2" customFormat="1" ht="16.8" customHeight="1">
      <c r="A2687" s="41"/>
      <c r="B2687" s="47"/>
      <c r="C2687" s="310" t="s">
        <v>32</v>
      </c>
      <c r="D2687" s="310" t="s">
        <v>4578</v>
      </c>
      <c r="E2687" s="19" t="s">
        <v>32</v>
      </c>
      <c r="F2687" s="311">
        <v>0</v>
      </c>
      <c r="G2687" s="41"/>
      <c r="H2687" s="47"/>
    </row>
    <row r="2688" s="2" customFormat="1" ht="16.8" customHeight="1">
      <c r="A2688" s="41"/>
      <c r="B2688" s="47"/>
      <c r="C2688" s="310" t="s">
        <v>32</v>
      </c>
      <c r="D2688" s="310" t="s">
        <v>4579</v>
      </c>
      <c r="E2688" s="19" t="s">
        <v>32</v>
      </c>
      <c r="F2688" s="311">
        <v>0</v>
      </c>
      <c r="G2688" s="41"/>
      <c r="H2688" s="47"/>
    </row>
    <row r="2689" s="2" customFormat="1" ht="16.8" customHeight="1">
      <c r="A2689" s="41"/>
      <c r="B2689" s="47"/>
      <c r="C2689" s="310" t="s">
        <v>32</v>
      </c>
      <c r="D2689" s="310" t="s">
        <v>5197</v>
      </c>
      <c r="E2689" s="19" t="s">
        <v>32</v>
      </c>
      <c r="F2689" s="311">
        <v>0</v>
      </c>
      <c r="G2689" s="41"/>
      <c r="H2689" s="47"/>
    </row>
    <row r="2690" s="2" customFormat="1" ht="16.8" customHeight="1">
      <c r="A2690" s="41"/>
      <c r="B2690" s="47"/>
      <c r="C2690" s="310" t="s">
        <v>32</v>
      </c>
      <c r="D2690" s="310" t="s">
        <v>5201</v>
      </c>
      <c r="E2690" s="19" t="s">
        <v>32</v>
      </c>
      <c r="F2690" s="311">
        <v>0</v>
      </c>
      <c r="G2690" s="41"/>
      <c r="H2690" s="47"/>
    </row>
    <row r="2691" s="2" customFormat="1" ht="16.8" customHeight="1">
      <c r="A2691" s="41"/>
      <c r="B2691" s="47"/>
      <c r="C2691" s="310" t="s">
        <v>32</v>
      </c>
      <c r="D2691" s="310" t="s">
        <v>5222</v>
      </c>
      <c r="E2691" s="19" t="s">
        <v>32</v>
      </c>
      <c r="F2691" s="311">
        <v>0</v>
      </c>
      <c r="G2691" s="41"/>
      <c r="H2691" s="47"/>
    </row>
    <row r="2692" s="2" customFormat="1" ht="16.8" customHeight="1">
      <c r="A2692" s="41"/>
      <c r="B2692" s="47"/>
      <c r="C2692" s="310" t="s">
        <v>32</v>
      </c>
      <c r="D2692" s="310" t="s">
        <v>5220</v>
      </c>
      <c r="E2692" s="19" t="s">
        <v>32</v>
      </c>
      <c r="F2692" s="311">
        <v>0</v>
      </c>
      <c r="G2692" s="41"/>
      <c r="H2692" s="47"/>
    </row>
    <row r="2693" s="2" customFormat="1" ht="16.8" customHeight="1">
      <c r="A2693" s="41"/>
      <c r="B2693" s="47"/>
      <c r="C2693" s="310" t="s">
        <v>462</v>
      </c>
      <c r="D2693" s="310" t="s">
        <v>5223</v>
      </c>
      <c r="E2693" s="19" t="s">
        <v>32</v>
      </c>
      <c r="F2693" s="311">
        <v>25</v>
      </c>
      <c r="G2693" s="41"/>
      <c r="H2693" s="47"/>
    </row>
    <row r="2694" s="2" customFormat="1" ht="16.8" customHeight="1">
      <c r="A2694" s="41"/>
      <c r="B2694" s="47"/>
      <c r="C2694" s="306" t="s">
        <v>470</v>
      </c>
      <c r="D2694" s="307" t="s">
        <v>470</v>
      </c>
      <c r="E2694" s="308" t="s">
        <v>32</v>
      </c>
      <c r="F2694" s="309">
        <v>23</v>
      </c>
      <c r="G2694" s="41"/>
      <c r="H2694" s="47"/>
    </row>
    <row r="2695" s="2" customFormat="1" ht="16.8" customHeight="1">
      <c r="A2695" s="41"/>
      <c r="B2695" s="47"/>
      <c r="C2695" s="310" t="s">
        <v>32</v>
      </c>
      <c r="D2695" s="310" t="s">
        <v>4578</v>
      </c>
      <c r="E2695" s="19" t="s">
        <v>32</v>
      </c>
      <c r="F2695" s="311">
        <v>0</v>
      </c>
      <c r="G2695" s="41"/>
      <c r="H2695" s="47"/>
    </row>
    <row r="2696" s="2" customFormat="1" ht="16.8" customHeight="1">
      <c r="A2696" s="41"/>
      <c r="B2696" s="47"/>
      <c r="C2696" s="310" t="s">
        <v>32</v>
      </c>
      <c r="D2696" s="310" t="s">
        <v>4579</v>
      </c>
      <c r="E2696" s="19" t="s">
        <v>32</v>
      </c>
      <c r="F2696" s="311">
        <v>0</v>
      </c>
      <c r="G2696" s="41"/>
      <c r="H2696" s="47"/>
    </row>
    <row r="2697" s="2" customFormat="1" ht="16.8" customHeight="1">
      <c r="A2697" s="41"/>
      <c r="B2697" s="47"/>
      <c r="C2697" s="310" t="s">
        <v>32</v>
      </c>
      <c r="D2697" s="310" t="s">
        <v>5197</v>
      </c>
      <c r="E2697" s="19" t="s">
        <v>32</v>
      </c>
      <c r="F2697" s="311">
        <v>0</v>
      </c>
      <c r="G2697" s="41"/>
      <c r="H2697" s="47"/>
    </row>
    <row r="2698" s="2" customFormat="1" ht="16.8" customHeight="1">
      <c r="A2698" s="41"/>
      <c r="B2698" s="47"/>
      <c r="C2698" s="310" t="s">
        <v>32</v>
      </c>
      <c r="D2698" s="310" t="s">
        <v>5198</v>
      </c>
      <c r="E2698" s="19" t="s">
        <v>32</v>
      </c>
      <c r="F2698" s="311">
        <v>0</v>
      </c>
      <c r="G2698" s="41"/>
      <c r="H2698" s="47"/>
    </row>
    <row r="2699" s="2" customFormat="1" ht="16.8" customHeight="1">
      <c r="A2699" s="41"/>
      <c r="B2699" s="47"/>
      <c r="C2699" s="310" t="s">
        <v>32</v>
      </c>
      <c r="D2699" s="310" t="s">
        <v>5224</v>
      </c>
      <c r="E2699" s="19" t="s">
        <v>32</v>
      </c>
      <c r="F2699" s="311">
        <v>0</v>
      </c>
      <c r="G2699" s="41"/>
      <c r="H2699" s="47"/>
    </row>
    <row r="2700" s="2" customFormat="1" ht="16.8" customHeight="1">
      <c r="A2700" s="41"/>
      <c r="B2700" s="47"/>
      <c r="C2700" s="310" t="s">
        <v>32</v>
      </c>
      <c r="D2700" s="310" t="s">
        <v>5220</v>
      </c>
      <c r="E2700" s="19" t="s">
        <v>32</v>
      </c>
      <c r="F2700" s="311">
        <v>0</v>
      </c>
      <c r="G2700" s="41"/>
      <c r="H2700" s="47"/>
    </row>
    <row r="2701" s="2" customFormat="1" ht="16.8" customHeight="1">
      <c r="A2701" s="41"/>
      <c r="B2701" s="47"/>
      <c r="C2701" s="310" t="s">
        <v>470</v>
      </c>
      <c r="D2701" s="310" t="s">
        <v>5225</v>
      </c>
      <c r="E2701" s="19" t="s">
        <v>32</v>
      </c>
      <c r="F2701" s="311">
        <v>23</v>
      </c>
      <c r="G2701" s="41"/>
      <c r="H2701" s="47"/>
    </row>
    <row r="2702" s="2" customFormat="1" ht="16.8" customHeight="1">
      <c r="A2702" s="41"/>
      <c r="B2702" s="47"/>
      <c r="C2702" s="306" t="s">
        <v>476</v>
      </c>
      <c r="D2702" s="307" t="s">
        <v>476</v>
      </c>
      <c r="E2702" s="308" t="s">
        <v>32</v>
      </c>
      <c r="F2702" s="309">
        <v>23</v>
      </c>
      <c r="G2702" s="41"/>
      <c r="H2702" s="47"/>
    </row>
    <row r="2703" s="2" customFormat="1" ht="16.8" customHeight="1">
      <c r="A2703" s="41"/>
      <c r="B2703" s="47"/>
      <c r="C2703" s="310" t="s">
        <v>32</v>
      </c>
      <c r="D2703" s="310" t="s">
        <v>4578</v>
      </c>
      <c r="E2703" s="19" t="s">
        <v>32</v>
      </c>
      <c r="F2703" s="311">
        <v>0</v>
      </c>
      <c r="G2703" s="41"/>
      <c r="H2703" s="47"/>
    </row>
    <row r="2704" s="2" customFormat="1" ht="16.8" customHeight="1">
      <c r="A2704" s="41"/>
      <c r="B2704" s="47"/>
      <c r="C2704" s="310" t="s">
        <v>32</v>
      </c>
      <c r="D2704" s="310" t="s">
        <v>4579</v>
      </c>
      <c r="E2704" s="19" t="s">
        <v>32</v>
      </c>
      <c r="F2704" s="311">
        <v>0</v>
      </c>
      <c r="G2704" s="41"/>
      <c r="H2704" s="47"/>
    </row>
    <row r="2705" s="2" customFormat="1" ht="16.8" customHeight="1">
      <c r="A2705" s="41"/>
      <c r="B2705" s="47"/>
      <c r="C2705" s="310" t="s">
        <v>32</v>
      </c>
      <c r="D2705" s="310" t="s">
        <v>5197</v>
      </c>
      <c r="E2705" s="19" t="s">
        <v>32</v>
      </c>
      <c r="F2705" s="311">
        <v>0</v>
      </c>
      <c r="G2705" s="41"/>
      <c r="H2705" s="47"/>
    </row>
    <row r="2706" s="2" customFormat="1" ht="16.8" customHeight="1">
      <c r="A2706" s="41"/>
      <c r="B2706" s="47"/>
      <c r="C2706" s="310" t="s">
        <v>32</v>
      </c>
      <c r="D2706" s="310" t="s">
        <v>5201</v>
      </c>
      <c r="E2706" s="19" t="s">
        <v>32</v>
      </c>
      <c r="F2706" s="311">
        <v>0</v>
      </c>
      <c r="G2706" s="41"/>
      <c r="H2706" s="47"/>
    </row>
    <row r="2707" s="2" customFormat="1" ht="16.8" customHeight="1">
      <c r="A2707" s="41"/>
      <c r="B2707" s="47"/>
      <c r="C2707" s="310" t="s">
        <v>32</v>
      </c>
      <c r="D2707" s="310" t="s">
        <v>5224</v>
      </c>
      <c r="E2707" s="19" t="s">
        <v>32</v>
      </c>
      <c r="F2707" s="311">
        <v>0</v>
      </c>
      <c r="G2707" s="41"/>
      <c r="H2707" s="47"/>
    </row>
    <row r="2708" s="2" customFormat="1" ht="16.8" customHeight="1">
      <c r="A2708" s="41"/>
      <c r="B2708" s="47"/>
      <c r="C2708" s="310" t="s">
        <v>32</v>
      </c>
      <c r="D2708" s="310" t="s">
        <v>5220</v>
      </c>
      <c r="E2708" s="19" t="s">
        <v>32</v>
      </c>
      <c r="F2708" s="311">
        <v>0</v>
      </c>
      <c r="G2708" s="41"/>
      <c r="H2708" s="47"/>
    </row>
    <row r="2709" s="2" customFormat="1" ht="16.8" customHeight="1">
      <c r="A2709" s="41"/>
      <c r="B2709" s="47"/>
      <c r="C2709" s="310" t="s">
        <v>476</v>
      </c>
      <c r="D2709" s="310" t="s">
        <v>5225</v>
      </c>
      <c r="E2709" s="19" t="s">
        <v>32</v>
      </c>
      <c r="F2709" s="311">
        <v>23</v>
      </c>
      <c r="G2709" s="41"/>
      <c r="H2709" s="47"/>
    </row>
    <row r="2710" s="2" customFormat="1" ht="16.8" customHeight="1">
      <c r="A2710" s="41"/>
      <c r="B2710" s="47"/>
      <c r="C2710" s="306" t="s">
        <v>1197</v>
      </c>
      <c r="D2710" s="307" t="s">
        <v>1197</v>
      </c>
      <c r="E2710" s="308" t="s">
        <v>32</v>
      </c>
      <c r="F2710" s="309">
        <v>47</v>
      </c>
      <c r="G2710" s="41"/>
      <c r="H2710" s="47"/>
    </row>
    <row r="2711" s="2" customFormat="1" ht="16.8" customHeight="1">
      <c r="A2711" s="41"/>
      <c r="B2711" s="47"/>
      <c r="C2711" s="310" t="s">
        <v>32</v>
      </c>
      <c r="D2711" s="310" t="s">
        <v>4578</v>
      </c>
      <c r="E2711" s="19" t="s">
        <v>32</v>
      </c>
      <c r="F2711" s="311">
        <v>0</v>
      </c>
      <c r="G2711" s="41"/>
      <c r="H2711" s="47"/>
    </row>
    <row r="2712" s="2" customFormat="1" ht="16.8" customHeight="1">
      <c r="A2712" s="41"/>
      <c r="B2712" s="47"/>
      <c r="C2712" s="310" t="s">
        <v>32</v>
      </c>
      <c r="D2712" s="310" t="s">
        <v>4579</v>
      </c>
      <c r="E2712" s="19" t="s">
        <v>32</v>
      </c>
      <c r="F2712" s="311">
        <v>0</v>
      </c>
      <c r="G2712" s="41"/>
      <c r="H2712" s="47"/>
    </row>
    <row r="2713" s="2" customFormat="1" ht="16.8" customHeight="1">
      <c r="A2713" s="41"/>
      <c r="B2713" s="47"/>
      <c r="C2713" s="310" t="s">
        <v>32</v>
      </c>
      <c r="D2713" s="310" t="s">
        <v>5197</v>
      </c>
      <c r="E2713" s="19" t="s">
        <v>32</v>
      </c>
      <c r="F2713" s="311">
        <v>0</v>
      </c>
      <c r="G2713" s="41"/>
      <c r="H2713" s="47"/>
    </row>
    <row r="2714" s="2" customFormat="1" ht="16.8" customHeight="1">
      <c r="A2714" s="41"/>
      <c r="B2714" s="47"/>
      <c r="C2714" s="310" t="s">
        <v>32</v>
      </c>
      <c r="D2714" s="310" t="s">
        <v>5198</v>
      </c>
      <c r="E2714" s="19" t="s">
        <v>32</v>
      </c>
      <c r="F2714" s="311">
        <v>0</v>
      </c>
      <c r="G2714" s="41"/>
      <c r="H2714" s="47"/>
    </row>
    <row r="2715" s="2" customFormat="1" ht="16.8" customHeight="1">
      <c r="A2715" s="41"/>
      <c r="B2715" s="47"/>
      <c r="C2715" s="310" t="s">
        <v>32</v>
      </c>
      <c r="D2715" s="310" t="s">
        <v>5226</v>
      </c>
      <c r="E2715" s="19" t="s">
        <v>32</v>
      </c>
      <c r="F2715" s="311">
        <v>0</v>
      </c>
      <c r="G2715" s="41"/>
      <c r="H2715" s="47"/>
    </row>
    <row r="2716" s="2" customFormat="1" ht="16.8" customHeight="1">
      <c r="A2716" s="41"/>
      <c r="B2716" s="47"/>
      <c r="C2716" s="310" t="s">
        <v>32</v>
      </c>
      <c r="D2716" s="310" t="s">
        <v>5220</v>
      </c>
      <c r="E2716" s="19" t="s">
        <v>32</v>
      </c>
      <c r="F2716" s="311">
        <v>0</v>
      </c>
      <c r="G2716" s="41"/>
      <c r="H2716" s="47"/>
    </row>
    <row r="2717" s="2" customFormat="1" ht="16.8" customHeight="1">
      <c r="A2717" s="41"/>
      <c r="B2717" s="47"/>
      <c r="C2717" s="310" t="s">
        <v>1197</v>
      </c>
      <c r="D2717" s="310" t="s">
        <v>5227</v>
      </c>
      <c r="E2717" s="19" t="s">
        <v>32</v>
      </c>
      <c r="F2717" s="311">
        <v>47</v>
      </c>
      <c r="G2717" s="41"/>
      <c r="H2717" s="47"/>
    </row>
    <row r="2718" s="2" customFormat="1" ht="16.8" customHeight="1">
      <c r="A2718" s="41"/>
      <c r="B2718" s="47"/>
      <c r="C2718" s="306" t="s">
        <v>216</v>
      </c>
      <c r="D2718" s="307" t="s">
        <v>216</v>
      </c>
      <c r="E2718" s="308" t="s">
        <v>32</v>
      </c>
      <c r="F2718" s="309">
        <v>47</v>
      </c>
      <c r="G2718" s="41"/>
      <c r="H2718" s="47"/>
    </row>
    <row r="2719" s="2" customFormat="1" ht="16.8" customHeight="1">
      <c r="A2719" s="41"/>
      <c r="B2719" s="47"/>
      <c r="C2719" s="310" t="s">
        <v>32</v>
      </c>
      <c r="D2719" s="310" t="s">
        <v>4578</v>
      </c>
      <c r="E2719" s="19" t="s">
        <v>32</v>
      </c>
      <c r="F2719" s="311">
        <v>0</v>
      </c>
      <c r="G2719" s="41"/>
      <c r="H2719" s="47"/>
    </row>
    <row r="2720" s="2" customFormat="1" ht="16.8" customHeight="1">
      <c r="A2720" s="41"/>
      <c r="B2720" s="47"/>
      <c r="C2720" s="310" t="s">
        <v>32</v>
      </c>
      <c r="D2720" s="310" t="s">
        <v>4579</v>
      </c>
      <c r="E2720" s="19" t="s">
        <v>32</v>
      </c>
      <c r="F2720" s="311">
        <v>0</v>
      </c>
      <c r="G2720" s="41"/>
      <c r="H2720" s="47"/>
    </row>
    <row r="2721" s="2" customFormat="1" ht="16.8" customHeight="1">
      <c r="A2721" s="41"/>
      <c r="B2721" s="47"/>
      <c r="C2721" s="310" t="s">
        <v>32</v>
      </c>
      <c r="D2721" s="310" t="s">
        <v>5197</v>
      </c>
      <c r="E2721" s="19" t="s">
        <v>32</v>
      </c>
      <c r="F2721" s="311">
        <v>0</v>
      </c>
      <c r="G2721" s="41"/>
      <c r="H2721" s="47"/>
    </row>
    <row r="2722" s="2" customFormat="1" ht="16.8" customHeight="1">
      <c r="A2722" s="41"/>
      <c r="B2722" s="47"/>
      <c r="C2722" s="310" t="s">
        <v>32</v>
      </c>
      <c r="D2722" s="310" t="s">
        <v>5201</v>
      </c>
      <c r="E2722" s="19" t="s">
        <v>32</v>
      </c>
      <c r="F2722" s="311">
        <v>0</v>
      </c>
      <c r="G2722" s="41"/>
      <c r="H2722" s="47"/>
    </row>
    <row r="2723" s="2" customFormat="1" ht="16.8" customHeight="1">
      <c r="A2723" s="41"/>
      <c r="B2723" s="47"/>
      <c r="C2723" s="310" t="s">
        <v>32</v>
      </c>
      <c r="D2723" s="310" t="s">
        <v>5226</v>
      </c>
      <c r="E2723" s="19" t="s">
        <v>32</v>
      </c>
      <c r="F2723" s="311">
        <v>0</v>
      </c>
      <c r="G2723" s="41"/>
      <c r="H2723" s="47"/>
    </row>
    <row r="2724" s="2" customFormat="1" ht="16.8" customHeight="1">
      <c r="A2724" s="41"/>
      <c r="B2724" s="47"/>
      <c r="C2724" s="310" t="s">
        <v>32</v>
      </c>
      <c r="D2724" s="310" t="s">
        <v>5220</v>
      </c>
      <c r="E2724" s="19" t="s">
        <v>32</v>
      </c>
      <c r="F2724" s="311">
        <v>0</v>
      </c>
      <c r="G2724" s="41"/>
      <c r="H2724" s="47"/>
    </row>
    <row r="2725" s="2" customFormat="1" ht="16.8" customHeight="1">
      <c r="A2725" s="41"/>
      <c r="B2725" s="47"/>
      <c r="C2725" s="310" t="s">
        <v>216</v>
      </c>
      <c r="D2725" s="310" t="s">
        <v>5227</v>
      </c>
      <c r="E2725" s="19" t="s">
        <v>32</v>
      </c>
      <c r="F2725" s="311">
        <v>47</v>
      </c>
      <c r="G2725" s="41"/>
      <c r="H2725" s="47"/>
    </row>
    <row r="2726" s="2" customFormat="1" ht="16.8" customHeight="1">
      <c r="A2726" s="41"/>
      <c r="B2726" s="47"/>
      <c r="C2726" s="306" t="s">
        <v>502</v>
      </c>
      <c r="D2726" s="307" t="s">
        <v>502</v>
      </c>
      <c r="E2726" s="308" t="s">
        <v>32</v>
      </c>
      <c r="F2726" s="309">
        <v>22</v>
      </c>
      <c r="G2726" s="41"/>
      <c r="H2726" s="47"/>
    </row>
    <row r="2727" s="2" customFormat="1" ht="16.8" customHeight="1">
      <c r="A2727" s="41"/>
      <c r="B2727" s="47"/>
      <c r="C2727" s="310" t="s">
        <v>32</v>
      </c>
      <c r="D2727" s="310" t="s">
        <v>4578</v>
      </c>
      <c r="E2727" s="19" t="s">
        <v>32</v>
      </c>
      <c r="F2727" s="311">
        <v>0</v>
      </c>
      <c r="G2727" s="41"/>
      <c r="H2727" s="47"/>
    </row>
    <row r="2728" s="2" customFormat="1" ht="16.8" customHeight="1">
      <c r="A2728" s="41"/>
      <c r="B2728" s="47"/>
      <c r="C2728" s="310" t="s">
        <v>32</v>
      </c>
      <c r="D2728" s="310" t="s">
        <v>4579</v>
      </c>
      <c r="E2728" s="19" t="s">
        <v>32</v>
      </c>
      <c r="F2728" s="311">
        <v>0</v>
      </c>
      <c r="G2728" s="41"/>
      <c r="H2728" s="47"/>
    </row>
    <row r="2729" s="2" customFormat="1" ht="16.8" customHeight="1">
      <c r="A2729" s="41"/>
      <c r="B2729" s="47"/>
      <c r="C2729" s="310" t="s">
        <v>32</v>
      </c>
      <c r="D2729" s="310" t="s">
        <v>5197</v>
      </c>
      <c r="E2729" s="19" t="s">
        <v>32</v>
      </c>
      <c r="F2729" s="311">
        <v>0</v>
      </c>
      <c r="G2729" s="41"/>
      <c r="H2729" s="47"/>
    </row>
    <row r="2730" s="2" customFormat="1" ht="16.8" customHeight="1">
      <c r="A2730" s="41"/>
      <c r="B2730" s="47"/>
      <c r="C2730" s="310" t="s">
        <v>32</v>
      </c>
      <c r="D2730" s="310" t="s">
        <v>5198</v>
      </c>
      <c r="E2730" s="19" t="s">
        <v>32</v>
      </c>
      <c r="F2730" s="311">
        <v>0</v>
      </c>
      <c r="G2730" s="41"/>
      <c r="H2730" s="47"/>
    </row>
    <row r="2731" s="2" customFormat="1" ht="16.8" customHeight="1">
      <c r="A2731" s="41"/>
      <c r="B2731" s="47"/>
      <c r="C2731" s="310" t="s">
        <v>32</v>
      </c>
      <c r="D2731" s="310" t="s">
        <v>5228</v>
      </c>
      <c r="E2731" s="19" t="s">
        <v>32</v>
      </c>
      <c r="F2731" s="311">
        <v>0</v>
      </c>
      <c r="G2731" s="41"/>
      <c r="H2731" s="47"/>
    </row>
    <row r="2732" s="2" customFormat="1" ht="16.8" customHeight="1">
      <c r="A2732" s="41"/>
      <c r="B2732" s="47"/>
      <c r="C2732" s="310" t="s">
        <v>32</v>
      </c>
      <c r="D2732" s="310" t="s">
        <v>5220</v>
      </c>
      <c r="E2732" s="19" t="s">
        <v>32</v>
      </c>
      <c r="F2732" s="311">
        <v>0</v>
      </c>
      <c r="G2732" s="41"/>
      <c r="H2732" s="47"/>
    </row>
    <row r="2733" s="2" customFormat="1" ht="16.8" customHeight="1">
      <c r="A2733" s="41"/>
      <c r="B2733" s="47"/>
      <c r="C2733" s="310" t="s">
        <v>502</v>
      </c>
      <c r="D2733" s="310" t="s">
        <v>5221</v>
      </c>
      <c r="E2733" s="19" t="s">
        <v>32</v>
      </c>
      <c r="F2733" s="311">
        <v>22</v>
      </c>
      <c r="G2733" s="41"/>
      <c r="H2733" s="47"/>
    </row>
    <row r="2734" s="2" customFormat="1" ht="16.8" customHeight="1">
      <c r="A2734" s="41"/>
      <c r="B2734" s="47"/>
      <c r="C2734" s="306" t="s">
        <v>508</v>
      </c>
      <c r="D2734" s="307" t="s">
        <v>508</v>
      </c>
      <c r="E2734" s="308" t="s">
        <v>32</v>
      </c>
      <c r="F2734" s="309">
        <v>22</v>
      </c>
      <c r="G2734" s="41"/>
      <c r="H2734" s="47"/>
    </row>
    <row r="2735" s="2" customFormat="1" ht="16.8" customHeight="1">
      <c r="A2735" s="41"/>
      <c r="B2735" s="47"/>
      <c r="C2735" s="310" t="s">
        <v>32</v>
      </c>
      <c r="D2735" s="310" t="s">
        <v>4578</v>
      </c>
      <c r="E2735" s="19" t="s">
        <v>32</v>
      </c>
      <c r="F2735" s="311">
        <v>0</v>
      </c>
      <c r="G2735" s="41"/>
      <c r="H2735" s="47"/>
    </row>
    <row r="2736" s="2" customFormat="1" ht="16.8" customHeight="1">
      <c r="A2736" s="41"/>
      <c r="B2736" s="47"/>
      <c r="C2736" s="310" t="s">
        <v>32</v>
      </c>
      <c r="D2736" s="310" t="s">
        <v>4579</v>
      </c>
      <c r="E2736" s="19" t="s">
        <v>32</v>
      </c>
      <c r="F2736" s="311">
        <v>0</v>
      </c>
      <c r="G2736" s="41"/>
      <c r="H2736" s="47"/>
    </row>
    <row r="2737" s="2" customFormat="1" ht="16.8" customHeight="1">
      <c r="A2737" s="41"/>
      <c r="B2737" s="47"/>
      <c r="C2737" s="310" t="s">
        <v>32</v>
      </c>
      <c r="D2737" s="310" t="s">
        <v>5197</v>
      </c>
      <c r="E2737" s="19" t="s">
        <v>32</v>
      </c>
      <c r="F2737" s="311">
        <v>0</v>
      </c>
      <c r="G2737" s="41"/>
      <c r="H2737" s="47"/>
    </row>
    <row r="2738" s="2" customFormat="1" ht="16.8" customHeight="1">
      <c r="A2738" s="41"/>
      <c r="B2738" s="47"/>
      <c r="C2738" s="310" t="s">
        <v>32</v>
      </c>
      <c r="D2738" s="310" t="s">
        <v>5201</v>
      </c>
      <c r="E2738" s="19" t="s">
        <v>32</v>
      </c>
      <c r="F2738" s="311">
        <v>0</v>
      </c>
      <c r="G2738" s="41"/>
      <c r="H2738" s="47"/>
    </row>
    <row r="2739" s="2" customFormat="1" ht="16.8" customHeight="1">
      <c r="A2739" s="41"/>
      <c r="B2739" s="47"/>
      <c r="C2739" s="310" t="s">
        <v>32</v>
      </c>
      <c r="D2739" s="310" t="s">
        <v>5228</v>
      </c>
      <c r="E2739" s="19" t="s">
        <v>32</v>
      </c>
      <c r="F2739" s="311">
        <v>0</v>
      </c>
      <c r="G2739" s="41"/>
      <c r="H2739" s="47"/>
    </row>
    <row r="2740" s="2" customFormat="1" ht="16.8" customHeight="1">
      <c r="A2740" s="41"/>
      <c r="B2740" s="47"/>
      <c r="C2740" s="310" t="s">
        <v>32</v>
      </c>
      <c r="D2740" s="310" t="s">
        <v>5220</v>
      </c>
      <c r="E2740" s="19" t="s">
        <v>32</v>
      </c>
      <c r="F2740" s="311">
        <v>0</v>
      </c>
      <c r="G2740" s="41"/>
      <c r="H2740" s="47"/>
    </row>
    <row r="2741" s="2" customFormat="1" ht="16.8" customHeight="1">
      <c r="A2741" s="41"/>
      <c r="B2741" s="47"/>
      <c r="C2741" s="310" t="s">
        <v>508</v>
      </c>
      <c r="D2741" s="310" t="s">
        <v>5221</v>
      </c>
      <c r="E2741" s="19" t="s">
        <v>32</v>
      </c>
      <c r="F2741" s="311">
        <v>22</v>
      </c>
      <c r="G2741" s="41"/>
      <c r="H2741" s="47"/>
    </row>
    <row r="2742" s="2" customFormat="1" ht="16.8" customHeight="1">
      <c r="A2742" s="41"/>
      <c r="B2742" s="47"/>
      <c r="C2742" s="306" t="s">
        <v>1219</v>
      </c>
      <c r="D2742" s="307" t="s">
        <v>1219</v>
      </c>
      <c r="E2742" s="308" t="s">
        <v>32</v>
      </c>
      <c r="F2742" s="309">
        <v>36</v>
      </c>
      <c r="G2742" s="41"/>
      <c r="H2742" s="47"/>
    </row>
    <row r="2743" s="2" customFormat="1" ht="16.8" customHeight="1">
      <c r="A2743" s="41"/>
      <c r="B2743" s="47"/>
      <c r="C2743" s="310" t="s">
        <v>32</v>
      </c>
      <c r="D2743" s="310" t="s">
        <v>4578</v>
      </c>
      <c r="E2743" s="19" t="s">
        <v>32</v>
      </c>
      <c r="F2743" s="311">
        <v>0</v>
      </c>
      <c r="G2743" s="41"/>
      <c r="H2743" s="47"/>
    </row>
    <row r="2744" s="2" customFormat="1" ht="16.8" customHeight="1">
      <c r="A2744" s="41"/>
      <c r="B2744" s="47"/>
      <c r="C2744" s="310" t="s">
        <v>32</v>
      </c>
      <c r="D2744" s="310" t="s">
        <v>4579</v>
      </c>
      <c r="E2744" s="19" t="s">
        <v>32</v>
      </c>
      <c r="F2744" s="311">
        <v>0</v>
      </c>
      <c r="G2744" s="41"/>
      <c r="H2744" s="47"/>
    </row>
    <row r="2745" s="2" customFormat="1" ht="16.8" customHeight="1">
      <c r="A2745" s="41"/>
      <c r="B2745" s="47"/>
      <c r="C2745" s="310" t="s">
        <v>32</v>
      </c>
      <c r="D2745" s="310" t="s">
        <v>5197</v>
      </c>
      <c r="E2745" s="19" t="s">
        <v>32</v>
      </c>
      <c r="F2745" s="311">
        <v>0</v>
      </c>
      <c r="G2745" s="41"/>
      <c r="H2745" s="47"/>
    </row>
    <row r="2746" s="2" customFormat="1" ht="16.8" customHeight="1">
      <c r="A2746" s="41"/>
      <c r="B2746" s="47"/>
      <c r="C2746" s="310" t="s">
        <v>32</v>
      </c>
      <c r="D2746" s="310" t="s">
        <v>5198</v>
      </c>
      <c r="E2746" s="19" t="s">
        <v>32</v>
      </c>
      <c r="F2746" s="311">
        <v>0</v>
      </c>
      <c r="G2746" s="41"/>
      <c r="H2746" s="47"/>
    </row>
    <row r="2747" s="2" customFormat="1" ht="16.8" customHeight="1">
      <c r="A2747" s="41"/>
      <c r="B2747" s="47"/>
      <c r="C2747" s="310" t="s">
        <v>32</v>
      </c>
      <c r="D2747" s="310" t="s">
        <v>5229</v>
      </c>
      <c r="E2747" s="19" t="s">
        <v>32</v>
      </c>
      <c r="F2747" s="311">
        <v>0</v>
      </c>
      <c r="G2747" s="41"/>
      <c r="H2747" s="47"/>
    </row>
    <row r="2748" s="2" customFormat="1" ht="16.8" customHeight="1">
      <c r="A2748" s="41"/>
      <c r="B2748" s="47"/>
      <c r="C2748" s="310" t="s">
        <v>32</v>
      </c>
      <c r="D2748" s="310" t="s">
        <v>5220</v>
      </c>
      <c r="E2748" s="19" t="s">
        <v>32</v>
      </c>
      <c r="F2748" s="311">
        <v>0</v>
      </c>
      <c r="G2748" s="41"/>
      <c r="H2748" s="47"/>
    </row>
    <row r="2749" s="2" customFormat="1" ht="16.8" customHeight="1">
      <c r="A2749" s="41"/>
      <c r="B2749" s="47"/>
      <c r="C2749" s="310" t="s">
        <v>1219</v>
      </c>
      <c r="D2749" s="310" t="s">
        <v>5230</v>
      </c>
      <c r="E2749" s="19" t="s">
        <v>32</v>
      </c>
      <c r="F2749" s="311">
        <v>36</v>
      </c>
      <c r="G2749" s="41"/>
      <c r="H2749" s="47"/>
    </row>
    <row r="2750" s="2" customFormat="1" ht="16.8" customHeight="1">
      <c r="A2750" s="41"/>
      <c r="B2750" s="47"/>
      <c r="C2750" s="306" t="s">
        <v>1807</v>
      </c>
      <c r="D2750" s="307" t="s">
        <v>1807</v>
      </c>
      <c r="E2750" s="308" t="s">
        <v>32</v>
      </c>
      <c r="F2750" s="309">
        <v>36</v>
      </c>
      <c r="G2750" s="41"/>
      <c r="H2750" s="47"/>
    </row>
    <row r="2751" s="2" customFormat="1" ht="16.8" customHeight="1">
      <c r="A2751" s="41"/>
      <c r="B2751" s="47"/>
      <c r="C2751" s="310" t="s">
        <v>32</v>
      </c>
      <c r="D2751" s="310" t="s">
        <v>4578</v>
      </c>
      <c r="E2751" s="19" t="s">
        <v>32</v>
      </c>
      <c r="F2751" s="311">
        <v>0</v>
      </c>
      <c r="G2751" s="41"/>
      <c r="H2751" s="47"/>
    </row>
    <row r="2752" s="2" customFormat="1" ht="16.8" customHeight="1">
      <c r="A2752" s="41"/>
      <c r="B2752" s="47"/>
      <c r="C2752" s="310" t="s">
        <v>32</v>
      </c>
      <c r="D2752" s="310" t="s">
        <v>4579</v>
      </c>
      <c r="E2752" s="19" t="s">
        <v>32</v>
      </c>
      <c r="F2752" s="311">
        <v>0</v>
      </c>
      <c r="G2752" s="41"/>
      <c r="H2752" s="47"/>
    </row>
    <row r="2753" s="2" customFormat="1" ht="16.8" customHeight="1">
      <c r="A2753" s="41"/>
      <c r="B2753" s="47"/>
      <c r="C2753" s="310" t="s">
        <v>32</v>
      </c>
      <c r="D2753" s="310" t="s">
        <v>5197</v>
      </c>
      <c r="E2753" s="19" t="s">
        <v>32</v>
      </c>
      <c r="F2753" s="311">
        <v>0</v>
      </c>
      <c r="G2753" s="41"/>
      <c r="H2753" s="47"/>
    </row>
    <row r="2754" s="2" customFormat="1" ht="16.8" customHeight="1">
      <c r="A2754" s="41"/>
      <c r="B2754" s="47"/>
      <c r="C2754" s="310" t="s">
        <v>32</v>
      </c>
      <c r="D2754" s="310" t="s">
        <v>5201</v>
      </c>
      <c r="E2754" s="19" t="s">
        <v>32</v>
      </c>
      <c r="F2754" s="311">
        <v>0</v>
      </c>
      <c r="G2754" s="41"/>
      <c r="H2754" s="47"/>
    </row>
    <row r="2755" s="2" customFormat="1" ht="16.8" customHeight="1">
      <c r="A2755" s="41"/>
      <c r="B2755" s="47"/>
      <c r="C2755" s="310" t="s">
        <v>32</v>
      </c>
      <c r="D2755" s="310" t="s">
        <v>5229</v>
      </c>
      <c r="E2755" s="19" t="s">
        <v>32</v>
      </c>
      <c r="F2755" s="311">
        <v>0</v>
      </c>
      <c r="G2755" s="41"/>
      <c r="H2755" s="47"/>
    </row>
    <row r="2756" s="2" customFormat="1" ht="16.8" customHeight="1">
      <c r="A2756" s="41"/>
      <c r="B2756" s="47"/>
      <c r="C2756" s="310" t="s">
        <v>32</v>
      </c>
      <c r="D2756" s="310" t="s">
        <v>5220</v>
      </c>
      <c r="E2756" s="19" t="s">
        <v>32</v>
      </c>
      <c r="F2756" s="311">
        <v>0</v>
      </c>
      <c r="G2756" s="41"/>
      <c r="H2756" s="47"/>
    </row>
    <row r="2757" s="2" customFormat="1" ht="16.8" customHeight="1">
      <c r="A2757" s="41"/>
      <c r="B2757" s="47"/>
      <c r="C2757" s="310" t="s">
        <v>1807</v>
      </c>
      <c r="D2757" s="310" t="s">
        <v>5230</v>
      </c>
      <c r="E2757" s="19" t="s">
        <v>32</v>
      </c>
      <c r="F2757" s="311">
        <v>36</v>
      </c>
      <c r="G2757" s="41"/>
      <c r="H2757" s="47"/>
    </row>
    <row r="2758" s="2" customFormat="1" ht="16.8" customHeight="1">
      <c r="A2758" s="41"/>
      <c r="B2758" s="47"/>
      <c r="C2758" s="306" t="s">
        <v>528</v>
      </c>
      <c r="D2758" s="307" t="s">
        <v>528</v>
      </c>
      <c r="E2758" s="308" t="s">
        <v>32</v>
      </c>
      <c r="F2758" s="309">
        <v>1</v>
      </c>
      <c r="G2758" s="41"/>
      <c r="H2758" s="47"/>
    </row>
    <row r="2759" s="2" customFormat="1" ht="16.8" customHeight="1">
      <c r="A2759" s="41"/>
      <c r="B2759" s="47"/>
      <c r="C2759" s="310" t="s">
        <v>32</v>
      </c>
      <c r="D2759" s="310" t="s">
        <v>4578</v>
      </c>
      <c r="E2759" s="19" t="s">
        <v>32</v>
      </c>
      <c r="F2759" s="311">
        <v>0</v>
      </c>
      <c r="G2759" s="41"/>
      <c r="H2759" s="47"/>
    </row>
    <row r="2760" s="2" customFormat="1" ht="16.8" customHeight="1">
      <c r="A2760" s="41"/>
      <c r="B2760" s="47"/>
      <c r="C2760" s="310" t="s">
        <v>32</v>
      </c>
      <c r="D2760" s="310" t="s">
        <v>4579</v>
      </c>
      <c r="E2760" s="19" t="s">
        <v>32</v>
      </c>
      <c r="F2760" s="311">
        <v>0</v>
      </c>
      <c r="G2760" s="41"/>
      <c r="H2760" s="47"/>
    </row>
    <row r="2761" s="2" customFormat="1" ht="16.8" customHeight="1">
      <c r="A2761" s="41"/>
      <c r="B2761" s="47"/>
      <c r="C2761" s="310" t="s">
        <v>32</v>
      </c>
      <c r="D2761" s="310" t="s">
        <v>5197</v>
      </c>
      <c r="E2761" s="19" t="s">
        <v>32</v>
      </c>
      <c r="F2761" s="311">
        <v>0</v>
      </c>
      <c r="G2761" s="41"/>
      <c r="H2761" s="47"/>
    </row>
    <row r="2762" s="2" customFormat="1" ht="16.8" customHeight="1">
      <c r="A2762" s="41"/>
      <c r="B2762" s="47"/>
      <c r="C2762" s="310" t="s">
        <v>32</v>
      </c>
      <c r="D2762" s="310" t="s">
        <v>5198</v>
      </c>
      <c r="E2762" s="19" t="s">
        <v>32</v>
      </c>
      <c r="F2762" s="311">
        <v>0</v>
      </c>
      <c r="G2762" s="41"/>
      <c r="H2762" s="47"/>
    </row>
    <row r="2763" s="2" customFormat="1" ht="16.8" customHeight="1">
      <c r="A2763" s="41"/>
      <c r="B2763" s="47"/>
      <c r="C2763" s="310" t="s">
        <v>32</v>
      </c>
      <c r="D2763" s="310" t="s">
        <v>5231</v>
      </c>
      <c r="E2763" s="19" t="s">
        <v>32</v>
      </c>
      <c r="F2763" s="311">
        <v>0</v>
      </c>
      <c r="G2763" s="41"/>
      <c r="H2763" s="47"/>
    </row>
    <row r="2764" s="2" customFormat="1" ht="16.8" customHeight="1">
      <c r="A2764" s="41"/>
      <c r="B2764" s="47"/>
      <c r="C2764" s="310" t="s">
        <v>528</v>
      </c>
      <c r="D2764" s="310" t="s">
        <v>84</v>
      </c>
      <c r="E2764" s="19" t="s">
        <v>32</v>
      </c>
      <c r="F2764" s="311">
        <v>1</v>
      </c>
      <c r="G2764" s="41"/>
      <c r="H2764" s="47"/>
    </row>
    <row r="2765" s="2" customFormat="1" ht="16.8" customHeight="1">
      <c r="A2765" s="41"/>
      <c r="B2765" s="47"/>
      <c r="C2765" s="306" t="s">
        <v>299</v>
      </c>
      <c r="D2765" s="307" t="s">
        <v>299</v>
      </c>
      <c r="E2765" s="308" t="s">
        <v>32</v>
      </c>
      <c r="F2765" s="309">
        <v>155</v>
      </c>
      <c r="G2765" s="41"/>
      <c r="H2765" s="47"/>
    </row>
    <row r="2766" s="2" customFormat="1" ht="16.8" customHeight="1">
      <c r="A2766" s="41"/>
      <c r="B2766" s="47"/>
      <c r="C2766" s="310" t="s">
        <v>32</v>
      </c>
      <c r="D2766" s="310" t="s">
        <v>1085</v>
      </c>
      <c r="E2766" s="19" t="s">
        <v>32</v>
      </c>
      <c r="F2766" s="311">
        <v>0</v>
      </c>
      <c r="G2766" s="41"/>
      <c r="H2766" s="47"/>
    </row>
    <row r="2767" s="2" customFormat="1" ht="16.8" customHeight="1">
      <c r="A2767" s="41"/>
      <c r="B2767" s="47"/>
      <c r="C2767" s="310" t="s">
        <v>299</v>
      </c>
      <c r="D2767" s="310" t="s">
        <v>5232</v>
      </c>
      <c r="E2767" s="19" t="s">
        <v>32</v>
      </c>
      <c r="F2767" s="311">
        <v>155</v>
      </c>
      <c r="G2767" s="41"/>
      <c r="H2767" s="47"/>
    </row>
    <row r="2768" s="2" customFormat="1" ht="16.8" customHeight="1">
      <c r="A2768" s="41"/>
      <c r="B2768" s="47"/>
      <c r="C2768" s="306" t="s">
        <v>2623</v>
      </c>
      <c r="D2768" s="307" t="s">
        <v>2623</v>
      </c>
      <c r="E2768" s="308" t="s">
        <v>32</v>
      </c>
      <c r="F2768" s="309">
        <v>1</v>
      </c>
      <c r="G2768" s="41"/>
      <c r="H2768" s="47"/>
    </row>
    <row r="2769" s="2" customFormat="1" ht="16.8" customHeight="1">
      <c r="A2769" s="41"/>
      <c r="B2769" s="47"/>
      <c r="C2769" s="310" t="s">
        <v>32</v>
      </c>
      <c r="D2769" s="310" t="s">
        <v>4578</v>
      </c>
      <c r="E2769" s="19" t="s">
        <v>32</v>
      </c>
      <c r="F2769" s="311">
        <v>0</v>
      </c>
      <c r="G2769" s="41"/>
      <c r="H2769" s="47"/>
    </row>
    <row r="2770" s="2" customFormat="1" ht="16.8" customHeight="1">
      <c r="A2770" s="41"/>
      <c r="B2770" s="47"/>
      <c r="C2770" s="310" t="s">
        <v>32</v>
      </c>
      <c r="D2770" s="310" t="s">
        <v>4579</v>
      </c>
      <c r="E2770" s="19" t="s">
        <v>32</v>
      </c>
      <c r="F2770" s="311">
        <v>0</v>
      </c>
      <c r="G2770" s="41"/>
      <c r="H2770" s="47"/>
    </row>
    <row r="2771" s="2" customFormat="1" ht="16.8" customHeight="1">
      <c r="A2771" s="41"/>
      <c r="B2771" s="47"/>
      <c r="C2771" s="310" t="s">
        <v>32</v>
      </c>
      <c r="D2771" s="310" t="s">
        <v>5197</v>
      </c>
      <c r="E2771" s="19" t="s">
        <v>32</v>
      </c>
      <c r="F2771" s="311">
        <v>0</v>
      </c>
      <c r="G2771" s="41"/>
      <c r="H2771" s="47"/>
    </row>
    <row r="2772" s="2" customFormat="1" ht="16.8" customHeight="1">
      <c r="A2772" s="41"/>
      <c r="B2772" s="47"/>
      <c r="C2772" s="310" t="s">
        <v>32</v>
      </c>
      <c r="D2772" s="310" t="s">
        <v>5201</v>
      </c>
      <c r="E2772" s="19" t="s">
        <v>32</v>
      </c>
      <c r="F2772" s="311">
        <v>0</v>
      </c>
      <c r="G2772" s="41"/>
      <c r="H2772" s="47"/>
    </row>
    <row r="2773" s="2" customFormat="1" ht="16.8" customHeight="1">
      <c r="A2773" s="41"/>
      <c r="B2773" s="47"/>
      <c r="C2773" s="310" t="s">
        <v>32</v>
      </c>
      <c r="D2773" s="310" t="s">
        <v>5231</v>
      </c>
      <c r="E2773" s="19" t="s">
        <v>32</v>
      </c>
      <c r="F2773" s="311">
        <v>0</v>
      </c>
      <c r="G2773" s="41"/>
      <c r="H2773" s="47"/>
    </row>
    <row r="2774" s="2" customFormat="1" ht="16.8" customHeight="1">
      <c r="A2774" s="41"/>
      <c r="B2774" s="47"/>
      <c r="C2774" s="310" t="s">
        <v>2623</v>
      </c>
      <c r="D2774" s="310" t="s">
        <v>84</v>
      </c>
      <c r="E2774" s="19" t="s">
        <v>32</v>
      </c>
      <c r="F2774" s="311">
        <v>1</v>
      </c>
      <c r="G2774" s="41"/>
      <c r="H2774" s="47"/>
    </row>
    <row r="2775" s="2" customFormat="1" ht="16.8" customHeight="1">
      <c r="A2775" s="41"/>
      <c r="B2775" s="47"/>
      <c r="C2775" s="306" t="s">
        <v>539</v>
      </c>
      <c r="D2775" s="307" t="s">
        <v>539</v>
      </c>
      <c r="E2775" s="308" t="s">
        <v>32</v>
      </c>
      <c r="F2775" s="309">
        <v>7</v>
      </c>
      <c r="G2775" s="41"/>
      <c r="H2775" s="47"/>
    </row>
    <row r="2776" s="2" customFormat="1" ht="16.8" customHeight="1">
      <c r="A2776" s="41"/>
      <c r="B2776" s="47"/>
      <c r="C2776" s="310" t="s">
        <v>32</v>
      </c>
      <c r="D2776" s="310" t="s">
        <v>4578</v>
      </c>
      <c r="E2776" s="19" t="s">
        <v>32</v>
      </c>
      <c r="F2776" s="311">
        <v>0</v>
      </c>
      <c r="G2776" s="41"/>
      <c r="H2776" s="47"/>
    </row>
    <row r="2777" s="2" customFormat="1" ht="16.8" customHeight="1">
      <c r="A2777" s="41"/>
      <c r="B2777" s="47"/>
      <c r="C2777" s="310" t="s">
        <v>32</v>
      </c>
      <c r="D2777" s="310" t="s">
        <v>4579</v>
      </c>
      <c r="E2777" s="19" t="s">
        <v>32</v>
      </c>
      <c r="F2777" s="311">
        <v>0</v>
      </c>
      <c r="G2777" s="41"/>
      <c r="H2777" s="47"/>
    </row>
    <row r="2778" s="2" customFormat="1" ht="16.8" customHeight="1">
      <c r="A2778" s="41"/>
      <c r="B2778" s="47"/>
      <c r="C2778" s="310" t="s">
        <v>32</v>
      </c>
      <c r="D2778" s="310" t="s">
        <v>5197</v>
      </c>
      <c r="E2778" s="19" t="s">
        <v>32</v>
      </c>
      <c r="F2778" s="311">
        <v>0</v>
      </c>
      <c r="G2778" s="41"/>
      <c r="H2778" s="47"/>
    </row>
    <row r="2779" s="2" customFormat="1" ht="16.8" customHeight="1">
      <c r="A2779" s="41"/>
      <c r="B2779" s="47"/>
      <c r="C2779" s="310" t="s">
        <v>32</v>
      </c>
      <c r="D2779" s="310" t="s">
        <v>5198</v>
      </c>
      <c r="E2779" s="19" t="s">
        <v>32</v>
      </c>
      <c r="F2779" s="311">
        <v>0</v>
      </c>
      <c r="G2779" s="41"/>
      <c r="H2779" s="47"/>
    </row>
    <row r="2780" s="2" customFormat="1" ht="16.8" customHeight="1">
      <c r="A2780" s="41"/>
      <c r="B2780" s="47"/>
      <c r="C2780" s="310" t="s">
        <v>32</v>
      </c>
      <c r="D2780" s="310" t="s">
        <v>5233</v>
      </c>
      <c r="E2780" s="19" t="s">
        <v>32</v>
      </c>
      <c r="F2780" s="311">
        <v>0</v>
      </c>
      <c r="G2780" s="41"/>
      <c r="H2780" s="47"/>
    </row>
    <row r="2781" s="2" customFormat="1" ht="16.8" customHeight="1">
      <c r="A2781" s="41"/>
      <c r="B2781" s="47"/>
      <c r="C2781" s="310" t="s">
        <v>539</v>
      </c>
      <c r="D2781" s="310" t="s">
        <v>312</v>
      </c>
      <c r="E2781" s="19" t="s">
        <v>32</v>
      </c>
      <c r="F2781" s="311">
        <v>7</v>
      </c>
      <c r="G2781" s="41"/>
      <c r="H2781" s="47"/>
    </row>
    <row r="2782" s="2" customFormat="1" ht="16.8" customHeight="1">
      <c r="A2782" s="41"/>
      <c r="B2782" s="47"/>
      <c r="C2782" s="306" t="s">
        <v>4889</v>
      </c>
      <c r="D2782" s="307" t="s">
        <v>4889</v>
      </c>
      <c r="E2782" s="308" t="s">
        <v>32</v>
      </c>
      <c r="F2782" s="309">
        <v>7</v>
      </c>
      <c r="G2782" s="41"/>
      <c r="H2782" s="47"/>
    </row>
    <row r="2783" s="2" customFormat="1" ht="16.8" customHeight="1">
      <c r="A2783" s="41"/>
      <c r="B2783" s="47"/>
      <c r="C2783" s="310" t="s">
        <v>32</v>
      </c>
      <c r="D2783" s="310" t="s">
        <v>4578</v>
      </c>
      <c r="E2783" s="19" t="s">
        <v>32</v>
      </c>
      <c r="F2783" s="311">
        <v>0</v>
      </c>
      <c r="G2783" s="41"/>
      <c r="H2783" s="47"/>
    </row>
    <row r="2784" s="2" customFormat="1" ht="16.8" customHeight="1">
      <c r="A2784" s="41"/>
      <c r="B2784" s="47"/>
      <c r="C2784" s="310" t="s">
        <v>32</v>
      </c>
      <c r="D2784" s="310" t="s">
        <v>4579</v>
      </c>
      <c r="E2784" s="19" t="s">
        <v>32</v>
      </c>
      <c r="F2784" s="311">
        <v>0</v>
      </c>
      <c r="G2784" s="41"/>
      <c r="H2784" s="47"/>
    </row>
    <row r="2785" s="2" customFormat="1" ht="16.8" customHeight="1">
      <c r="A2785" s="41"/>
      <c r="B2785" s="47"/>
      <c r="C2785" s="310" t="s">
        <v>32</v>
      </c>
      <c r="D2785" s="310" t="s">
        <v>5197</v>
      </c>
      <c r="E2785" s="19" t="s">
        <v>32</v>
      </c>
      <c r="F2785" s="311">
        <v>0</v>
      </c>
      <c r="G2785" s="41"/>
      <c r="H2785" s="47"/>
    </row>
    <row r="2786" s="2" customFormat="1" ht="16.8" customHeight="1">
      <c r="A2786" s="41"/>
      <c r="B2786" s="47"/>
      <c r="C2786" s="310" t="s">
        <v>32</v>
      </c>
      <c r="D2786" s="310" t="s">
        <v>5201</v>
      </c>
      <c r="E2786" s="19" t="s">
        <v>32</v>
      </c>
      <c r="F2786" s="311">
        <v>0</v>
      </c>
      <c r="G2786" s="41"/>
      <c r="H2786" s="47"/>
    </row>
    <row r="2787" s="2" customFormat="1" ht="16.8" customHeight="1">
      <c r="A2787" s="41"/>
      <c r="B2787" s="47"/>
      <c r="C2787" s="310" t="s">
        <v>32</v>
      </c>
      <c r="D2787" s="310" t="s">
        <v>5233</v>
      </c>
      <c r="E2787" s="19" t="s">
        <v>32</v>
      </c>
      <c r="F2787" s="311">
        <v>0</v>
      </c>
      <c r="G2787" s="41"/>
      <c r="H2787" s="47"/>
    </row>
    <row r="2788" s="2" customFormat="1" ht="16.8" customHeight="1">
      <c r="A2788" s="41"/>
      <c r="B2788" s="47"/>
      <c r="C2788" s="310" t="s">
        <v>4889</v>
      </c>
      <c r="D2788" s="310" t="s">
        <v>312</v>
      </c>
      <c r="E2788" s="19" t="s">
        <v>32</v>
      </c>
      <c r="F2788" s="311">
        <v>7</v>
      </c>
      <c r="G2788" s="41"/>
      <c r="H2788" s="47"/>
    </row>
    <row r="2789" s="2" customFormat="1" ht="16.8" customHeight="1">
      <c r="A2789" s="41"/>
      <c r="B2789" s="47"/>
      <c r="C2789" s="306" t="s">
        <v>552</v>
      </c>
      <c r="D2789" s="307" t="s">
        <v>552</v>
      </c>
      <c r="E2789" s="308" t="s">
        <v>32</v>
      </c>
      <c r="F2789" s="309">
        <v>4</v>
      </c>
      <c r="G2789" s="41"/>
      <c r="H2789" s="47"/>
    </row>
    <row r="2790" s="2" customFormat="1" ht="16.8" customHeight="1">
      <c r="A2790" s="41"/>
      <c r="B2790" s="47"/>
      <c r="C2790" s="310" t="s">
        <v>32</v>
      </c>
      <c r="D2790" s="310" t="s">
        <v>4578</v>
      </c>
      <c r="E2790" s="19" t="s">
        <v>32</v>
      </c>
      <c r="F2790" s="311">
        <v>0</v>
      </c>
      <c r="G2790" s="41"/>
      <c r="H2790" s="47"/>
    </row>
    <row r="2791" s="2" customFormat="1" ht="16.8" customHeight="1">
      <c r="A2791" s="41"/>
      <c r="B2791" s="47"/>
      <c r="C2791" s="310" t="s">
        <v>32</v>
      </c>
      <c r="D2791" s="310" t="s">
        <v>4579</v>
      </c>
      <c r="E2791" s="19" t="s">
        <v>32</v>
      </c>
      <c r="F2791" s="311">
        <v>0</v>
      </c>
      <c r="G2791" s="41"/>
      <c r="H2791" s="47"/>
    </row>
    <row r="2792" s="2" customFormat="1" ht="16.8" customHeight="1">
      <c r="A2792" s="41"/>
      <c r="B2792" s="47"/>
      <c r="C2792" s="310" t="s">
        <v>32</v>
      </c>
      <c r="D2792" s="310" t="s">
        <v>5197</v>
      </c>
      <c r="E2792" s="19" t="s">
        <v>32</v>
      </c>
      <c r="F2792" s="311">
        <v>0</v>
      </c>
      <c r="G2792" s="41"/>
      <c r="H2792" s="47"/>
    </row>
    <row r="2793" s="2" customFormat="1" ht="16.8" customHeight="1">
      <c r="A2793" s="41"/>
      <c r="B2793" s="47"/>
      <c r="C2793" s="310" t="s">
        <v>32</v>
      </c>
      <c r="D2793" s="310" t="s">
        <v>5198</v>
      </c>
      <c r="E2793" s="19" t="s">
        <v>32</v>
      </c>
      <c r="F2793" s="311">
        <v>0</v>
      </c>
      <c r="G2793" s="41"/>
      <c r="H2793" s="47"/>
    </row>
    <row r="2794" s="2" customFormat="1" ht="16.8" customHeight="1">
      <c r="A2794" s="41"/>
      <c r="B2794" s="47"/>
      <c r="C2794" s="310" t="s">
        <v>32</v>
      </c>
      <c r="D2794" s="310" t="s">
        <v>5234</v>
      </c>
      <c r="E2794" s="19" t="s">
        <v>32</v>
      </c>
      <c r="F2794" s="311">
        <v>0</v>
      </c>
      <c r="G2794" s="41"/>
      <c r="H2794" s="47"/>
    </row>
    <row r="2795" s="2" customFormat="1" ht="16.8" customHeight="1">
      <c r="A2795" s="41"/>
      <c r="B2795" s="47"/>
      <c r="C2795" s="310" t="s">
        <v>552</v>
      </c>
      <c r="D2795" s="310" t="s">
        <v>98</v>
      </c>
      <c r="E2795" s="19" t="s">
        <v>32</v>
      </c>
      <c r="F2795" s="311">
        <v>4</v>
      </c>
      <c r="G2795" s="41"/>
      <c r="H2795" s="47"/>
    </row>
    <row r="2796" s="2" customFormat="1" ht="16.8" customHeight="1">
      <c r="A2796" s="41"/>
      <c r="B2796" s="47"/>
      <c r="C2796" s="306" t="s">
        <v>559</v>
      </c>
      <c r="D2796" s="307" t="s">
        <v>559</v>
      </c>
      <c r="E2796" s="308" t="s">
        <v>32</v>
      </c>
      <c r="F2796" s="309">
        <v>4</v>
      </c>
      <c r="G2796" s="41"/>
      <c r="H2796" s="47"/>
    </row>
    <row r="2797" s="2" customFormat="1" ht="16.8" customHeight="1">
      <c r="A2797" s="41"/>
      <c r="B2797" s="47"/>
      <c r="C2797" s="310" t="s">
        <v>32</v>
      </c>
      <c r="D2797" s="310" t="s">
        <v>4578</v>
      </c>
      <c r="E2797" s="19" t="s">
        <v>32</v>
      </c>
      <c r="F2797" s="311">
        <v>0</v>
      </c>
      <c r="G2797" s="41"/>
      <c r="H2797" s="47"/>
    </row>
    <row r="2798" s="2" customFormat="1" ht="16.8" customHeight="1">
      <c r="A2798" s="41"/>
      <c r="B2798" s="47"/>
      <c r="C2798" s="310" t="s">
        <v>32</v>
      </c>
      <c r="D2798" s="310" t="s">
        <v>4579</v>
      </c>
      <c r="E2798" s="19" t="s">
        <v>32</v>
      </c>
      <c r="F2798" s="311">
        <v>0</v>
      </c>
      <c r="G2798" s="41"/>
      <c r="H2798" s="47"/>
    </row>
    <row r="2799" s="2" customFormat="1" ht="16.8" customHeight="1">
      <c r="A2799" s="41"/>
      <c r="B2799" s="47"/>
      <c r="C2799" s="310" t="s">
        <v>32</v>
      </c>
      <c r="D2799" s="310" t="s">
        <v>5197</v>
      </c>
      <c r="E2799" s="19" t="s">
        <v>32</v>
      </c>
      <c r="F2799" s="311">
        <v>0</v>
      </c>
      <c r="G2799" s="41"/>
      <c r="H2799" s="47"/>
    </row>
    <row r="2800" s="2" customFormat="1" ht="16.8" customHeight="1">
      <c r="A2800" s="41"/>
      <c r="B2800" s="47"/>
      <c r="C2800" s="310" t="s">
        <v>32</v>
      </c>
      <c r="D2800" s="310" t="s">
        <v>5201</v>
      </c>
      <c r="E2800" s="19" t="s">
        <v>32</v>
      </c>
      <c r="F2800" s="311">
        <v>0</v>
      </c>
      <c r="G2800" s="41"/>
      <c r="H2800" s="47"/>
    </row>
    <row r="2801" s="2" customFormat="1" ht="16.8" customHeight="1">
      <c r="A2801" s="41"/>
      <c r="B2801" s="47"/>
      <c r="C2801" s="310" t="s">
        <v>32</v>
      </c>
      <c r="D2801" s="310" t="s">
        <v>5234</v>
      </c>
      <c r="E2801" s="19" t="s">
        <v>32</v>
      </c>
      <c r="F2801" s="311">
        <v>0</v>
      </c>
      <c r="G2801" s="41"/>
      <c r="H2801" s="47"/>
    </row>
    <row r="2802" s="2" customFormat="1" ht="16.8" customHeight="1">
      <c r="A2802" s="41"/>
      <c r="B2802" s="47"/>
      <c r="C2802" s="310" t="s">
        <v>559</v>
      </c>
      <c r="D2802" s="310" t="s">
        <v>98</v>
      </c>
      <c r="E2802" s="19" t="s">
        <v>32</v>
      </c>
      <c r="F2802" s="311">
        <v>4</v>
      </c>
      <c r="G2802" s="41"/>
      <c r="H2802" s="47"/>
    </row>
    <row r="2803" s="2" customFormat="1" ht="16.8" customHeight="1">
      <c r="A2803" s="41"/>
      <c r="B2803" s="47"/>
      <c r="C2803" s="306" t="s">
        <v>2637</v>
      </c>
      <c r="D2803" s="307" t="s">
        <v>2637</v>
      </c>
      <c r="E2803" s="308" t="s">
        <v>32</v>
      </c>
      <c r="F2803" s="309">
        <v>1</v>
      </c>
      <c r="G2803" s="41"/>
      <c r="H2803" s="47"/>
    </row>
    <row r="2804" s="2" customFormat="1" ht="16.8" customHeight="1">
      <c r="A2804" s="41"/>
      <c r="B2804" s="47"/>
      <c r="C2804" s="310" t="s">
        <v>32</v>
      </c>
      <c r="D2804" s="310" t="s">
        <v>4578</v>
      </c>
      <c r="E2804" s="19" t="s">
        <v>32</v>
      </c>
      <c r="F2804" s="311">
        <v>0</v>
      </c>
      <c r="G2804" s="41"/>
      <c r="H2804" s="47"/>
    </row>
    <row r="2805" s="2" customFormat="1" ht="16.8" customHeight="1">
      <c r="A2805" s="41"/>
      <c r="B2805" s="47"/>
      <c r="C2805" s="310" t="s">
        <v>32</v>
      </c>
      <c r="D2805" s="310" t="s">
        <v>4579</v>
      </c>
      <c r="E2805" s="19" t="s">
        <v>32</v>
      </c>
      <c r="F2805" s="311">
        <v>0</v>
      </c>
      <c r="G2805" s="41"/>
      <c r="H2805" s="47"/>
    </row>
    <row r="2806" s="2" customFormat="1" ht="16.8" customHeight="1">
      <c r="A2806" s="41"/>
      <c r="B2806" s="47"/>
      <c r="C2806" s="310" t="s">
        <v>32</v>
      </c>
      <c r="D2806" s="310" t="s">
        <v>5197</v>
      </c>
      <c r="E2806" s="19" t="s">
        <v>32</v>
      </c>
      <c r="F2806" s="311">
        <v>0</v>
      </c>
      <c r="G2806" s="41"/>
      <c r="H2806" s="47"/>
    </row>
    <row r="2807" s="2" customFormat="1" ht="16.8" customHeight="1">
      <c r="A2807" s="41"/>
      <c r="B2807" s="47"/>
      <c r="C2807" s="310" t="s">
        <v>32</v>
      </c>
      <c r="D2807" s="310" t="s">
        <v>5198</v>
      </c>
      <c r="E2807" s="19" t="s">
        <v>32</v>
      </c>
      <c r="F2807" s="311">
        <v>0</v>
      </c>
      <c r="G2807" s="41"/>
      <c r="H2807" s="47"/>
    </row>
    <row r="2808" s="2" customFormat="1" ht="16.8" customHeight="1">
      <c r="A2808" s="41"/>
      <c r="B2808" s="47"/>
      <c r="C2808" s="310" t="s">
        <v>32</v>
      </c>
      <c r="D2808" s="310" t="s">
        <v>5235</v>
      </c>
      <c r="E2808" s="19" t="s">
        <v>32</v>
      </c>
      <c r="F2808" s="311">
        <v>0</v>
      </c>
      <c r="G2808" s="41"/>
      <c r="H2808" s="47"/>
    </row>
    <row r="2809" s="2" customFormat="1" ht="16.8" customHeight="1">
      <c r="A2809" s="41"/>
      <c r="B2809" s="47"/>
      <c r="C2809" s="310" t="s">
        <v>2637</v>
      </c>
      <c r="D2809" s="310" t="s">
        <v>84</v>
      </c>
      <c r="E2809" s="19" t="s">
        <v>32</v>
      </c>
      <c r="F2809" s="311">
        <v>1</v>
      </c>
      <c r="G2809" s="41"/>
      <c r="H2809" s="47"/>
    </row>
    <row r="2810" s="2" customFormat="1" ht="16.8" customHeight="1">
      <c r="A2810" s="41"/>
      <c r="B2810" s="47"/>
      <c r="C2810" s="306" t="s">
        <v>4806</v>
      </c>
      <c r="D2810" s="307" t="s">
        <v>4806</v>
      </c>
      <c r="E2810" s="308" t="s">
        <v>32</v>
      </c>
      <c r="F2810" s="309">
        <v>1</v>
      </c>
      <c r="G2810" s="41"/>
      <c r="H2810" s="47"/>
    </row>
    <row r="2811" s="2" customFormat="1" ht="16.8" customHeight="1">
      <c r="A2811" s="41"/>
      <c r="B2811" s="47"/>
      <c r="C2811" s="310" t="s">
        <v>32</v>
      </c>
      <c r="D2811" s="310" t="s">
        <v>4578</v>
      </c>
      <c r="E2811" s="19" t="s">
        <v>32</v>
      </c>
      <c r="F2811" s="311">
        <v>0</v>
      </c>
      <c r="G2811" s="41"/>
      <c r="H2811" s="47"/>
    </row>
    <row r="2812" s="2" customFormat="1" ht="16.8" customHeight="1">
      <c r="A2812" s="41"/>
      <c r="B2812" s="47"/>
      <c r="C2812" s="310" t="s">
        <v>32</v>
      </c>
      <c r="D2812" s="310" t="s">
        <v>4579</v>
      </c>
      <c r="E2812" s="19" t="s">
        <v>32</v>
      </c>
      <c r="F2812" s="311">
        <v>0</v>
      </c>
      <c r="G2812" s="41"/>
      <c r="H2812" s="47"/>
    </row>
    <row r="2813" s="2" customFormat="1" ht="16.8" customHeight="1">
      <c r="A2813" s="41"/>
      <c r="B2813" s="47"/>
      <c r="C2813" s="310" t="s">
        <v>32</v>
      </c>
      <c r="D2813" s="310" t="s">
        <v>5197</v>
      </c>
      <c r="E2813" s="19" t="s">
        <v>32</v>
      </c>
      <c r="F2813" s="311">
        <v>0</v>
      </c>
      <c r="G2813" s="41"/>
      <c r="H2813" s="47"/>
    </row>
    <row r="2814" s="2" customFormat="1" ht="16.8" customHeight="1">
      <c r="A2814" s="41"/>
      <c r="B2814" s="47"/>
      <c r="C2814" s="310" t="s">
        <v>32</v>
      </c>
      <c r="D2814" s="310" t="s">
        <v>5201</v>
      </c>
      <c r="E2814" s="19" t="s">
        <v>32</v>
      </c>
      <c r="F2814" s="311">
        <v>0</v>
      </c>
      <c r="G2814" s="41"/>
      <c r="H2814" s="47"/>
    </row>
    <row r="2815" s="2" customFormat="1" ht="16.8" customHeight="1">
      <c r="A2815" s="41"/>
      <c r="B2815" s="47"/>
      <c r="C2815" s="310" t="s">
        <v>32</v>
      </c>
      <c r="D2815" s="310" t="s">
        <v>5235</v>
      </c>
      <c r="E2815" s="19" t="s">
        <v>32</v>
      </c>
      <c r="F2815" s="311">
        <v>0</v>
      </c>
      <c r="G2815" s="41"/>
      <c r="H2815" s="47"/>
    </row>
    <row r="2816" s="2" customFormat="1" ht="16.8" customHeight="1">
      <c r="A2816" s="41"/>
      <c r="B2816" s="47"/>
      <c r="C2816" s="310" t="s">
        <v>4806</v>
      </c>
      <c r="D2816" s="310" t="s">
        <v>84</v>
      </c>
      <c r="E2816" s="19" t="s">
        <v>32</v>
      </c>
      <c r="F2816" s="311">
        <v>1</v>
      </c>
      <c r="G2816" s="41"/>
      <c r="H2816" s="47"/>
    </row>
    <row r="2817" s="2" customFormat="1" ht="16.8" customHeight="1">
      <c r="A2817" s="41"/>
      <c r="B2817" s="47"/>
      <c r="C2817" s="306" t="s">
        <v>1839</v>
      </c>
      <c r="D2817" s="307" t="s">
        <v>1839</v>
      </c>
      <c r="E2817" s="308" t="s">
        <v>32</v>
      </c>
      <c r="F2817" s="309">
        <v>45</v>
      </c>
      <c r="G2817" s="41"/>
      <c r="H2817" s="47"/>
    </row>
    <row r="2818" s="2" customFormat="1" ht="16.8" customHeight="1">
      <c r="A2818" s="41"/>
      <c r="B2818" s="47"/>
      <c r="C2818" s="310" t="s">
        <v>32</v>
      </c>
      <c r="D2818" s="310" t="s">
        <v>4578</v>
      </c>
      <c r="E2818" s="19" t="s">
        <v>32</v>
      </c>
      <c r="F2818" s="311">
        <v>0</v>
      </c>
      <c r="G2818" s="41"/>
      <c r="H2818" s="47"/>
    </row>
    <row r="2819" s="2" customFormat="1" ht="16.8" customHeight="1">
      <c r="A2819" s="41"/>
      <c r="B2819" s="47"/>
      <c r="C2819" s="310" t="s">
        <v>32</v>
      </c>
      <c r="D2819" s="310" t="s">
        <v>4579</v>
      </c>
      <c r="E2819" s="19" t="s">
        <v>32</v>
      </c>
      <c r="F2819" s="311">
        <v>0</v>
      </c>
      <c r="G2819" s="41"/>
      <c r="H2819" s="47"/>
    </row>
    <row r="2820" s="2" customFormat="1" ht="16.8" customHeight="1">
      <c r="A2820" s="41"/>
      <c r="B2820" s="47"/>
      <c r="C2820" s="310" t="s">
        <v>32</v>
      </c>
      <c r="D2820" s="310" t="s">
        <v>5197</v>
      </c>
      <c r="E2820" s="19" t="s">
        <v>32</v>
      </c>
      <c r="F2820" s="311">
        <v>0</v>
      </c>
      <c r="G2820" s="41"/>
      <c r="H2820" s="47"/>
    </row>
    <row r="2821" s="2" customFormat="1" ht="16.8" customHeight="1">
      <c r="A2821" s="41"/>
      <c r="B2821" s="47"/>
      <c r="C2821" s="310" t="s">
        <v>32</v>
      </c>
      <c r="D2821" s="310" t="s">
        <v>5198</v>
      </c>
      <c r="E2821" s="19" t="s">
        <v>32</v>
      </c>
      <c r="F2821" s="311">
        <v>0</v>
      </c>
      <c r="G2821" s="41"/>
      <c r="H2821" s="47"/>
    </row>
    <row r="2822" s="2" customFormat="1" ht="16.8" customHeight="1">
      <c r="A2822" s="41"/>
      <c r="B2822" s="47"/>
      <c r="C2822" s="310" t="s">
        <v>32</v>
      </c>
      <c r="D2822" s="310" t="s">
        <v>5236</v>
      </c>
      <c r="E2822" s="19" t="s">
        <v>32</v>
      </c>
      <c r="F2822" s="311">
        <v>0</v>
      </c>
      <c r="G2822" s="41"/>
      <c r="H2822" s="47"/>
    </row>
    <row r="2823" s="2" customFormat="1" ht="16.8" customHeight="1">
      <c r="A2823" s="41"/>
      <c r="B2823" s="47"/>
      <c r="C2823" s="310" t="s">
        <v>1839</v>
      </c>
      <c r="D2823" s="310" t="s">
        <v>5200</v>
      </c>
      <c r="E2823" s="19" t="s">
        <v>32</v>
      </c>
      <c r="F2823" s="311">
        <v>45</v>
      </c>
      <c r="G2823" s="41"/>
      <c r="H2823" s="47"/>
    </row>
    <row r="2824" s="2" customFormat="1" ht="16.8" customHeight="1">
      <c r="A2824" s="41"/>
      <c r="B2824" s="47"/>
      <c r="C2824" s="306" t="s">
        <v>3205</v>
      </c>
      <c r="D2824" s="307" t="s">
        <v>3205</v>
      </c>
      <c r="E2824" s="308" t="s">
        <v>32</v>
      </c>
      <c r="F2824" s="309">
        <v>0.070999999999999994</v>
      </c>
      <c r="G2824" s="41"/>
      <c r="H2824" s="47"/>
    </row>
    <row r="2825" s="2" customFormat="1" ht="16.8" customHeight="1">
      <c r="A2825" s="41"/>
      <c r="B2825" s="47"/>
      <c r="C2825" s="310" t="s">
        <v>32</v>
      </c>
      <c r="D2825" s="310" t="s">
        <v>4578</v>
      </c>
      <c r="E2825" s="19" t="s">
        <v>32</v>
      </c>
      <c r="F2825" s="311">
        <v>0</v>
      </c>
      <c r="G2825" s="41"/>
      <c r="H2825" s="47"/>
    </row>
    <row r="2826" s="2" customFormat="1" ht="16.8" customHeight="1">
      <c r="A2826" s="41"/>
      <c r="B2826" s="47"/>
      <c r="C2826" s="310" t="s">
        <v>32</v>
      </c>
      <c r="D2826" s="310" t="s">
        <v>4579</v>
      </c>
      <c r="E2826" s="19" t="s">
        <v>32</v>
      </c>
      <c r="F2826" s="311">
        <v>0</v>
      </c>
      <c r="G2826" s="41"/>
      <c r="H2826" s="47"/>
    </row>
    <row r="2827" s="2" customFormat="1" ht="16.8" customHeight="1">
      <c r="A2827" s="41"/>
      <c r="B2827" s="47"/>
      <c r="C2827" s="310" t="s">
        <v>32</v>
      </c>
      <c r="D2827" s="310" t="s">
        <v>5197</v>
      </c>
      <c r="E2827" s="19" t="s">
        <v>32</v>
      </c>
      <c r="F2827" s="311">
        <v>0</v>
      </c>
      <c r="G2827" s="41"/>
      <c r="H2827" s="47"/>
    </row>
    <row r="2828" s="2" customFormat="1" ht="16.8" customHeight="1">
      <c r="A2828" s="41"/>
      <c r="B2828" s="47"/>
      <c r="C2828" s="310" t="s">
        <v>32</v>
      </c>
      <c r="D2828" s="310" t="s">
        <v>5198</v>
      </c>
      <c r="E2828" s="19" t="s">
        <v>32</v>
      </c>
      <c r="F2828" s="311">
        <v>0</v>
      </c>
      <c r="G2828" s="41"/>
      <c r="H2828" s="47"/>
    </row>
    <row r="2829" s="2" customFormat="1" ht="16.8" customHeight="1">
      <c r="A2829" s="41"/>
      <c r="B2829" s="47"/>
      <c r="C2829" s="310" t="s">
        <v>32</v>
      </c>
      <c r="D2829" s="310" t="s">
        <v>5237</v>
      </c>
      <c r="E2829" s="19" t="s">
        <v>32</v>
      </c>
      <c r="F2829" s="311">
        <v>0</v>
      </c>
      <c r="G2829" s="41"/>
      <c r="H2829" s="47"/>
    </row>
    <row r="2830" s="2" customFormat="1" ht="16.8" customHeight="1">
      <c r="A2830" s="41"/>
      <c r="B2830" s="47"/>
      <c r="C2830" s="310" t="s">
        <v>3205</v>
      </c>
      <c r="D2830" s="310" t="s">
        <v>5238</v>
      </c>
      <c r="E2830" s="19" t="s">
        <v>32</v>
      </c>
      <c r="F2830" s="311">
        <v>0.070999999999999994</v>
      </c>
      <c r="G2830" s="41"/>
      <c r="H2830" s="47"/>
    </row>
    <row r="2831" s="2" customFormat="1" ht="16.8" customHeight="1">
      <c r="A2831" s="41"/>
      <c r="B2831" s="47"/>
      <c r="C2831" s="306" t="s">
        <v>3285</v>
      </c>
      <c r="D2831" s="307" t="s">
        <v>3285</v>
      </c>
      <c r="E2831" s="308" t="s">
        <v>32</v>
      </c>
      <c r="F2831" s="309">
        <v>13</v>
      </c>
      <c r="G2831" s="41"/>
      <c r="H2831" s="47"/>
    </row>
    <row r="2832" s="2" customFormat="1" ht="16.8" customHeight="1">
      <c r="A2832" s="41"/>
      <c r="B2832" s="47"/>
      <c r="C2832" s="310" t="s">
        <v>32</v>
      </c>
      <c r="D2832" s="310" t="s">
        <v>4578</v>
      </c>
      <c r="E2832" s="19" t="s">
        <v>32</v>
      </c>
      <c r="F2832" s="311">
        <v>0</v>
      </c>
      <c r="G2832" s="41"/>
      <c r="H2832" s="47"/>
    </row>
    <row r="2833" s="2" customFormat="1" ht="16.8" customHeight="1">
      <c r="A2833" s="41"/>
      <c r="B2833" s="47"/>
      <c r="C2833" s="310" t="s">
        <v>32</v>
      </c>
      <c r="D2833" s="310" t="s">
        <v>4579</v>
      </c>
      <c r="E2833" s="19" t="s">
        <v>32</v>
      </c>
      <c r="F2833" s="311">
        <v>0</v>
      </c>
      <c r="G2833" s="41"/>
      <c r="H2833" s="47"/>
    </row>
    <row r="2834" s="2" customFormat="1" ht="16.8" customHeight="1">
      <c r="A2834" s="41"/>
      <c r="B2834" s="47"/>
      <c r="C2834" s="310" t="s">
        <v>32</v>
      </c>
      <c r="D2834" s="310" t="s">
        <v>5197</v>
      </c>
      <c r="E2834" s="19" t="s">
        <v>32</v>
      </c>
      <c r="F2834" s="311">
        <v>0</v>
      </c>
      <c r="G2834" s="41"/>
      <c r="H2834" s="47"/>
    </row>
    <row r="2835" s="2" customFormat="1" ht="16.8" customHeight="1">
      <c r="A2835" s="41"/>
      <c r="B2835" s="47"/>
      <c r="C2835" s="310" t="s">
        <v>32</v>
      </c>
      <c r="D2835" s="310" t="s">
        <v>5198</v>
      </c>
      <c r="E2835" s="19" t="s">
        <v>32</v>
      </c>
      <c r="F2835" s="311">
        <v>0</v>
      </c>
      <c r="G2835" s="41"/>
      <c r="H2835" s="47"/>
    </row>
    <row r="2836" s="2" customFormat="1" ht="16.8" customHeight="1">
      <c r="A2836" s="41"/>
      <c r="B2836" s="47"/>
      <c r="C2836" s="310" t="s">
        <v>32</v>
      </c>
      <c r="D2836" s="310" t="s">
        <v>5239</v>
      </c>
      <c r="E2836" s="19" t="s">
        <v>32</v>
      </c>
      <c r="F2836" s="311">
        <v>0</v>
      </c>
      <c r="G2836" s="41"/>
      <c r="H2836" s="47"/>
    </row>
    <row r="2837" s="2" customFormat="1" ht="16.8" customHeight="1">
      <c r="A2837" s="41"/>
      <c r="B2837" s="47"/>
      <c r="C2837" s="310" t="s">
        <v>3285</v>
      </c>
      <c r="D2837" s="310" t="s">
        <v>345</v>
      </c>
      <c r="E2837" s="19" t="s">
        <v>32</v>
      </c>
      <c r="F2837" s="311">
        <v>13</v>
      </c>
      <c r="G2837" s="41"/>
      <c r="H2837" s="47"/>
    </row>
    <row r="2838" s="2" customFormat="1" ht="16.8" customHeight="1">
      <c r="A2838" s="41"/>
      <c r="B2838" s="47"/>
      <c r="C2838" s="306" t="s">
        <v>603</v>
      </c>
      <c r="D2838" s="307" t="s">
        <v>603</v>
      </c>
      <c r="E2838" s="308" t="s">
        <v>32</v>
      </c>
      <c r="F2838" s="309">
        <v>155</v>
      </c>
      <c r="G2838" s="41"/>
      <c r="H2838" s="47"/>
    </row>
    <row r="2839" s="2" customFormat="1" ht="16.8" customHeight="1">
      <c r="A2839" s="41"/>
      <c r="B2839" s="47"/>
      <c r="C2839" s="310" t="s">
        <v>603</v>
      </c>
      <c r="D2839" s="310" t="s">
        <v>5195</v>
      </c>
      <c r="E2839" s="19" t="s">
        <v>32</v>
      </c>
      <c r="F2839" s="311">
        <v>155</v>
      </c>
      <c r="G2839" s="41"/>
      <c r="H2839" s="47"/>
    </row>
    <row r="2840" s="2" customFormat="1" ht="16.8" customHeight="1">
      <c r="A2840" s="41"/>
      <c r="B2840" s="47"/>
      <c r="C2840" s="306" t="s">
        <v>2647</v>
      </c>
      <c r="D2840" s="307" t="s">
        <v>2647</v>
      </c>
      <c r="E2840" s="308" t="s">
        <v>32</v>
      </c>
      <c r="F2840" s="309">
        <v>1</v>
      </c>
      <c r="G2840" s="41"/>
      <c r="H2840" s="47"/>
    </row>
    <row r="2841" s="2" customFormat="1" ht="16.8" customHeight="1">
      <c r="A2841" s="41"/>
      <c r="B2841" s="47"/>
      <c r="C2841" s="310" t="s">
        <v>32</v>
      </c>
      <c r="D2841" s="310" t="s">
        <v>4578</v>
      </c>
      <c r="E2841" s="19" t="s">
        <v>32</v>
      </c>
      <c r="F2841" s="311">
        <v>0</v>
      </c>
      <c r="G2841" s="41"/>
      <c r="H2841" s="47"/>
    </row>
    <row r="2842" s="2" customFormat="1" ht="16.8" customHeight="1">
      <c r="A2842" s="41"/>
      <c r="B2842" s="47"/>
      <c r="C2842" s="310" t="s">
        <v>32</v>
      </c>
      <c r="D2842" s="310" t="s">
        <v>4579</v>
      </c>
      <c r="E2842" s="19" t="s">
        <v>32</v>
      </c>
      <c r="F2842" s="311">
        <v>0</v>
      </c>
      <c r="G2842" s="41"/>
      <c r="H2842" s="47"/>
    </row>
    <row r="2843" s="2" customFormat="1" ht="16.8" customHeight="1">
      <c r="A2843" s="41"/>
      <c r="B2843" s="47"/>
      <c r="C2843" s="310" t="s">
        <v>32</v>
      </c>
      <c r="D2843" s="310" t="s">
        <v>5197</v>
      </c>
      <c r="E2843" s="19" t="s">
        <v>32</v>
      </c>
      <c r="F2843" s="311">
        <v>0</v>
      </c>
      <c r="G2843" s="41"/>
      <c r="H2843" s="47"/>
    </row>
    <row r="2844" s="2" customFormat="1" ht="16.8" customHeight="1">
      <c r="A2844" s="41"/>
      <c r="B2844" s="47"/>
      <c r="C2844" s="310" t="s">
        <v>32</v>
      </c>
      <c r="D2844" s="310" t="s">
        <v>5198</v>
      </c>
      <c r="E2844" s="19" t="s">
        <v>32</v>
      </c>
      <c r="F2844" s="311">
        <v>0</v>
      </c>
      <c r="G2844" s="41"/>
      <c r="H2844" s="47"/>
    </row>
    <row r="2845" s="2" customFormat="1" ht="16.8" customHeight="1">
      <c r="A2845" s="41"/>
      <c r="B2845" s="47"/>
      <c r="C2845" s="310" t="s">
        <v>32</v>
      </c>
      <c r="D2845" s="310" t="s">
        <v>5240</v>
      </c>
      <c r="E2845" s="19" t="s">
        <v>32</v>
      </c>
      <c r="F2845" s="311">
        <v>0</v>
      </c>
      <c r="G2845" s="41"/>
      <c r="H2845" s="47"/>
    </row>
    <row r="2846" s="2" customFormat="1" ht="16.8" customHeight="1">
      <c r="A2846" s="41"/>
      <c r="B2846" s="47"/>
      <c r="C2846" s="310" t="s">
        <v>2647</v>
      </c>
      <c r="D2846" s="310" t="s">
        <v>84</v>
      </c>
      <c r="E2846" s="19" t="s">
        <v>32</v>
      </c>
      <c r="F2846" s="311">
        <v>1</v>
      </c>
      <c r="G2846" s="41"/>
      <c r="H2846" s="47"/>
    </row>
    <row r="2847" s="2" customFormat="1" ht="16.8" customHeight="1">
      <c r="A2847" s="41"/>
      <c r="B2847" s="47"/>
      <c r="C2847" s="306" t="s">
        <v>3286</v>
      </c>
      <c r="D2847" s="307" t="s">
        <v>3286</v>
      </c>
      <c r="E2847" s="308" t="s">
        <v>32</v>
      </c>
      <c r="F2847" s="309">
        <v>0.22500000000000001</v>
      </c>
      <c r="G2847" s="41"/>
      <c r="H2847" s="47"/>
    </row>
    <row r="2848" s="2" customFormat="1" ht="16.8" customHeight="1">
      <c r="A2848" s="41"/>
      <c r="B2848" s="47"/>
      <c r="C2848" s="310" t="s">
        <v>32</v>
      </c>
      <c r="D2848" s="310" t="s">
        <v>4578</v>
      </c>
      <c r="E2848" s="19" t="s">
        <v>32</v>
      </c>
      <c r="F2848" s="311">
        <v>0</v>
      </c>
      <c r="G2848" s="41"/>
      <c r="H2848" s="47"/>
    </row>
    <row r="2849" s="2" customFormat="1" ht="16.8" customHeight="1">
      <c r="A2849" s="41"/>
      <c r="B2849" s="47"/>
      <c r="C2849" s="310" t="s">
        <v>32</v>
      </c>
      <c r="D2849" s="310" t="s">
        <v>4579</v>
      </c>
      <c r="E2849" s="19" t="s">
        <v>32</v>
      </c>
      <c r="F2849" s="311">
        <v>0</v>
      </c>
      <c r="G2849" s="41"/>
      <c r="H2849" s="47"/>
    </row>
    <row r="2850" s="2" customFormat="1" ht="16.8" customHeight="1">
      <c r="A2850" s="41"/>
      <c r="B2850" s="47"/>
      <c r="C2850" s="310" t="s">
        <v>32</v>
      </c>
      <c r="D2850" s="310" t="s">
        <v>5197</v>
      </c>
      <c r="E2850" s="19" t="s">
        <v>32</v>
      </c>
      <c r="F2850" s="311">
        <v>0</v>
      </c>
      <c r="G2850" s="41"/>
      <c r="H2850" s="47"/>
    </row>
    <row r="2851" s="2" customFormat="1" ht="16.8" customHeight="1">
      <c r="A2851" s="41"/>
      <c r="B2851" s="47"/>
      <c r="C2851" s="310" t="s">
        <v>32</v>
      </c>
      <c r="D2851" s="310" t="s">
        <v>5208</v>
      </c>
      <c r="E2851" s="19" t="s">
        <v>32</v>
      </c>
      <c r="F2851" s="311">
        <v>0</v>
      </c>
      <c r="G2851" s="41"/>
      <c r="H2851" s="47"/>
    </row>
    <row r="2852" s="2" customFormat="1" ht="16.8" customHeight="1">
      <c r="A2852" s="41"/>
      <c r="B2852" s="47"/>
      <c r="C2852" s="310" t="s">
        <v>32</v>
      </c>
      <c r="D2852" s="310" t="s">
        <v>5241</v>
      </c>
      <c r="E2852" s="19" t="s">
        <v>32</v>
      </c>
      <c r="F2852" s="311">
        <v>0</v>
      </c>
      <c r="G2852" s="41"/>
      <c r="H2852" s="47"/>
    </row>
    <row r="2853" s="2" customFormat="1" ht="16.8" customHeight="1">
      <c r="A2853" s="41"/>
      <c r="B2853" s="47"/>
      <c r="C2853" s="310" t="s">
        <v>32</v>
      </c>
      <c r="D2853" s="310" t="s">
        <v>5242</v>
      </c>
      <c r="E2853" s="19" t="s">
        <v>32</v>
      </c>
      <c r="F2853" s="311">
        <v>0</v>
      </c>
      <c r="G2853" s="41"/>
      <c r="H2853" s="47"/>
    </row>
    <row r="2854" s="2" customFormat="1" ht="16.8" customHeight="1">
      <c r="A2854" s="41"/>
      <c r="B2854" s="47"/>
      <c r="C2854" s="310" t="s">
        <v>3286</v>
      </c>
      <c r="D2854" s="310" t="s">
        <v>5243</v>
      </c>
      <c r="E2854" s="19" t="s">
        <v>32</v>
      </c>
      <c r="F2854" s="311">
        <v>0.22500000000000001</v>
      </c>
      <c r="G2854" s="41"/>
      <c r="H2854" s="47"/>
    </row>
    <row r="2855" s="2" customFormat="1" ht="16.8" customHeight="1">
      <c r="A2855" s="41"/>
      <c r="B2855" s="47"/>
      <c r="C2855" s="306" t="s">
        <v>1522</v>
      </c>
      <c r="D2855" s="307" t="s">
        <v>1522</v>
      </c>
      <c r="E2855" s="308" t="s">
        <v>32</v>
      </c>
      <c r="F2855" s="309">
        <v>71</v>
      </c>
      <c r="G2855" s="41"/>
      <c r="H2855" s="47"/>
    </row>
    <row r="2856" s="2" customFormat="1" ht="16.8" customHeight="1">
      <c r="A2856" s="41"/>
      <c r="B2856" s="47"/>
      <c r="C2856" s="310" t="s">
        <v>32</v>
      </c>
      <c r="D2856" s="310" t="s">
        <v>4578</v>
      </c>
      <c r="E2856" s="19" t="s">
        <v>32</v>
      </c>
      <c r="F2856" s="311">
        <v>0</v>
      </c>
      <c r="G2856" s="41"/>
      <c r="H2856" s="47"/>
    </row>
    <row r="2857" s="2" customFormat="1" ht="16.8" customHeight="1">
      <c r="A2857" s="41"/>
      <c r="B2857" s="47"/>
      <c r="C2857" s="310" t="s">
        <v>32</v>
      </c>
      <c r="D2857" s="310" t="s">
        <v>4579</v>
      </c>
      <c r="E2857" s="19" t="s">
        <v>32</v>
      </c>
      <c r="F2857" s="311">
        <v>0</v>
      </c>
      <c r="G2857" s="41"/>
      <c r="H2857" s="47"/>
    </row>
    <row r="2858" s="2" customFormat="1" ht="16.8" customHeight="1">
      <c r="A2858" s="41"/>
      <c r="B2858" s="47"/>
      <c r="C2858" s="310" t="s">
        <v>32</v>
      </c>
      <c r="D2858" s="310" t="s">
        <v>5197</v>
      </c>
      <c r="E2858" s="19" t="s">
        <v>32</v>
      </c>
      <c r="F2858" s="311">
        <v>0</v>
      </c>
      <c r="G2858" s="41"/>
      <c r="H2858" s="47"/>
    </row>
    <row r="2859" s="2" customFormat="1" ht="16.8" customHeight="1">
      <c r="A2859" s="41"/>
      <c r="B2859" s="47"/>
      <c r="C2859" s="310" t="s">
        <v>32</v>
      </c>
      <c r="D2859" s="310" t="s">
        <v>5198</v>
      </c>
      <c r="E2859" s="19" t="s">
        <v>32</v>
      </c>
      <c r="F2859" s="311">
        <v>0</v>
      </c>
      <c r="G2859" s="41"/>
      <c r="H2859" s="47"/>
    </row>
    <row r="2860" s="2" customFormat="1" ht="16.8" customHeight="1">
      <c r="A2860" s="41"/>
      <c r="B2860" s="47"/>
      <c r="C2860" s="310" t="s">
        <v>32</v>
      </c>
      <c r="D2860" s="310" t="s">
        <v>5237</v>
      </c>
      <c r="E2860" s="19" t="s">
        <v>32</v>
      </c>
      <c r="F2860" s="311">
        <v>0</v>
      </c>
      <c r="G2860" s="41"/>
      <c r="H2860" s="47"/>
    </row>
    <row r="2861" s="2" customFormat="1" ht="16.8" customHeight="1">
      <c r="A2861" s="41"/>
      <c r="B2861" s="47"/>
      <c r="C2861" s="310" t="s">
        <v>1522</v>
      </c>
      <c r="D2861" s="310" t="s">
        <v>5244</v>
      </c>
      <c r="E2861" s="19" t="s">
        <v>32</v>
      </c>
      <c r="F2861" s="311">
        <v>71</v>
      </c>
      <c r="G2861" s="41"/>
      <c r="H2861" s="47"/>
    </row>
    <row r="2862" s="2" customFormat="1" ht="16.8" customHeight="1">
      <c r="A2862" s="41"/>
      <c r="B2862" s="47"/>
      <c r="C2862" s="306" t="s">
        <v>3496</v>
      </c>
      <c r="D2862" s="307" t="s">
        <v>3496</v>
      </c>
      <c r="E2862" s="308" t="s">
        <v>32</v>
      </c>
      <c r="F2862" s="309">
        <v>22</v>
      </c>
      <c r="G2862" s="41"/>
      <c r="H2862" s="47"/>
    </row>
    <row r="2863" s="2" customFormat="1" ht="16.8" customHeight="1">
      <c r="A2863" s="41"/>
      <c r="B2863" s="47"/>
      <c r="C2863" s="310" t="s">
        <v>32</v>
      </c>
      <c r="D2863" s="310" t="s">
        <v>4578</v>
      </c>
      <c r="E2863" s="19" t="s">
        <v>32</v>
      </c>
      <c r="F2863" s="311">
        <v>0</v>
      </c>
      <c r="G2863" s="41"/>
      <c r="H2863" s="47"/>
    </row>
    <row r="2864" s="2" customFormat="1" ht="16.8" customHeight="1">
      <c r="A2864" s="41"/>
      <c r="B2864" s="47"/>
      <c r="C2864" s="310" t="s">
        <v>32</v>
      </c>
      <c r="D2864" s="310" t="s">
        <v>4579</v>
      </c>
      <c r="E2864" s="19" t="s">
        <v>32</v>
      </c>
      <c r="F2864" s="311">
        <v>0</v>
      </c>
      <c r="G2864" s="41"/>
      <c r="H2864" s="47"/>
    </row>
    <row r="2865" s="2" customFormat="1" ht="16.8" customHeight="1">
      <c r="A2865" s="41"/>
      <c r="B2865" s="47"/>
      <c r="C2865" s="310" t="s">
        <v>32</v>
      </c>
      <c r="D2865" s="310" t="s">
        <v>5197</v>
      </c>
      <c r="E2865" s="19" t="s">
        <v>32</v>
      </c>
      <c r="F2865" s="311">
        <v>0</v>
      </c>
      <c r="G2865" s="41"/>
      <c r="H2865" s="47"/>
    </row>
    <row r="2866" s="2" customFormat="1" ht="16.8" customHeight="1">
      <c r="A2866" s="41"/>
      <c r="B2866" s="47"/>
      <c r="C2866" s="310" t="s">
        <v>32</v>
      </c>
      <c r="D2866" s="310" t="s">
        <v>5198</v>
      </c>
      <c r="E2866" s="19" t="s">
        <v>32</v>
      </c>
      <c r="F2866" s="311">
        <v>0</v>
      </c>
      <c r="G2866" s="41"/>
      <c r="H2866" s="47"/>
    </row>
    <row r="2867" s="2" customFormat="1" ht="16.8" customHeight="1">
      <c r="A2867" s="41"/>
      <c r="B2867" s="47"/>
      <c r="C2867" s="310" t="s">
        <v>32</v>
      </c>
      <c r="D2867" s="310" t="s">
        <v>5245</v>
      </c>
      <c r="E2867" s="19" t="s">
        <v>32</v>
      </c>
      <c r="F2867" s="311">
        <v>0</v>
      </c>
      <c r="G2867" s="41"/>
      <c r="H2867" s="47"/>
    </row>
    <row r="2868" s="2" customFormat="1" ht="16.8" customHeight="1">
      <c r="A2868" s="41"/>
      <c r="B2868" s="47"/>
      <c r="C2868" s="310" t="s">
        <v>3496</v>
      </c>
      <c r="D2868" s="310" t="s">
        <v>5221</v>
      </c>
      <c r="E2868" s="19" t="s">
        <v>32</v>
      </c>
      <c r="F2868" s="311">
        <v>22</v>
      </c>
      <c r="G2868" s="41"/>
      <c r="H2868" s="47"/>
    </row>
    <row r="2869" s="2" customFormat="1" ht="16.8" customHeight="1">
      <c r="A2869" s="41"/>
      <c r="B2869" s="47"/>
      <c r="C2869" s="306" t="s">
        <v>3287</v>
      </c>
      <c r="D2869" s="307" t="s">
        <v>3287</v>
      </c>
      <c r="E2869" s="308" t="s">
        <v>32</v>
      </c>
      <c r="F2869" s="309">
        <v>71</v>
      </c>
      <c r="G2869" s="41"/>
      <c r="H2869" s="47"/>
    </row>
    <row r="2870" s="2" customFormat="1" ht="16.8" customHeight="1">
      <c r="A2870" s="41"/>
      <c r="B2870" s="47"/>
      <c r="C2870" s="310" t="s">
        <v>32</v>
      </c>
      <c r="D2870" s="310" t="s">
        <v>4578</v>
      </c>
      <c r="E2870" s="19" t="s">
        <v>32</v>
      </c>
      <c r="F2870" s="311">
        <v>0</v>
      </c>
      <c r="G2870" s="41"/>
      <c r="H2870" s="47"/>
    </row>
    <row r="2871" s="2" customFormat="1" ht="16.8" customHeight="1">
      <c r="A2871" s="41"/>
      <c r="B2871" s="47"/>
      <c r="C2871" s="310" t="s">
        <v>32</v>
      </c>
      <c r="D2871" s="310" t="s">
        <v>4579</v>
      </c>
      <c r="E2871" s="19" t="s">
        <v>32</v>
      </c>
      <c r="F2871" s="311">
        <v>0</v>
      </c>
      <c r="G2871" s="41"/>
      <c r="H2871" s="47"/>
    </row>
    <row r="2872" s="2" customFormat="1" ht="16.8" customHeight="1">
      <c r="A2872" s="41"/>
      <c r="B2872" s="47"/>
      <c r="C2872" s="310" t="s">
        <v>32</v>
      </c>
      <c r="D2872" s="310" t="s">
        <v>5197</v>
      </c>
      <c r="E2872" s="19" t="s">
        <v>32</v>
      </c>
      <c r="F2872" s="311">
        <v>0</v>
      </c>
      <c r="G2872" s="41"/>
      <c r="H2872" s="47"/>
    </row>
    <row r="2873" s="2" customFormat="1" ht="16.8" customHeight="1">
      <c r="A2873" s="41"/>
      <c r="B2873" s="47"/>
      <c r="C2873" s="310" t="s">
        <v>32</v>
      </c>
      <c r="D2873" s="310" t="s">
        <v>5208</v>
      </c>
      <c r="E2873" s="19" t="s">
        <v>32</v>
      </c>
      <c r="F2873" s="311">
        <v>0</v>
      </c>
      <c r="G2873" s="41"/>
      <c r="H2873" s="47"/>
    </row>
    <row r="2874" s="2" customFormat="1" ht="16.8" customHeight="1">
      <c r="A2874" s="41"/>
      <c r="B2874" s="47"/>
      <c r="C2874" s="310" t="s">
        <v>32</v>
      </c>
      <c r="D2874" s="310" t="s">
        <v>5246</v>
      </c>
      <c r="E2874" s="19" t="s">
        <v>32</v>
      </c>
      <c r="F2874" s="311">
        <v>0</v>
      </c>
      <c r="G2874" s="41"/>
      <c r="H2874" s="47"/>
    </row>
    <row r="2875" s="2" customFormat="1" ht="16.8" customHeight="1">
      <c r="A2875" s="41"/>
      <c r="B2875" s="47"/>
      <c r="C2875" s="310" t="s">
        <v>32</v>
      </c>
      <c r="D2875" s="310" t="s">
        <v>5247</v>
      </c>
      <c r="E2875" s="19" t="s">
        <v>32</v>
      </c>
      <c r="F2875" s="311">
        <v>0</v>
      </c>
      <c r="G2875" s="41"/>
      <c r="H2875" s="47"/>
    </row>
    <row r="2876" s="2" customFormat="1" ht="16.8" customHeight="1">
      <c r="A2876" s="41"/>
      <c r="B2876" s="47"/>
      <c r="C2876" s="310" t="s">
        <v>3287</v>
      </c>
      <c r="D2876" s="310" t="s">
        <v>5244</v>
      </c>
      <c r="E2876" s="19" t="s">
        <v>32</v>
      </c>
      <c r="F2876" s="311">
        <v>71</v>
      </c>
      <c r="G2876" s="41"/>
      <c r="H2876" s="47"/>
    </row>
    <row r="2877" s="2" customFormat="1" ht="16.8" customHeight="1">
      <c r="A2877" s="41"/>
      <c r="B2877" s="47"/>
      <c r="C2877" s="306" t="s">
        <v>3508</v>
      </c>
      <c r="D2877" s="307" t="s">
        <v>3508</v>
      </c>
      <c r="E2877" s="308" t="s">
        <v>32</v>
      </c>
      <c r="F2877" s="309">
        <v>60</v>
      </c>
      <c r="G2877" s="41"/>
      <c r="H2877" s="47"/>
    </row>
    <row r="2878" s="2" customFormat="1" ht="16.8" customHeight="1">
      <c r="A2878" s="41"/>
      <c r="B2878" s="47"/>
      <c r="C2878" s="310" t="s">
        <v>32</v>
      </c>
      <c r="D2878" s="310" t="s">
        <v>4578</v>
      </c>
      <c r="E2878" s="19" t="s">
        <v>32</v>
      </c>
      <c r="F2878" s="311">
        <v>0</v>
      </c>
      <c r="G2878" s="41"/>
      <c r="H2878" s="47"/>
    </row>
    <row r="2879" s="2" customFormat="1" ht="16.8" customHeight="1">
      <c r="A2879" s="41"/>
      <c r="B2879" s="47"/>
      <c r="C2879" s="310" t="s">
        <v>32</v>
      </c>
      <c r="D2879" s="310" t="s">
        <v>4579</v>
      </c>
      <c r="E2879" s="19" t="s">
        <v>32</v>
      </c>
      <c r="F2879" s="311">
        <v>0</v>
      </c>
      <c r="G2879" s="41"/>
      <c r="H2879" s="47"/>
    </row>
    <row r="2880" s="2" customFormat="1" ht="16.8" customHeight="1">
      <c r="A2880" s="41"/>
      <c r="B2880" s="47"/>
      <c r="C2880" s="310" t="s">
        <v>32</v>
      </c>
      <c r="D2880" s="310" t="s">
        <v>5197</v>
      </c>
      <c r="E2880" s="19" t="s">
        <v>32</v>
      </c>
      <c r="F2880" s="311">
        <v>0</v>
      </c>
      <c r="G2880" s="41"/>
      <c r="H2880" s="47"/>
    </row>
    <row r="2881" s="2" customFormat="1" ht="16.8" customHeight="1">
      <c r="A2881" s="41"/>
      <c r="B2881" s="47"/>
      <c r="C2881" s="310" t="s">
        <v>32</v>
      </c>
      <c r="D2881" s="310" t="s">
        <v>5198</v>
      </c>
      <c r="E2881" s="19" t="s">
        <v>32</v>
      </c>
      <c r="F2881" s="311">
        <v>0</v>
      </c>
      <c r="G2881" s="41"/>
      <c r="H2881" s="47"/>
    </row>
    <row r="2882" s="2" customFormat="1" ht="16.8" customHeight="1">
      <c r="A2882" s="41"/>
      <c r="B2882" s="47"/>
      <c r="C2882" s="310" t="s">
        <v>32</v>
      </c>
      <c r="D2882" s="310" t="s">
        <v>5248</v>
      </c>
      <c r="E2882" s="19" t="s">
        <v>32</v>
      </c>
      <c r="F2882" s="311">
        <v>0</v>
      </c>
      <c r="G2882" s="41"/>
      <c r="H2882" s="47"/>
    </row>
    <row r="2883" s="2" customFormat="1" ht="16.8" customHeight="1">
      <c r="A2883" s="41"/>
      <c r="B2883" s="47"/>
      <c r="C2883" s="310" t="s">
        <v>3508</v>
      </c>
      <c r="D2883" s="310" t="s">
        <v>5205</v>
      </c>
      <c r="E2883" s="19" t="s">
        <v>32</v>
      </c>
      <c r="F2883" s="311">
        <v>60</v>
      </c>
      <c r="G2883" s="41"/>
      <c r="H2883" s="47"/>
    </row>
    <row r="2884" s="2" customFormat="1" ht="16.8" customHeight="1">
      <c r="A2884" s="41"/>
      <c r="B2884" s="47"/>
      <c r="C2884" s="306" t="s">
        <v>3115</v>
      </c>
      <c r="D2884" s="307" t="s">
        <v>3115</v>
      </c>
      <c r="E2884" s="308" t="s">
        <v>32</v>
      </c>
      <c r="F2884" s="309">
        <v>60</v>
      </c>
      <c r="G2884" s="41"/>
      <c r="H2884" s="47"/>
    </row>
    <row r="2885" s="2" customFormat="1" ht="16.8" customHeight="1">
      <c r="A2885" s="41"/>
      <c r="B2885" s="47"/>
      <c r="C2885" s="310" t="s">
        <v>32</v>
      </c>
      <c r="D2885" s="310" t="s">
        <v>4578</v>
      </c>
      <c r="E2885" s="19" t="s">
        <v>32</v>
      </c>
      <c r="F2885" s="311">
        <v>0</v>
      </c>
      <c r="G2885" s="41"/>
      <c r="H2885" s="47"/>
    </row>
    <row r="2886" s="2" customFormat="1" ht="16.8" customHeight="1">
      <c r="A2886" s="41"/>
      <c r="B2886" s="47"/>
      <c r="C2886" s="310" t="s">
        <v>32</v>
      </c>
      <c r="D2886" s="310" t="s">
        <v>4579</v>
      </c>
      <c r="E2886" s="19" t="s">
        <v>32</v>
      </c>
      <c r="F2886" s="311">
        <v>0</v>
      </c>
      <c r="G2886" s="41"/>
      <c r="H2886" s="47"/>
    </row>
    <row r="2887" s="2" customFormat="1" ht="16.8" customHeight="1">
      <c r="A2887" s="41"/>
      <c r="B2887" s="47"/>
      <c r="C2887" s="310" t="s">
        <v>32</v>
      </c>
      <c r="D2887" s="310" t="s">
        <v>5197</v>
      </c>
      <c r="E2887" s="19" t="s">
        <v>32</v>
      </c>
      <c r="F2887" s="311">
        <v>0</v>
      </c>
      <c r="G2887" s="41"/>
      <c r="H2887" s="47"/>
    </row>
    <row r="2888" s="2" customFormat="1" ht="16.8" customHeight="1">
      <c r="A2888" s="41"/>
      <c r="B2888" s="47"/>
      <c r="C2888" s="310" t="s">
        <v>32</v>
      </c>
      <c r="D2888" s="310" t="s">
        <v>5201</v>
      </c>
      <c r="E2888" s="19" t="s">
        <v>32</v>
      </c>
      <c r="F2888" s="311">
        <v>0</v>
      </c>
      <c r="G2888" s="41"/>
      <c r="H2888" s="47"/>
    </row>
    <row r="2889" s="2" customFormat="1" ht="16.8" customHeight="1">
      <c r="A2889" s="41"/>
      <c r="B2889" s="47"/>
      <c r="C2889" s="310" t="s">
        <v>32</v>
      </c>
      <c r="D2889" s="310" t="s">
        <v>5248</v>
      </c>
      <c r="E2889" s="19" t="s">
        <v>32</v>
      </c>
      <c r="F2889" s="311">
        <v>0</v>
      </c>
      <c r="G2889" s="41"/>
      <c r="H2889" s="47"/>
    </row>
    <row r="2890" s="2" customFormat="1" ht="16.8" customHeight="1">
      <c r="A2890" s="41"/>
      <c r="B2890" s="47"/>
      <c r="C2890" s="310" t="s">
        <v>3115</v>
      </c>
      <c r="D2890" s="310" t="s">
        <v>5205</v>
      </c>
      <c r="E2890" s="19" t="s">
        <v>32</v>
      </c>
      <c r="F2890" s="311">
        <v>60</v>
      </c>
      <c r="G2890" s="41"/>
      <c r="H2890" s="47"/>
    </row>
    <row r="2891" s="2" customFormat="1" ht="16.8" customHeight="1">
      <c r="A2891" s="41"/>
      <c r="B2891" s="47"/>
      <c r="C2891" s="306" t="s">
        <v>3288</v>
      </c>
      <c r="D2891" s="307" t="s">
        <v>3288</v>
      </c>
      <c r="E2891" s="308" t="s">
        <v>32</v>
      </c>
      <c r="F2891" s="309">
        <v>1</v>
      </c>
      <c r="G2891" s="41"/>
      <c r="H2891" s="47"/>
    </row>
    <row r="2892" s="2" customFormat="1" ht="16.8" customHeight="1">
      <c r="A2892" s="41"/>
      <c r="B2892" s="47"/>
      <c r="C2892" s="310" t="s">
        <v>32</v>
      </c>
      <c r="D2892" s="310" t="s">
        <v>4578</v>
      </c>
      <c r="E2892" s="19" t="s">
        <v>32</v>
      </c>
      <c r="F2892" s="311">
        <v>0</v>
      </c>
      <c r="G2892" s="41"/>
      <c r="H2892" s="47"/>
    </row>
    <row r="2893" s="2" customFormat="1" ht="16.8" customHeight="1">
      <c r="A2893" s="41"/>
      <c r="B2893" s="47"/>
      <c r="C2893" s="310" t="s">
        <v>32</v>
      </c>
      <c r="D2893" s="310" t="s">
        <v>4579</v>
      </c>
      <c r="E2893" s="19" t="s">
        <v>32</v>
      </c>
      <c r="F2893" s="311">
        <v>0</v>
      </c>
      <c r="G2893" s="41"/>
      <c r="H2893" s="47"/>
    </row>
    <row r="2894" s="2" customFormat="1" ht="16.8" customHeight="1">
      <c r="A2894" s="41"/>
      <c r="B2894" s="47"/>
      <c r="C2894" s="310" t="s">
        <v>32</v>
      </c>
      <c r="D2894" s="310" t="s">
        <v>5197</v>
      </c>
      <c r="E2894" s="19" t="s">
        <v>32</v>
      </c>
      <c r="F2894" s="311">
        <v>0</v>
      </c>
      <c r="G2894" s="41"/>
      <c r="H2894" s="47"/>
    </row>
    <row r="2895" s="2" customFormat="1" ht="16.8" customHeight="1">
      <c r="A2895" s="41"/>
      <c r="B2895" s="47"/>
      <c r="C2895" s="310" t="s">
        <v>32</v>
      </c>
      <c r="D2895" s="310" t="s">
        <v>5198</v>
      </c>
      <c r="E2895" s="19" t="s">
        <v>32</v>
      </c>
      <c r="F2895" s="311">
        <v>0</v>
      </c>
      <c r="G2895" s="41"/>
      <c r="H2895" s="47"/>
    </row>
    <row r="2896" s="2" customFormat="1" ht="16.8" customHeight="1">
      <c r="A2896" s="41"/>
      <c r="B2896" s="47"/>
      <c r="C2896" s="310" t="s">
        <v>32</v>
      </c>
      <c r="D2896" s="310" t="s">
        <v>5249</v>
      </c>
      <c r="E2896" s="19" t="s">
        <v>32</v>
      </c>
      <c r="F2896" s="311">
        <v>0</v>
      </c>
      <c r="G2896" s="41"/>
      <c r="H2896" s="47"/>
    </row>
    <row r="2897" s="2" customFormat="1" ht="16.8" customHeight="1">
      <c r="A2897" s="41"/>
      <c r="B2897" s="47"/>
      <c r="C2897" s="310" t="s">
        <v>3288</v>
      </c>
      <c r="D2897" s="310" t="s">
        <v>84</v>
      </c>
      <c r="E2897" s="19" t="s">
        <v>32</v>
      </c>
      <c r="F2897" s="311">
        <v>1</v>
      </c>
      <c r="G2897" s="41"/>
      <c r="H2897" s="47"/>
    </row>
    <row r="2898" s="2" customFormat="1" ht="16.8" customHeight="1">
      <c r="A2898" s="41"/>
      <c r="B2898" s="47"/>
      <c r="C2898" s="306" t="s">
        <v>4810</v>
      </c>
      <c r="D2898" s="307" t="s">
        <v>4810</v>
      </c>
      <c r="E2898" s="308" t="s">
        <v>32</v>
      </c>
      <c r="F2898" s="309">
        <v>1</v>
      </c>
      <c r="G2898" s="41"/>
      <c r="H2898" s="47"/>
    </row>
    <row r="2899" s="2" customFormat="1" ht="16.8" customHeight="1">
      <c r="A2899" s="41"/>
      <c r="B2899" s="47"/>
      <c r="C2899" s="310" t="s">
        <v>32</v>
      </c>
      <c r="D2899" s="310" t="s">
        <v>4578</v>
      </c>
      <c r="E2899" s="19" t="s">
        <v>32</v>
      </c>
      <c r="F2899" s="311">
        <v>0</v>
      </c>
      <c r="G2899" s="41"/>
      <c r="H2899" s="47"/>
    </row>
    <row r="2900" s="2" customFormat="1" ht="16.8" customHeight="1">
      <c r="A2900" s="41"/>
      <c r="B2900" s="47"/>
      <c r="C2900" s="310" t="s">
        <v>32</v>
      </c>
      <c r="D2900" s="310" t="s">
        <v>4579</v>
      </c>
      <c r="E2900" s="19" t="s">
        <v>32</v>
      </c>
      <c r="F2900" s="311">
        <v>0</v>
      </c>
      <c r="G2900" s="41"/>
      <c r="H2900" s="47"/>
    </row>
    <row r="2901" s="2" customFormat="1" ht="16.8" customHeight="1">
      <c r="A2901" s="41"/>
      <c r="B2901" s="47"/>
      <c r="C2901" s="310" t="s">
        <v>32</v>
      </c>
      <c r="D2901" s="310" t="s">
        <v>5197</v>
      </c>
      <c r="E2901" s="19" t="s">
        <v>32</v>
      </c>
      <c r="F2901" s="311">
        <v>0</v>
      </c>
      <c r="G2901" s="41"/>
      <c r="H2901" s="47"/>
    </row>
    <row r="2902" s="2" customFormat="1" ht="16.8" customHeight="1">
      <c r="A2902" s="41"/>
      <c r="B2902" s="47"/>
      <c r="C2902" s="310" t="s">
        <v>32</v>
      </c>
      <c r="D2902" s="310" t="s">
        <v>5201</v>
      </c>
      <c r="E2902" s="19" t="s">
        <v>32</v>
      </c>
      <c r="F2902" s="311">
        <v>0</v>
      </c>
      <c r="G2902" s="41"/>
      <c r="H2902" s="47"/>
    </row>
    <row r="2903" s="2" customFormat="1" ht="16.8" customHeight="1">
      <c r="A2903" s="41"/>
      <c r="B2903" s="47"/>
      <c r="C2903" s="310" t="s">
        <v>32</v>
      </c>
      <c r="D2903" s="310" t="s">
        <v>5249</v>
      </c>
      <c r="E2903" s="19" t="s">
        <v>32</v>
      </c>
      <c r="F2903" s="311">
        <v>0</v>
      </c>
      <c r="G2903" s="41"/>
      <c r="H2903" s="47"/>
    </row>
    <row r="2904" s="2" customFormat="1" ht="16.8" customHeight="1">
      <c r="A2904" s="41"/>
      <c r="B2904" s="47"/>
      <c r="C2904" s="310" t="s">
        <v>4810</v>
      </c>
      <c r="D2904" s="310" t="s">
        <v>84</v>
      </c>
      <c r="E2904" s="19" t="s">
        <v>32</v>
      </c>
      <c r="F2904" s="311">
        <v>1</v>
      </c>
      <c r="G2904" s="41"/>
      <c r="H2904" s="47"/>
    </row>
    <row r="2905" s="2" customFormat="1" ht="16.8" customHeight="1">
      <c r="A2905" s="41"/>
      <c r="B2905" s="47"/>
      <c r="C2905" s="306" t="s">
        <v>1881</v>
      </c>
      <c r="D2905" s="307" t="s">
        <v>1881</v>
      </c>
      <c r="E2905" s="308" t="s">
        <v>32</v>
      </c>
      <c r="F2905" s="309">
        <v>1</v>
      </c>
      <c r="G2905" s="41"/>
      <c r="H2905" s="47"/>
    </row>
    <row r="2906" s="2" customFormat="1" ht="16.8" customHeight="1">
      <c r="A2906" s="41"/>
      <c r="B2906" s="47"/>
      <c r="C2906" s="310" t="s">
        <v>32</v>
      </c>
      <c r="D2906" s="310" t="s">
        <v>4578</v>
      </c>
      <c r="E2906" s="19" t="s">
        <v>32</v>
      </c>
      <c r="F2906" s="311">
        <v>0</v>
      </c>
      <c r="G2906" s="41"/>
      <c r="H2906" s="47"/>
    </row>
    <row r="2907" s="2" customFormat="1" ht="16.8" customHeight="1">
      <c r="A2907" s="41"/>
      <c r="B2907" s="47"/>
      <c r="C2907" s="310" t="s">
        <v>32</v>
      </c>
      <c r="D2907" s="310" t="s">
        <v>4579</v>
      </c>
      <c r="E2907" s="19" t="s">
        <v>32</v>
      </c>
      <c r="F2907" s="311">
        <v>0</v>
      </c>
      <c r="G2907" s="41"/>
      <c r="H2907" s="47"/>
    </row>
    <row r="2908" s="2" customFormat="1" ht="16.8" customHeight="1">
      <c r="A2908" s="41"/>
      <c r="B2908" s="47"/>
      <c r="C2908" s="310" t="s">
        <v>32</v>
      </c>
      <c r="D2908" s="310" t="s">
        <v>5197</v>
      </c>
      <c r="E2908" s="19" t="s">
        <v>32</v>
      </c>
      <c r="F2908" s="311">
        <v>0</v>
      </c>
      <c r="G2908" s="41"/>
      <c r="H2908" s="47"/>
    </row>
    <row r="2909" s="2" customFormat="1" ht="16.8" customHeight="1">
      <c r="A2909" s="41"/>
      <c r="B2909" s="47"/>
      <c r="C2909" s="310" t="s">
        <v>32</v>
      </c>
      <c r="D2909" s="310" t="s">
        <v>5198</v>
      </c>
      <c r="E2909" s="19" t="s">
        <v>32</v>
      </c>
      <c r="F2909" s="311">
        <v>0</v>
      </c>
      <c r="G2909" s="41"/>
      <c r="H2909" s="47"/>
    </row>
    <row r="2910" s="2" customFormat="1" ht="16.8" customHeight="1">
      <c r="A2910" s="41"/>
      <c r="B2910" s="47"/>
      <c r="C2910" s="310" t="s">
        <v>32</v>
      </c>
      <c r="D2910" s="310" t="s">
        <v>5250</v>
      </c>
      <c r="E2910" s="19" t="s">
        <v>32</v>
      </c>
      <c r="F2910" s="311">
        <v>0</v>
      </c>
      <c r="G2910" s="41"/>
      <c r="H2910" s="47"/>
    </row>
    <row r="2911" s="2" customFormat="1" ht="16.8" customHeight="1">
      <c r="A2911" s="41"/>
      <c r="B2911" s="47"/>
      <c r="C2911" s="310" t="s">
        <v>1881</v>
      </c>
      <c r="D2911" s="310" t="s">
        <v>84</v>
      </c>
      <c r="E2911" s="19" t="s">
        <v>32</v>
      </c>
      <c r="F2911" s="311">
        <v>1</v>
      </c>
      <c r="G2911" s="41"/>
      <c r="H2911" s="47"/>
    </row>
    <row r="2912" s="2" customFormat="1" ht="16.8" customHeight="1">
      <c r="A2912" s="41"/>
      <c r="B2912" s="47"/>
      <c r="C2912" s="306" t="s">
        <v>218</v>
      </c>
      <c r="D2912" s="307" t="s">
        <v>218</v>
      </c>
      <c r="E2912" s="308" t="s">
        <v>32</v>
      </c>
      <c r="F2912" s="309">
        <v>155</v>
      </c>
      <c r="G2912" s="41"/>
      <c r="H2912" s="47"/>
    </row>
    <row r="2913" s="2" customFormat="1" ht="16.8" customHeight="1">
      <c r="A2913" s="41"/>
      <c r="B2913" s="47"/>
      <c r="C2913" s="310" t="s">
        <v>218</v>
      </c>
      <c r="D2913" s="310" t="s">
        <v>5195</v>
      </c>
      <c r="E2913" s="19" t="s">
        <v>32</v>
      </c>
      <c r="F2913" s="311">
        <v>155</v>
      </c>
      <c r="G2913" s="41"/>
      <c r="H2913" s="47"/>
    </row>
    <row r="2914" s="2" customFormat="1" ht="16.8" customHeight="1">
      <c r="A2914" s="41"/>
      <c r="B2914" s="47"/>
      <c r="C2914" s="306" t="s">
        <v>4892</v>
      </c>
      <c r="D2914" s="307" t="s">
        <v>4892</v>
      </c>
      <c r="E2914" s="308" t="s">
        <v>32</v>
      </c>
      <c r="F2914" s="309">
        <v>1</v>
      </c>
      <c r="G2914" s="41"/>
      <c r="H2914" s="47"/>
    </row>
    <row r="2915" s="2" customFormat="1" ht="16.8" customHeight="1">
      <c r="A2915" s="41"/>
      <c r="B2915" s="47"/>
      <c r="C2915" s="310" t="s">
        <v>32</v>
      </c>
      <c r="D2915" s="310" t="s">
        <v>4578</v>
      </c>
      <c r="E2915" s="19" t="s">
        <v>32</v>
      </c>
      <c r="F2915" s="311">
        <v>0</v>
      </c>
      <c r="G2915" s="41"/>
      <c r="H2915" s="47"/>
    </row>
    <row r="2916" s="2" customFormat="1" ht="16.8" customHeight="1">
      <c r="A2916" s="41"/>
      <c r="B2916" s="47"/>
      <c r="C2916" s="310" t="s">
        <v>32</v>
      </c>
      <c r="D2916" s="310" t="s">
        <v>4579</v>
      </c>
      <c r="E2916" s="19" t="s">
        <v>32</v>
      </c>
      <c r="F2916" s="311">
        <v>0</v>
      </c>
      <c r="G2916" s="41"/>
      <c r="H2916" s="47"/>
    </row>
    <row r="2917" s="2" customFormat="1" ht="16.8" customHeight="1">
      <c r="A2917" s="41"/>
      <c r="B2917" s="47"/>
      <c r="C2917" s="310" t="s">
        <v>32</v>
      </c>
      <c r="D2917" s="310" t="s">
        <v>5197</v>
      </c>
      <c r="E2917" s="19" t="s">
        <v>32</v>
      </c>
      <c r="F2917" s="311">
        <v>0</v>
      </c>
      <c r="G2917" s="41"/>
      <c r="H2917" s="47"/>
    </row>
    <row r="2918" s="2" customFormat="1" ht="16.8" customHeight="1">
      <c r="A2918" s="41"/>
      <c r="B2918" s="47"/>
      <c r="C2918" s="310" t="s">
        <v>32</v>
      </c>
      <c r="D2918" s="310" t="s">
        <v>5201</v>
      </c>
      <c r="E2918" s="19" t="s">
        <v>32</v>
      </c>
      <c r="F2918" s="311">
        <v>0</v>
      </c>
      <c r="G2918" s="41"/>
      <c r="H2918" s="47"/>
    </row>
    <row r="2919" s="2" customFormat="1" ht="16.8" customHeight="1">
      <c r="A2919" s="41"/>
      <c r="B2919" s="47"/>
      <c r="C2919" s="310" t="s">
        <v>32</v>
      </c>
      <c r="D2919" s="310" t="s">
        <v>5250</v>
      </c>
      <c r="E2919" s="19" t="s">
        <v>32</v>
      </c>
      <c r="F2919" s="311">
        <v>0</v>
      </c>
      <c r="G2919" s="41"/>
      <c r="H2919" s="47"/>
    </row>
    <row r="2920" s="2" customFormat="1" ht="16.8" customHeight="1">
      <c r="A2920" s="41"/>
      <c r="B2920" s="47"/>
      <c r="C2920" s="310" t="s">
        <v>4892</v>
      </c>
      <c r="D2920" s="310" t="s">
        <v>84</v>
      </c>
      <c r="E2920" s="19" t="s">
        <v>32</v>
      </c>
      <c r="F2920" s="311">
        <v>1</v>
      </c>
      <c r="G2920" s="41"/>
      <c r="H2920" s="47"/>
    </row>
    <row r="2921" s="2" customFormat="1" ht="16.8" customHeight="1">
      <c r="A2921" s="41"/>
      <c r="B2921" s="47"/>
      <c r="C2921" s="306" t="s">
        <v>3289</v>
      </c>
      <c r="D2921" s="307" t="s">
        <v>3289</v>
      </c>
      <c r="E2921" s="308" t="s">
        <v>32</v>
      </c>
      <c r="F2921" s="309">
        <v>13</v>
      </c>
      <c r="G2921" s="41"/>
      <c r="H2921" s="47"/>
    </row>
    <row r="2922" s="2" customFormat="1" ht="16.8" customHeight="1">
      <c r="A2922" s="41"/>
      <c r="B2922" s="47"/>
      <c r="C2922" s="310" t="s">
        <v>32</v>
      </c>
      <c r="D2922" s="310" t="s">
        <v>4578</v>
      </c>
      <c r="E2922" s="19" t="s">
        <v>32</v>
      </c>
      <c r="F2922" s="311">
        <v>0</v>
      </c>
      <c r="G2922" s="41"/>
      <c r="H2922" s="47"/>
    </row>
    <row r="2923" s="2" customFormat="1" ht="16.8" customHeight="1">
      <c r="A2923" s="41"/>
      <c r="B2923" s="47"/>
      <c r="C2923" s="310" t="s">
        <v>32</v>
      </c>
      <c r="D2923" s="310" t="s">
        <v>4579</v>
      </c>
      <c r="E2923" s="19" t="s">
        <v>32</v>
      </c>
      <c r="F2923" s="311">
        <v>0</v>
      </c>
      <c r="G2923" s="41"/>
      <c r="H2923" s="47"/>
    </row>
    <row r="2924" s="2" customFormat="1" ht="16.8" customHeight="1">
      <c r="A2924" s="41"/>
      <c r="B2924" s="47"/>
      <c r="C2924" s="310" t="s">
        <v>32</v>
      </c>
      <c r="D2924" s="310" t="s">
        <v>5197</v>
      </c>
      <c r="E2924" s="19" t="s">
        <v>32</v>
      </c>
      <c r="F2924" s="311">
        <v>0</v>
      </c>
      <c r="G2924" s="41"/>
      <c r="H2924" s="47"/>
    </row>
    <row r="2925" s="2" customFormat="1" ht="16.8" customHeight="1">
      <c r="A2925" s="41"/>
      <c r="B2925" s="47"/>
      <c r="C2925" s="310" t="s">
        <v>32</v>
      </c>
      <c r="D2925" s="310" t="s">
        <v>5198</v>
      </c>
      <c r="E2925" s="19" t="s">
        <v>32</v>
      </c>
      <c r="F2925" s="311">
        <v>0</v>
      </c>
      <c r="G2925" s="41"/>
      <c r="H2925" s="47"/>
    </row>
    <row r="2926" s="2" customFormat="1" ht="16.8" customHeight="1">
      <c r="A2926" s="41"/>
      <c r="B2926" s="47"/>
      <c r="C2926" s="310" t="s">
        <v>32</v>
      </c>
      <c r="D2926" s="310" t="s">
        <v>5251</v>
      </c>
      <c r="E2926" s="19" t="s">
        <v>32</v>
      </c>
      <c r="F2926" s="311">
        <v>0</v>
      </c>
      <c r="G2926" s="41"/>
      <c r="H2926" s="47"/>
    </row>
    <row r="2927" s="2" customFormat="1" ht="16.8" customHeight="1">
      <c r="A2927" s="41"/>
      <c r="B2927" s="47"/>
      <c r="C2927" s="310" t="s">
        <v>3289</v>
      </c>
      <c r="D2927" s="310" t="s">
        <v>345</v>
      </c>
      <c r="E2927" s="19" t="s">
        <v>32</v>
      </c>
      <c r="F2927" s="311">
        <v>13</v>
      </c>
      <c r="G2927" s="41"/>
      <c r="H2927" s="47"/>
    </row>
    <row r="2928" s="2" customFormat="1" ht="16.8" customHeight="1">
      <c r="A2928" s="41"/>
      <c r="B2928" s="47"/>
      <c r="C2928" s="306" t="s">
        <v>1900</v>
      </c>
      <c r="D2928" s="307" t="s">
        <v>1900</v>
      </c>
      <c r="E2928" s="308" t="s">
        <v>32</v>
      </c>
      <c r="F2928" s="309">
        <v>71</v>
      </c>
      <c r="G2928" s="41"/>
      <c r="H2928" s="47"/>
    </row>
    <row r="2929" s="2" customFormat="1" ht="16.8" customHeight="1">
      <c r="A2929" s="41"/>
      <c r="B2929" s="47"/>
      <c r="C2929" s="310" t="s">
        <v>32</v>
      </c>
      <c r="D2929" s="310" t="s">
        <v>4578</v>
      </c>
      <c r="E2929" s="19" t="s">
        <v>32</v>
      </c>
      <c r="F2929" s="311">
        <v>0</v>
      </c>
      <c r="G2929" s="41"/>
      <c r="H2929" s="47"/>
    </row>
    <row r="2930" s="2" customFormat="1" ht="16.8" customHeight="1">
      <c r="A2930" s="41"/>
      <c r="B2930" s="47"/>
      <c r="C2930" s="310" t="s">
        <v>32</v>
      </c>
      <c r="D2930" s="310" t="s">
        <v>4579</v>
      </c>
      <c r="E2930" s="19" t="s">
        <v>32</v>
      </c>
      <c r="F2930" s="311">
        <v>0</v>
      </c>
      <c r="G2930" s="41"/>
      <c r="H2930" s="47"/>
    </row>
    <row r="2931" s="2" customFormat="1" ht="16.8" customHeight="1">
      <c r="A2931" s="41"/>
      <c r="B2931" s="47"/>
      <c r="C2931" s="310" t="s">
        <v>32</v>
      </c>
      <c r="D2931" s="310" t="s">
        <v>5197</v>
      </c>
      <c r="E2931" s="19" t="s">
        <v>32</v>
      </c>
      <c r="F2931" s="311">
        <v>0</v>
      </c>
      <c r="G2931" s="41"/>
      <c r="H2931" s="47"/>
    </row>
    <row r="2932" s="2" customFormat="1" ht="16.8" customHeight="1">
      <c r="A2932" s="41"/>
      <c r="B2932" s="47"/>
      <c r="C2932" s="310" t="s">
        <v>32</v>
      </c>
      <c r="D2932" s="310" t="s">
        <v>5198</v>
      </c>
      <c r="E2932" s="19" t="s">
        <v>32</v>
      </c>
      <c r="F2932" s="311">
        <v>0</v>
      </c>
      <c r="G2932" s="41"/>
      <c r="H2932" s="47"/>
    </row>
    <row r="2933" s="2" customFormat="1" ht="16.8" customHeight="1">
      <c r="A2933" s="41"/>
      <c r="B2933" s="47"/>
      <c r="C2933" s="310" t="s">
        <v>32</v>
      </c>
      <c r="D2933" s="310" t="s">
        <v>5252</v>
      </c>
      <c r="E2933" s="19" t="s">
        <v>32</v>
      </c>
      <c r="F2933" s="311">
        <v>0</v>
      </c>
      <c r="G2933" s="41"/>
      <c r="H2933" s="47"/>
    </row>
    <row r="2934" s="2" customFormat="1" ht="16.8" customHeight="1">
      <c r="A2934" s="41"/>
      <c r="B2934" s="47"/>
      <c r="C2934" s="310" t="s">
        <v>1900</v>
      </c>
      <c r="D2934" s="310" t="s">
        <v>5244</v>
      </c>
      <c r="E2934" s="19" t="s">
        <v>32</v>
      </c>
      <c r="F2934" s="311">
        <v>71</v>
      </c>
      <c r="G2934" s="41"/>
      <c r="H2934" s="47"/>
    </row>
    <row r="2935" s="2" customFormat="1" ht="16.8" customHeight="1">
      <c r="A2935" s="41"/>
      <c r="B2935" s="47"/>
      <c r="C2935" s="306" t="s">
        <v>1905</v>
      </c>
      <c r="D2935" s="307" t="s">
        <v>1905</v>
      </c>
      <c r="E2935" s="308" t="s">
        <v>32</v>
      </c>
      <c r="F2935" s="309">
        <v>22</v>
      </c>
      <c r="G2935" s="41"/>
      <c r="H2935" s="47"/>
    </row>
    <row r="2936" s="2" customFormat="1" ht="16.8" customHeight="1">
      <c r="A2936" s="41"/>
      <c r="B2936" s="47"/>
      <c r="C2936" s="310" t="s">
        <v>32</v>
      </c>
      <c r="D2936" s="310" t="s">
        <v>4578</v>
      </c>
      <c r="E2936" s="19" t="s">
        <v>32</v>
      </c>
      <c r="F2936" s="311">
        <v>0</v>
      </c>
      <c r="G2936" s="41"/>
      <c r="H2936" s="47"/>
    </row>
    <row r="2937" s="2" customFormat="1" ht="16.8" customHeight="1">
      <c r="A2937" s="41"/>
      <c r="B2937" s="47"/>
      <c r="C2937" s="310" t="s">
        <v>32</v>
      </c>
      <c r="D2937" s="310" t="s">
        <v>4579</v>
      </c>
      <c r="E2937" s="19" t="s">
        <v>32</v>
      </c>
      <c r="F2937" s="311">
        <v>0</v>
      </c>
      <c r="G2937" s="41"/>
      <c r="H2937" s="47"/>
    </row>
    <row r="2938" s="2" customFormat="1" ht="16.8" customHeight="1">
      <c r="A2938" s="41"/>
      <c r="B2938" s="47"/>
      <c r="C2938" s="310" t="s">
        <v>32</v>
      </c>
      <c r="D2938" s="310" t="s">
        <v>5197</v>
      </c>
      <c r="E2938" s="19" t="s">
        <v>32</v>
      </c>
      <c r="F2938" s="311">
        <v>0</v>
      </c>
      <c r="G2938" s="41"/>
      <c r="H2938" s="47"/>
    </row>
    <row r="2939" s="2" customFormat="1" ht="16.8" customHeight="1">
      <c r="A2939" s="41"/>
      <c r="B2939" s="47"/>
      <c r="C2939" s="310" t="s">
        <v>32</v>
      </c>
      <c r="D2939" s="310" t="s">
        <v>5198</v>
      </c>
      <c r="E2939" s="19" t="s">
        <v>32</v>
      </c>
      <c r="F2939" s="311">
        <v>0</v>
      </c>
      <c r="G2939" s="41"/>
      <c r="H2939" s="47"/>
    </row>
    <row r="2940" s="2" customFormat="1" ht="16.8" customHeight="1">
      <c r="A2940" s="41"/>
      <c r="B2940" s="47"/>
      <c r="C2940" s="310" t="s">
        <v>32</v>
      </c>
      <c r="D2940" s="310" t="s">
        <v>5253</v>
      </c>
      <c r="E2940" s="19" t="s">
        <v>32</v>
      </c>
      <c r="F2940" s="311">
        <v>0</v>
      </c>
      <c r="G2940" s="41"/>
      <c r="H2940" s="47"/>
    </row>
    <row r="2941" s="2" customFormat="1" ht="16.8" customHeight="1">
      <c r="A2941" s="41"/>
      <c r="B2941" s="47"/>
      <c r="C2941" s="310" t="s">
        <v>1905</v>
      </c>
      <c r="D2941" s="310" t="s">
        <v>5221</v>
      </c>
      <c r="E2941" s="19" t="s">
        <v>32</v>
      </c>
      <c r="F2941" s="311">
        <v>22</v>
      </c>
      <c r="G2941" s="41"/>
      <c r="H2941" s="47"/>
    </row>
    <row r="2942" s="2" customFormat="1" ht="16.8" customHeight="1">
      <c r="A2942" s="41"/>
      <c r="B2942" s="47"/>
      <c r="C2942" s="306" t="s">
        <v>317</v>
      </c>
      <c r="D2942" s="307" t="s">
        <v>317</v>
      </c>
      <c r="E2942" s="308" t="s">
        <v>32</v>
      </c>
      <c r="F2942" s="309">
        <v>155</v>
      </c>
      <c r="G2942" s="41"/>
      <c r="H2942" s="47"/>
    </row>
    <row r="2943" s="2" customFormat="1" ht="16.8" customHeight="1">
      <c r="A2943" s="41"/>
      <c r="B2943" s="47"/>
      <c r="C2943" s="310" t="s">
        <v>317</v>
      </c>
      <c r="D2943" s="310" t="s">
        <v>5195</v>
      </c>
      <c r="E2943" s="19" t="s">
        <v>32</v>
      </c>
      <c r="F2943" s="311">
        <v>155</v>
      </c>
      <c r="G2943" s="41"/>
      <c r="H2943" s="47"/>
    </row>
    <row r="2944" s="2" customFormat="1" ht="16.8" customHeight="1">
      <c r="A2944" s="41"/>
      <c r="B2944" s="47"/>
      <c r="C2944" s="306" t="s">
        <v>1586</v>
      </c>
      <c r="D2944" s="307" t="s">
        <v>1586</v>
      </c>
      <c r="E2944" s="308" t="s">
        <v>32</v>
      </c>
      <c r="F2944" s="309">
        <v>155</v>
      </c>
      <c r="G2944" s="41"/>
      <c r="H2944" s="47"/>
    </row>
    <row r="2945" s="2" customFormat="1" ht="16.8" customHeight="1">
      <c r="A2945" s="41"/>
      <c r="B2945" s="47"/>
      <c r="C2945" s="310" t="s">
        <v>1586</v>
      </c>
      <c r="D2945" s="310" t="s">
        <v>5195</v>
      </c>
      <c r="E2945" s="19" t="s">
        <v>32</v>
      </c>
      <c r="F2945" s="311">
        <v>155</v>
      </c>
      <c r="G2945" s="41"/>
      <c r="H2945" s="47"/>
    </row>
    <row r="2946" s="2" customFormat="1" ht="16.8" customHeight="1">
      <c r="A2946" s="41"/>
      <c r="B2946" s="47"/>
      <c r="C2946" s="306" t="s">
        <v>1593</v>
      </c>
      <c r="D2946" s="307" t="s">
        <v>1593</v>
      </c>
      <c r="E2946" s="308" t="s">
        <v>32</v>
      </c>
      <c r="F2946" s="309">
        <v>155</v>
      </c>
      <c r="G2946" s="41"/>
      <c r="H2946" s="47"/>
    </row>
    <row r="2947" s="2" customFormat="1" ht="16.8" customHeight="1">
      <c r="A2947" s="41"/>
      <c r="B2947" s="47"/>
      <c r="C2947" s="310" t="s">
        <v>32</v>
      </c>
      <c r="D2947" s="310" t="s">
        <v>1085</v>
      </c>
      <c r="E2947" s="19" t="s">
        <v>32</v>
      </c>
      <c r="F2947" s="311">
        <v>0</v>
      </c>
      <c r="G2947" s="41"/>
      <c r="H2947" s="47"/>
    </row>
    <row r="2948" s="2" customFormat="1" ht="16.8" customHeight="1">
      <c r="A2948" s="41"/>
      <c r="B2948" s="47"/>
      <c r="C2948" s="310" t="s">
        <v>32</v>
      </c>
      <c r="D2948" s="310" t="s">
        <v>5161</v>
      </c>
      <c r="E2948" s="19" t="s">
        <v>32</v>
      </c>
      <c r="F2948" s="311">
        <v>0</v>
      </c>
      <c r="G2948" s="41"/>
      <c r="H2948" s="47"/>
    </row>
    <row r="2949" s="2" customFormat="1" ht="16.8" customHeight="1">
      <c r="A2949" s="41"/>
      <c r="B2949" s="47"/>
      <c r="C2949" s="310" t="s">
        <v>1593</v>
      </c>
      <c r="D2949" s="310" t="s">
        <v>5232</v>
      </c>
      <c r="E2949" s="19" t="s">
        <v>32</v>
      </c>
      <c r="F2949" s="311">
        <v>155</v>
      </c>
      <c r="G2949" s="41"/>
      <c r="H2949" s="47"/>
    </row>
    <row r="2950" s="2" customFormat="1" ht="16.8" customHeight="1">
      <c r="A2950" s="41"/>
      <c r="B2950" s="47"/>
      <c r="C2950" s="306" t="s">
        <v>2476</v>
      </c>
      <c r="D2950" s="307" t="s">
        <v>2476</v>
      </c>
      <c r="E2950" s="308" t="s">
        <v>32</v>
      </c>
      <c r="F2950" s="309">
        <v>0</v>
      </c>
      <c r="G2950" s="41"/>
      <c r="H2950" s="47"/>
    </row>
    <row r="2951" s="2" customFormat="1" ht="16.8" customHeight="1">
      <c r="A2951" s="41"/>
      <c r="B2951" s="47"/>
      <c r="C2951" s="310" t="s">
        <v>2476</v>
      </c>
      <c r="D2951" s="310" t="s">
        <v>4902</v>
      </c>
      <c r="E2951" s="19" t="s">
        <v>32</v>
      </c>
      <c r="F2951" s="311">
        <v>0</v>
      </c>
      <c r="G2951" s="41"/>
      <c r="H2951" s="47"/>
    </row>
    <row r="2952" s="2" customFormat="1" ht="16.8" customHeight="1">
      <c r="A2952" s="41"/>
      <c r="B2952" s="47"/>
      <c r="C2952" s="306" t="s">
        <v>4038</v>
      </c>
      <c r="D2952" s="307" t="s">
        <v>4038</v>
      </c>
      <c r="E2952" s="308" t="s">
        <v>32</v>
      </c>
      <c r="F2952" s="309">
        <v>0</v>
      </c>
      <c r="G2952" s="41"/>
      <c r="H2952" s="47"/>
    </row>
    <row r="2953" s="2" customFormat="1" ht="16.8" customHeight="1">
      <c r="A2953" s="41"/>
      <c r="B2953" s="47"/>
      <c r="C2953" s="310" t="s">
        <v>4038</v>
      </c>
      <c r="D2953" s="310" t="s">
        <v>4039</v>
      </c>
      <c r="E2953" s="19" t="s">
        <v>32</v>
      </c>
      <c r="F2953" s="311">
        <v>0</v>
      </c>
      <c r="G2953" s="41"/>
      <c r="H2953" s="47"/>
    </row>
    <row r="2954" s="2" customFormat="1" ht="16.8" customHeight="1">
      <c r="A2954" s="41"/>
      <c r="B2954" s="47"/>
      <c r="C2954" s="306" t="s">
        <v>4939</v>
      </c>
      <c r="D2954" s="307" t="s">
        <v>4939</v>
      </c>
      <c r="E2954" s="308" t="s">
        <v>32</v>
      </c>
      <c r="F2954" s="309">
        <v>3.1000000000000001</v>
      </c>
      <c r="G2954" s="41"/>
      <c r="H2954" s="47"/>
    </row>
    <row r="2955" s="2" customFormat="1" ht="16.8" customHeight="1">
      <c r="A2955" s="41"/>
      <c r="B2955" s="47"/>
      <c r="C2955" s="310" t="s">
        <v>4939</v>
      </c>
      <c r="D2955" s="310" t="s">
        <v>5254</v>
      </c>
      <c r="E2955" s="19" t="s">
        <v>32</v>
      </c>
      <c r="F2955" s="311">
        <v>3.1000000000000001</v>
      </c>
      <c r="G2955" s="41"/>
      <c r="H2955" s="47"/>
    </row>
    <row r="2956" s="2" customFormat="1" ht="16.8" customHeight="1">
      <c r="A2956" s="41"/>
      <c r="B2956" s="47"/>
      <c r="C2956" s="306" t="s">
        <v>4999</v>
      </c>
      <c r="D2956" s="307" t="s">
        <v>4999</v>
      </c>
      <c r="E2956" s="308" t="s">
        <v>32</v>
      </c>
      <c r="F2956" s="309">
        <v>45</v>
      </c>
      <c r="G2956" s="41"/>
      <c r="H2956" s="47"/>
    </row>
    <row r="2957" s="2" customFormat="1" ht="16.8" customHeight="1">
      <c r="A2957" s="41"/>
      <c r="B2957" s="47"/>
      <c r="C2957" s="310" t="s">
        <v>32</v>
      </c>
      <c r="D2957" s="310" t="s">
        <v>5255</v>
      </c>
      <c r="E2957" s="19" t="s">
        <v>32</v>
      </c>
      <c r="F2957" s="311">
        <v>0</v>
      </c>
      <c r="G2957" s="41"/>
      <c r="H2957" s="47"/>
    </row>
    <row r="2958" s="2" customFormat="1" ht="16.8" customHeight="1">
      <c r="A2958" s="41"/>
      <c r="B2958" s="47"/>
      <c r="C2958" s="310" t="s">
        <v>4999</v>
      </c>
      <c r="D2958" s="310" t="s">
        <v>5200</v>
      </c>
      <c r="E2958" s="19" t="s">
        <v>32</v>
      </c>
      <c r="F2958" s="311">
        <v>45</v>
      </c>
      <c r="G2958" s="41"/>
      <c r="H2958" s="47"/>
    </row>
    <row r="2959" s="2" customFormat="1" ht="16.8" customHeight="1">
      <c r="A2959" s="41"/>
      <c r="B2959" s="47"/>
      <c r="C2959" s="306" t="s">
        <v>5100</v>
      </c>
      <c r="D2959" s="307" t="s">
        <v>5100</v>
      </c>
      <c r="E2959" s="308" t="s">
        <v>32</v>
      </c>
      <c r="F2959" s="309">
        <v>45</v>
      </c>
      <c r="G2959" s="41"/>
      <c r="H2959" s="47"/>
    </row>
    <row r="2960" s="2" customFormat="1" ht="16.8" customHeight="1">
      <c r="A2960" s="41"/>
      <c r="B2960" s="47"/>
      <c r="C2960" s="310" t="s">
        <v>32</v>
      </c>
      <c r="D2960" s="310" t="s">
        <v>5255</v>
      </c>
      <c r="E2960" s="19" t="s">
        <v>32</v>
      </c>
      <c r="F2960" s="311">
        <v>0</v>
      </c>
      <c r="G2960" s="41"/>
      <c r="H2960" s="47"/>
    </row>
    <row r="2961" s="2" customFormat="1" ht="16.8" customHeight="1">
      <c r="A2961" s="41"/>
      <c r="B2961" s="47"/>
      <c r="C2961" s="310" t="s">
        <v>5100</v>
      </c>
      <c r="D2961" s="310" t="s">
        <v>5200</v>
      </c>
      <c r="E2961" s="19" t="s">
        <v>32</v>
      </c>
      <c r="F2961" s="311">
        <v>45</v>
      </c>
      <c r="G2961" s="41"/>
      <c r="H2961" s="47"/>
    </row>
    <row r="2962" s="2" customFormat="1" ht="16.8" customHeight="1">
      <c r="A2962" s="41"/>
      <c r="B2962" s="47"/>
      <c r="C2962" s="306" t="s">
        <v>1528</v>
      </c>
      <c r="D2962" s="307" t="s">
        <v>1528</v>
      </c>
      <c r="E2962" s="308" t="s">
        <v>32</v>
      </c>
      <c r="F2962" s="309">
        <v>0</v>
      </c>
      <c r="G2962" s="41"/>
      <c r="H2962" s="47"/>
    </row>
    <row r="2963" s="2" customFormat="1" ht="16.8" customHeight="1">
      <c r="A2963" s="41"/>
      <c r="B2963" s="47"/>
      <c r="C2963" s="310" t="s">
        <v>1528</v>
      </c>
      <c r="D2963" s="310" t="s">
        <v>5256</v>
      </c>
      <c r="E2963" s="19" t="s">
        <v>32</v>
      </c>
      <c r="F2963" s="311">
        <v>0</v>
      </c>
      <c r="G2963" s="41"/>
      <c r="H2963" s="47"/>
    </row>
    <row r="2964" s="2" customFormat="1" ht="16.8" customHeight="1">
      <c r="A2964" s="41"/>
      <c r="B2964" s="47"/>
      <c r="C2964" s="306" t="s">
        <v>4758</v>
      </c>
      <c r="D2964" s="307" t="s">
        <v>4758</v>
      </c>
      <c r="E2964" s="308" t="s">
        <v>32</v>
      </c>
      <c r="F2964" s="309">
        <v>0</v>
      </c>
      <c r="G2964" s="41"/>
      <c r="H2964" s="47"/>
    </row>
    <row r="2965" s="2" customFormat="1" ht="16.8" customHeight="1">
      <c r="A2965" s="41"/>
      <c r="B2965" s="47"/>
      <c r="C2965" s="310" t="s">
        <v>4758</v>
      </c>
      <c r="D2965" s="310" t="s">
        <v>4759</v>
      </c>
      <c r="E2965" s="19" t="s">
        <v>32</v>
      </c>
      <c r="F2965" s="311">
        <v>0</v>
      </c>
      <c r="G2965" s="41"/>
      <c r="H2965" s="47"/>
    </row>
    <row r="2966" s="2" customFormat="1" ht="16.8" customHeight="1">
      <c r="A2966" s="41"/>
      <c r="B2966" s="47"/>
      <c r="C2966" s="306" t="s">
        <v>4760</v>
      </c>
      <c r="D2966" s="307" t="s">
        <v>4760</v>
      </c>
      <c r="E2966" s="308" t="s">
        <v>32</v>
      </c>
      <c r="F2966" s="309">
        <v>0</v>
      </c>
      <c r="G2966" s="41"/>
      <c r="H2966" s="47"/>
    </row>
    <row r="2967" s="2" customFormat="1" ht="16.8" customHeight="1">
      <c r="A2967" s="41"/>
      <c r="B2967" s="47"/>
      <c r="C2967" s="310" t="s">
        <v>4760</v>
      </c>
      <c r="D2967" s="310" t="s">
        <v>4761</v>
      </c>
      <c r="E2967" s="19" t="s">
        <v>32</v>
      </c>
      <c r="F2967" s="311">
        <v>0</v>
      </c>
      <c r="G2967" s="41"/>
      <c r="H2967" s="47"/>
    </row>
    <row r="2968" s="2" customFormat="1" ht="16.8" customHeight="1">
      <c r="A2968" s="41"/>
      <c r="B2968" s="47"/>
      <c r="C2968" s="306" t="s">
        <v>1530</v>
      </c>
      <c r="D2968" s="307" t="s">
        <v>1530</v>
      </c>
      <c r="E2968" s="308" t="s">
        <v>32</v>
      </c>
      <c r="F2968" s="309">
        <v>0</v>
      </c>
      <c r="G2968" s="41"/>
      <c r="H2968" s="47"/>
    </row>
    <row r="2969" s="2" customFormat="1" ht="16.8" customHeight="1">
      <c r="A2969" s="41"/>
      <c r="B2969" s="47"/>
      <c r="C2969" s="310" t="s">
        <v>1530</v>
      </c>
      <c r="D2969" s="310" t="s">
        <v>5102</v>
      </c>
      <c r="E2969" s="19" t="s">
        <v>32</v>
      </c>
      <c r="F2969" s="311">
        <v>0</v>
      </c>
      <c r="G2969" s="41"/>
      <c r="H2969" s="47"/>
    </row>
    <row r="2970" s="2" customFormat="1" ht="16.8" customHeight="1">
      <c r="A2970" s="41"/>
      <c r="B2970" s="47"/>
      <c r="C2970" s="306" t="s">
        <v>2978</v>
      </c>
      <c r="D2970" s="307" t="s">
        <v>2978</v>
      </c>
      <c r="E2970" s="308" t="s">
        <v>32</v>
      </c>
      <c r="F2970" s="309">
        <v>0</v>
      </c>
      <c r="G2970" s="41"/>
      <c r="H2970" s="47"/>
    </row>
    <row r="2971" s="2" customFormat="1" ht="16.8" customHeight="1">
      <c r="A2971" s="41"/>
      <c r="B2971" s="47"/>
      <c r="C2971" s="310" t="s">
        <v>2978</v>
      </c>
      <c r="D2971" s="310" t="s">
        <v>5103</v>
      </c>
      <c r="E2971" s="19" t="s">
        <v>32</v>
      </c>
      <c r="F2971" s="311">
        <v>0</v>
      </c>
      <c r="G2971" s="41"/>
      <c r="H2971" s="47"/>
    </row>
    <row r="2972" s="2" customFormat="1" ht="16.8" customHeight="1">
      <c r="A2972" s="41"/>
      <c r="B2972" s="47"/>
      <c r="C2972" s="306" t="s">
        <v>5001</v>
      </c>
      <c r="D2972" s="307" t="s">
        <v>5001</v>
      </c>
      <c r="E2972" s="308" t="s">
        <v>32</v>
      </c>
      <c r="F2972" s="309">
        <v>0</v>
      </c>
      <c r="G2972" s="41"/>
      <c r="H2972" s="47"/>
    </row>
    <row r="2973" s="2" customFormat="1" ht="16.8" customHeight="1">
      <c r="A2973" s="41"/>
      <c r="B2973" s="47"/>
      <c r="C2973" s="310" t="s">
        <v>5001</v>
      </c>
      <c r="D2973" s="310" t="s">
        <v>5002</v>
      </c>
      <c r="E2973" s="19" t="s">
        <v>32</v>
      </c>
      <c r="F2973" s="311">
        <v>0</v>
      </c>
      <c r="G2973" s="41"/>
      <c r="H2973" s="47"/>
    </row>
    <row r="2974" s="2" customFormat="1" ht="16.8" customHeight="1">
      <c r="A2974" s="41"/>
      <c r="B2974" s="47"/>
      <c r="C2974" s="306" t="s">
        <v>848</v>
      </c>
      <c r="D2974" s="307" t="s">
        <v>848</v>
      </c>
      <c r="E2974" s="308" t="s">
        <v>32</v>
      </c>
      <c r="F2974" s="309">
        <v>0</v>
      </c>
      <c r="G2974" s="41"/>
      <c r="H2974" s="47"/>
    </row>
    <row r="2975" s="2" customFormat="1" ht="16.8" customHeight="1">
      <c r="A2975" s="41"/>
      <c r="B2975" s="47"/>
      <c r="C2975" s="310" t="s">
        <v>848</v>
      </c>
      <c r="D2975" s="310" t="s">
        <v>4822</v>
      </c>
      <c r="E2975" s="19" t="s">
        <v>32</v>
      </c>
      <c r="F2975" s="311">
        <v>0</v>
      </c>
      <c r="G2975" s="41"/>
      <c r="H2975" s="47"/>
    </row>
    <row r="2976" s="2" customFormat="1" ht="16.8" customHeight="1">
      <c r="A2976" s="41"/>
      <c r="B2976" s="47"/>
      <c r="C2976" s="306" t="s">
        <v>4823</v>
      </c>
      <c r="D2976" s="307" t="s">
        <v>4823</v>
      </c>
      <c r="E2976" s="308" t="s">
        <v>32</v>
      </c>
      <c r="F2976" s="309">
        <v>0</v>
      </c>
      <c r="G2976" s="41"/>
      <c r="H2976" s="47"/>
    </row>
    <row r="2977" s="2" customFormat="1" ht="16.8" customHeight="1">
      <c r="A2977" s="41"/>
      <c r="B2977" s="47"/>
      <c r="C2977" s="310" t="s">
        <v>4823</v>
      </c>
      <c r="D2977" s="310" t="s">
        <v>5003</v>
      </c>
      <c r="E2977" s="19" t="s">
        <v>32</v>
      </c>
      <c r="F2977" s="311">
        <v>0</v>
      </c>
      <c r="G2977" s="41"/>
      <c r="H2977" s="47"/>
    </row>
    <row r="2978" s="2" customFormat="1" ht="16.8" customHeight="1">
      <c r="A2978" s="41"/>
      <c r="B2978" s="47"/>
      <c r="C2978" s="306" t="s">
        <v>5004</v>
      </c>
      <c r="D2978" s="307" t="s">
        <v>5004</v>
      </c>
      <c r="E2978" s="308" t="s">
        <v>32</v>
      </c>
      <c r="F2978" s="309">
        <v>0</v>
      </c>
      <c r="G2978" s="41"/>
      <c r="H2978" s="47"/>
    </row>
    <row r="2979" s="2" customFormat="1" ht="16.8" customHeight="1">
      <c r="A2979" s="41"/>
      <c r="B2979" s="47"/>
      <c r="C2979" s="310" t="s">
        <v>5004</v>
      </c>
      <c r="D2979" s="310" t="s">
        <v>5005</v>
      </c>
      <c r="E2979" s="19" t="s">
        <v>32</v>
      </c>
      <c r="F2979" s="311">
        <v>0</v>
      </c>
      <c r="G2979" s="41"/>
      <c r="H2979" s="47"/>
    </row>
    <row r="2980" s="2" customFormat="1" ht="16.8" customHeight="1">
      <c r="A2980" s="41"/>
      <c r="B2980" s="47"/>
      <c r="C2980" s="306" t="s">
        <v>4904</v>
      </c>
      <c r="D2980" s="307" t="s">
        <v>4904</v>
      </c>
      <c r="E2980" s="308" t="s">
        <v>32</v>
      </c>
      <c r="F2980" s="309">
        <v>0</v>
      </c>
      <c r="G2980" s="41"/>
      <c r="H2980" s="47"/>
    </row>
    <row r="2981" s="2" customFormat="1" ht="16.8" customHeight="1">
      <c r="A2981" s="41"/>
      <c r="B2981" s="47"/>
      <c r="C2981" s="310" t="s">
        <v>4904</v>
      </c>
      <c r="D2981" s="310" t="s">
        <v>5006</v>
      </c>
      <c r="E2981" s="19" t="s">
        <v>32</v>
      </c>
      <c r="F2981" s="311">
        <v>0</v>
      </c>
      <c r="G2981" s="41"/>
      <c r="H2981" s="47"/>
    </row>
    <row r="2982" s="2" customFormat="1" ht="16.8" customHeight="1">
      <c r="A2982" s="41"/>
      <c r="B2982" s="47"/>
      <c r="C2982" s="306" t="s">
        <v>3397</v>
      </c>
      <c r="D2982" s="307" t="s">
        <v>3397</v>
      </c>
      <c r="E2982" s="308" t="s">
        <v>32</v>
      </c>
      <c r="F2982" s="309">
        <v>0</v>
      </c>
      <c r="G2982" s="41"/>
      <c r="H2982" s="47"/>
    </row>
    <row r="2983" s="2" customFormat="1" ht="16.8" customHeight="1">
      <c r="A2983" s="41"/>
      <c r="B2983" s="47"/>
      <c r="C2983" s="310" t="s">
        <v>3397</v>
      </c>
      <c r="D2983" s="310" t="s">
        <v>5007</v>
      </c>
      <c r="E2983" s="19" t="s">
        <v>32</v>
      </c>
      <c r="F2983" s="311">
        <v>0</v>
      </c>
      <c r="G2983" s="41"/>
      <c r="H2983" s="47"/>
    </row>
    <row r="2984" s="2" customFormat="1" ht="16.8" customHeight="1">
      <c r="A2984" s="41"/>
      <c r="B2984" s="47"/>
      <c r="C2984" s="306" t="s">
        <v>220</v>
      </c>
      <c r="D2984" s="307" t="s">
        <v>220</v>
      </c>
      <c r="E2984" s="308" t="s">
        <v>32</v>
      </c>
      <c r="F2984" s="309">
        <v>0</v>
      </c>
      <c r="G2984" s="41"/>
      <c r="H2984" s="47"/>
    </row>
    <row r="2985" s="2" customFormat="1" ht="16.8" customHeight="1">
      <c r="A2985" s="41"/>
      <c r="B2985" s="47"/>
      <c r="C2985" s="310" t="s">
        <v>220</v>
      </c>
      <c r="D2985" s="310" t="s">
        <v>4941</v>
      </c>
      <c r="E2985" s="19" t="s">
        <v>32</v>
      </c>
      <c r="F2985" s="311">
        <v>0</v>
      </c>
      <c r="G2985" s="41"/>
      <c r="H2985" s="47"/>
    </row>
    <row r="2986" s="2" customFormat="1" ht="16.8" customHeight="1">
      <c r="A2986" s="41"/>
      <c r="B2986" s="47"/>
      <c r="C2986" s="306" t="s">
        <v>2477</v>
      </c>
      <c r="D2986" s="307" t="s">
        <v>2477</v>
      </c>
      <c r="E2986" s="308" t="s">
        <v>32</v>
      </c>
      <c r="F2986" s="309">
        <v>0</v>
      </c>
      <c r="G2986" s="41"/>
      <c r="H2986" s="47"/>
    </row>
    <row r="2987" s="2" customFormat="1" ht="16.8" customHeight="1">
      <c r="A2987" s="41"/>
      <c r="B2987" s="47"/>
      <c r="C2987" s="310" t="s">
        <v>2477</v>
      </c>
      <c r="D2987" s="310" t="s">
        <v>5257</v>
      </c>
      <c r="E2987" s="19" t="s">
        <v>32</v>
      </c>
      <c r="F2987" s="311">
        <v>0</v>
      </c>
      <c r="G2987" s="41"/>
      <c r="H2987" s="47"/>
    </row>
    <row r="2988" s="2" customFormat="1" ht="16.8" customHeight="1">
      <c r="A2988" s="41"/>
      <c r="B2988" s="47"/>
      <c r="C2988" s="306" t="s">
        <v>3407</v>
      </c>
      <c r="D2988" s="307" t="s">
        <v>3407</v>
      </c>
      <c r="E2988" s="308" t="s">
        <v>32</v>
      </c>
      <c r="F2988" s="309">
        <v>0</v>
      </c>
      <c r="G2988" s="41"/>
      <c r="H2988" s="47"/>
    </row>
    <row r="2989" s="2" customFormat="1" ht="16.8" customHeight="1">
      <c r="A2989" s="41"/>
      <c r="B2989" s="47"/>
      <c r="C2989" s="310" t="s">
        <v>3407</v>
      </c>
      <c r="D2989" s="310" t="s">
        <v>5008</v>
      </c>
      <c r="E2989" s="19" t="s">
        <v>32</v>
      </c>
      <c r="F2989" s="311">
        <v>0</v>
      </c>
      <c r="G2989" s="41"/>
      <c r="H2989" s="47"/>
    </row>
    <row r="2990" s="2" customFormat="1" ht="16.8" customHeight="1">
      <c r="A2990" s="41"/>
      <c r="B2990" s="47"/>
      <c r="C2990" s="306" t="s">
        <v>1742</v>
      </c>
      <c r="D2990" s="307" t="s">
        <v>1742</v>
      </c>
      <c r="E2990" s="308" t="s">
        <v>32</v>
      </c>
      <c r="F2990" s="309">
        <v>0</v>
      </c>
      <c r="G2990" s="41"/>
      <c r="H2990" s="47"/>
    </row>
    <row r="2991" s="2" customFormat="1" ht="16.8" customHeight="1">
      <c r="A2991" s="41"/>
      <c r="B2991" s="47"/>
      <c r="C2991" s="310" t="s">
        <v>1742</v>
      </c>
      <c r="D2991" s="310" t="s">
        <v>4906</v>
      </c>
      <c r="E2991" s="19" t="s">
        <v>32</v>
      </c>
      <c r="F2991" s="311">
        <v>0</v>
      </c>
      <c r="G2991" s="41"/>
      <c r="H2991" s="47"/>
    </row>
    <row r="2992" s="2" customFormat="1" ht="16.8" customHeight="1">
      <c r="A2992" s="41"/>
      <c r="B2992" s="47"/>
      <c r="C2992" s="306" t="s">
        <v>1750</v>
      </c>
      <c r="D2992" s="307" t="s">
        <v>1750</v>
      </c>
      <c r="E2992" s="308" t="s">
        <v>32</v>
      </c>
      <c r="F2992" s="309">
        <v>0</v>
      </c>
      <c r="G2992" s="41"/>
      <c r="H2992" s="47"/>
    </row>
    <row r="2993" s="2" customFormat="1" ht="16.8" customHeight="1">
      <c r="A2993" s="41"/>
      <c r="B2993" s="47"/>
      <c r="C2993" s="310" t="s">
        <v>1750</v>
      </c>
      <c r="D2993" s="310" t="s">
        <v>4907</v>
      </c>
      <c r="E2993" s="19" t="s">
        <v>32</v>
      </c>
      <c r="F2993" s="311">
        <v>0</v>
      </c>
      <c r="G2993" s="41"/>
      <c r="H2993" s="47"/>
    </row>
    <row r="2994" s="2" customFormat="1" ht="16.8" customHeight="1">
      <c r="A2994" s="41"/>
      <c r="B2994" s="47"/>
      <c r="C2994" s="306" t="s">
        <v>222</v>
      </c>
      <c r="D2994" s="307" t="s">
        <v>222</v>
      </c>
      <c r="E2994" s="308" t="s">
        <v>32</v>
      </c>
      <c r="F2994" s="309">
        <v>0</v>
      </c>
      <c r="G2994" s="41"/>
      <c r="H2994" s="47"/>
    </row>
    <row r="2995" s="2" customFormat="1" ht="16.8" customHeight="1">
      <c r="A2995" s="41"/>
      <c r="B2995" s="47"/>
      <c r="C2995" s="310" t="s">
        <v>222</v>
      </c>
      <c r="D2995" s="310" t="s">
        <v>4908</v>
      </c>
      <c r="E2995" s="19" t="s">
        <v>32</v>
      </c>
      <c r="F2995" s="311">
        <v>0</v>
      </c>
      <c r="G2995" s="41"/>
      <c r="H2995" s="47"/>
    </row>
    <row r="2996" s="2" customFormat="1" ht="16.8" customHeight="1">
      <c r="A2996" s="41"/>
      <c r="B2996" s="47"/>
      <c r="C2996" s="306" t="s">
        <v>1779</v>
      </c>
      <c r="D2996" s="307" t="s">
        <v>1779</v>
      </c>
      <c r="E2996" s="308" t="s">
        <v>32</v>
      </c>
      <c r="F2996" s="309">
        <v>0</v>
      </c>
      <c r="G2996" s="41"/>
      <c r="H2996" s="47"/>
    </row>
    <row r="2997" s="2" customFormat="1" ht="16.8" customHeight="1">
      <c r="A2997" s="41"/>
      <c r="B2997" s="47"/>
      <c r="C2997" s="310" t="s">
        <v>1779</v>
      </c>
      <c r="D2997" s="310" t="s">
        <v>5258</v>
      </c>
      <c r="E2997" s="19" t="s">
        <v>32</v>
      </c>
      <c r="F2997" s="311">
        <v>0</v>
      </c>
      <c r="G2997" s="41"/>
      <c r="H2997" s="47"/>
    </row>
    <row r="2998" s="2" customFormat="1" ht="16.8" customHeight="1">
      <c r="A2998" s="41"/>
      <c r="B2998" s="47"/>
      <c r="C2998" s="306" t="s">
        <v>1792</v>
      </c>
      <c r="D2998" s="307" t="s">
        <v>1792</v>
      </c>
      <c r="E2998" s="308" t="s">
        <v>32</v>
      </c>
      <c r="F2998" s="309">
        <v>0</v>
      </c>
      <c r="G2998" s="41"/>
      <c r="H2998" s="47"/>
    </row>
    <row r="2999" s="2" customFormat="1" ht="16.8" customHeight="1">
      <c r="A2999" s="41"/>
      <c r="B2999" s="47"/>
      <c r="C2999" s="310" t="s">
        <v>1792</v>
      </c>
      <c r="D2999" s="310" t="s">
        <v>3057</v>
      </c>
      <c r="E2999" s="19" t="s">
        <v>32</v>
      </c>
      <c r="F2999" s="311">
        <v>0</v>
      </c>
      <c r="G2999" s="41"/>
      <c r="H2999" s="47"/>
    </row>
    <row r="3000" s="2" customFormat="1" ht="16.8" customHeight="1">
      <c r="A3000" s="41"/>
      <c r="B3000" s="47"/>
      <c r="C3000" s="306" t="s">
        <v>4910</v>
      </c>
      <c r="D3000" s="307" t="s">
        <v>4910</v>
      </c>
      <c r="E3000" s="308" t="s">
        <v>32</v>
      </c>
      <c r="F3000" s="309">
        <v>0</v>
      </c>
      <c r="G3000" s="41"/>
      <c r="H3000" s="47"/>
    </row>
    <row r="3001" s="2" customFormat="1" ht="16.8" customHeight="1">
      <c r="A3001" s="41"/>
      <c r="B3001" s="47"/>
      <c r="C3001" s="310" t="s">
        <v>4910</v>
      </c>
      <c r="D3001" s="310" t="s">
        <v>4911</v>
      </c>
      <c r="E3001" s="19" t="s">
        <v>32</v>
      </c>
      <c r="F3001" s="311">
        <v>0</v>
      </c>
      <c r="G3001" s="41"/>
      <c r="H3001" s="47"/>
    </row>
    <row r="3002" s="2" customFormat="1" ht="16.8" customHeight="1">
      <c r="A3002" s="41"/>
      <c r="B3002" s="47"/>
      <c r="C3002" s="306" t="s">
        <v>3118</v>
      </c>
      <c r="D3002" s="307" t="s">
        <v>3118</v>
      </c>
      <c r="E3002" s="308" t="s">
        <v>32</v>
      </c>
      <c r="F3002" s="309">
        <v>0</v>
      </c>
      <c r="G3002" s="41"/>
      <c r="H3002" s="47"/>
    </row>
    <row r="3003" s="2" customFormat="1" ht="16.8" customHeight="1">
      <c r="A3003" s="41"/>
      <c r="B3003" s="47"/>
      <c r="C3003" s="310" t="s">
        <v>3118</v>
      </c>
      <c r="D3003" s="310" t="s">
        <v>4912</v>
      </c>
      <c r="E3003" s="19" t="s">
        <v>32</v>
      </c>
      <c r="F3003" s="311">
        <v>0</v>
      </c>
      <c r="G3003" s="41"/>
      <c r="H3003" s="47"/>
    </row>
    <row r="3004" s="2" customFormat="1" ht="16.8" customHeight="1">
      <c r="A3004" s="41"/>
      <c r="B3004" s="47"/>
      <c r="C3004" s="306" t="s">
        <v>5009</v>
      </c>
      <c r="D3004" s="307" t="s">
        <v>5009</v>
      </c>
      <c r="E3004" s="308" t="s">
        <v>32</v>
      </c>
      <c r="F3004" s="309">
        <v>0</v>
      </c>
      <c r="G3004" s="41"/>
      <c r="H3004" s="47"/>
    </row>
    <row r="3005" s="2" customFormat="1" ht="16.8" customHeight="1">
      <c r="A3005" s="41"/>
      <c r="B3005" s="47"/>
      <c r="C3005" s="310" t="s">
        <v>5009</v>
      </c>
      <c r="D3005" s="310" t="s">
        <v>5010</v>
      </c>
      <c r="E3005" s="19" t="s">
        <v>32</v>
      </c>
      <c r="F3005" s="311">
        <v>0</v>
      </c>
      <c r="G3005" s="41"/>
      <c r="H3005" s="47"/>
    </row>
    <row r="3006" s="2" customFormat="1" ht="16.8" customHeight="1">
      <c r="A3006" s="41"/>
      <c r="B3006" s="47"/>
      <c r="C3006" s="306" t="s">
        <v>4942</v>
      </c>
      <c r="D3006" s="307" t="s">
        <v>4942</v>
      </c>
      <c r="E3006" s="308" t="s">
        <v>32</v>
      </c>
      <c r="F3006" s="309">
        <v>0</v>
      </c>
      <c r="G3006" s="41"/>
      <c r="H3006" s="47"/>
    </row>
    <row r="3007" s="2" customFormat="1" ht="16.8" customHeight="1">
      <c r="A3007" s="41"/>
      <c r="B3007" s="47"/>
      <c r="C3007" s="310" t="s">
        <v>4942</v>
      </c>
      <c r="D3007" s="310" t="s">
        <v>5259</v>
      </c>
      <c r="E3007" s="19" t="s">
        <v>32</v>
      </c>
      <c r="F3007" s="311">
        <v>0</v>
      </c>
      <c r="G3007" s="41"/>
      <c r="H3007" s="47"/>
    </row>
    <row r="3008" s="2" customFormat="1" ht="16.8" customHeight="1">
      <c r="A3008" s="41"/>
      <c r="B3008" s="47"/>
      <c r="C3008" s="306" t="s">
        <v>4825</v>
      </c>
      <c r="D3008" s="307" t="s">
        <v>4825</v>
      </c>
      <c r="E3008" s="308" t="s">
        <v>32</v>
      </c>
      <c r="F3008" s="309">
        <v>0</v>
      </c>
      <c r="G3008" s="41"/>
      <c r="H3008" s="47"/>
    </row>
    <row r="3009" s="2" customFormat="1" ht="16.8" customHeight="1">
      <c r="A3009" s="41"/>
      <c r="B3009" s="47"/>
      <c r="C3009" s="310" t="s">
        <v>4825</v>
      </c>
      <c r="D3009" s="310" t="s">
        <v>4826</v>
      </c>
      <c r="E3009" s="19" t="s">
        <v>32</v>
      </c>
      <c r="F3009" s="311">
        <v>0</v>
      </c>
      <c r="G3009" s="41"/>
      <c r="H3009" s="47"/>
    </row>
    <row r="3010" s="2" customFormat="1" ht="16.8" customHeight="1">
      <c r="A3010" s="41"/>
      <c r="B3010" s="47"/>
      <c r="C3010" s="306" t="s">
        <v>1820</v>
      </c>
      <c r="D3010" s="307" t="s">
        <v>1820</v>
      </c>
      <c r="E3010" s="308" t="s">
        <v>32</v>
      </c>
      <c r="F3010" s="309">
        <v>0</v>
      </c>
      <c r="G3010" s="41"/>
      <c r="H3010" s="47"/>
    </row>
    <row r="3011" s="2" customFormat="1" ht="16.8" customHeight="1">
      <c r="A3011" s="41"/>
      <c r="B3011" s="47"/>
      <c r="C3011" s="310" t="s">
        <v>1820</v>
      </c>
      <c r="D3011" s="310" t="s">
        <v>5012</v>
      </c>
      <c r="E3011" s="19" t="s">
        <v>32</v>
      </c>
      <c r="F3011" s="311">
        <v>0</v>
      </c>
      <c r="G3011" s="41"/>
      <c r="H3011" s="47"/>
    </row>
    <row r="3012" s="2" customFormat="1" ht="16.8" customHeight="1">
      <c r="A3012" s="41"/>
      <c r="B3012" s="47"/>
      <c r="C3012" s="306" t="s">
        <v>4913</v>
      </c>
      <c r="D3012" s="307" t="s">
        <v>4913</v>
      </c>
      <c r="E3012" s="308" t="s">
        <v>32</v>
      </c>
      <c r="F3012" s="309">
        <v>0</v>
      </c>
      <c r="G3012" s="41"/>
      <c r="H3012" s="47"/>
    </row>
    <row r="3013" s="2" customFormat="1" ht="16.8" customHeight="1">
      <c r="A3013" s="41"/>
      <c r="B3013" s="47"/>
      <c r="C3013" s="310" t="s">
        <v>4913</v>
      </c>
      <c r="D3013" s="310" t="s">
        <v>4914</v>
      </c>
      <c r="E3013" s="19" t="s">
        <v>32</v>
      </c>
      <c r="F3013" s="311">
        <v>0</v>
      </c>
      <c r="G3013" s="41"/>
      <c r="H3013" s="47"/>
    </row>
    <row r="3014" s="2" customFormat="1" ht="16.8" customHeight="1">
      <c r="A3014" s="41"/>
      <c r="B3014" s="47"/>
      <c r="C3014" s="306" t="s">
        <v>3298</v>
      </c>
      <c r="D3014" s="307" t="s">
        <v>3298</v>
      </c>
      <c r="E3014" s="308" t="s">
        <v>32</v>
      </c>
      <c r="F3014" s="309">
        <v>0</v>
      </c>
      <c r="G3014" s="41"/>
      <c r="H3014" s="47"/>
    </row>
    <row r="3015" s="2" customFormat="1" ht="16.8" customHeight="1">
      <c r="A3015" s="41"/>
      <c r="B3015" s="47"/>
      <c r="C3015" s="310" t="s">
        <v>3298</v>
      </c>
      <c r="D3015" s="310" t="s">
        <v>4915</v>
      </c>
      <c r="E3015" s="19" t="s">
        <v>32</v>
      </c>
      <c r="F3015" s="311">
        <v>0</v>
      </c>
      <c r="G3015" s="41"/>
      <c r="H3015" s="47"/>
    </row>
    <row r="3016" s="2" customFormat="1" ht="16.8" customHeight="1">
      <c r="A3016" s="41"/>
      <c r="B3016" s="47"/>
      <c r="C3016" s="306" t="s">
        <v>5013</v>
      </c>
      <c r="D3016" s="307" t="s">
        <v>5013</v>
      </c>
      <c r="E3016" s="308" t="s">
        <v>32</v>
      </c>
      <c r="F3016" s="309">
        <v>0</v>
      </c>
      <c r="G3016" s="41"/>
      <c r="H3016" s="47"/>
    </row>
    <row r="3017" s="2" customFormat="1" ht="16.8" customHeight="1">
      <c r="A3017" s="41"/>
      <c r="B3017" s="47"/>
      <c r="C3017" s="310" t="s">
        <v>5013</v>
      </c>
      <c r="D3017" s="310" t="s">
        <v>5014</v>
      </c>
      <c r="E3017" s="19" t="s">
        <v>32</v>
      </c>
      <c r="F3017" s="311">
        <v>0</v>
      </c>
      <c r="G3017" s="41"/>
      <c r="H3017" s="47"/>
    </row>
    <row r="3018" s="2" customFormat="1" ht="16.8" customHeight="1">
      <c r="A3018" s="41"/>
      <c r="B3018" s="47"/>
      <c r="C3018" s="306" t="s">
        <v>3299</v>
      </c>
      <c r="D3018" s="307" t="s">
        <v>3299</v>
      </c>
      <c r="E3018" s="308" t="s">
        <v>32</v>
      </c>
      <c r="F3018" s="309">
        <v>0</v>
      </c>
      <c r="G3018" s="41"/>
      <c r="H3018" s="47"/>
    </row>
    <row r="3019" s="2" customFormat="1" ht="16.8" customHeight="1">
      <c r="A3019" s="41"/>
      <c r="B3019" s="47"/>
      <c r="C3019" s="310" t="s">
        <v>3299</v>
      </c>
      <c r="D3019" s="310" t="s">
        <v>5260</v>
      </c>
      <c r="E3019" s="19" t="s">
        <v>32</v>
      </c>
      <c r="F3019" s="311">
        <v>0</v>
      </c>
      <c r="G3019" s="41"/>
      <c r="H3019" s="47"/>
    </row>
    <row r="3020" s="2" customFormat="1" ht="16.8" customHeight="1">
      <c r="A3020" s="41"/>
      <c r="B3020" s="47"/>
      <c r="C3020" s="306" t="s">
        <v>2640</v>
      </c>
      <c r="D3020" s="307" t="s">
        <v>2640</v>
      </c>
      <c r="E3020" s="308" t="s">
        <v>32</v>
      </c>
      <c r="F3020" s="309">
        <v>0</v>
      </c>
      <c r="G3020" s="41"/>
      <c r="H3020" s="47"/>
    </row>
    <row r="3021" s="2" customFormat="1" ht="16.8" customHeight="1">
      <c r="A3021" s="41"/>
      <c r="B3021" s="47"/>
      <c r="C3021" s="310" t="s">
        <v>2640</v>
      </c>
      <c r="D3021" s="310" t="s">
        <v>4827</v>
      </c>
      <c r="E3021" s="19" t="s">
        <v>32</v>
      </c>
      <c r="F3021" s="311">
        <v>0</v>
      </c>
      <c r="G3021" s="41"/>
      <c r="H3021" s="47"/>
    </row>
    <row r="3022" s="2" customFormat="1" ht="16.8" customHeight="1">
      <c r="A3022" s="41"/>
      <c r="B3022" s="47"/>
      <c r="C3022" s="306" t="s">
        <v>2643</v>
      </c>
      <c r="D3022" s="307" t="s">
        <v>2643</v>
      </c>
      <c r="E3022" s="308" t="s">
        <v>32</v>
      </c>
      <c r="F3022" s="309">
        <v>45</v>
      </c>
      <c r="G3022" s="41"/>
      <c r="H3022" s="47"/>
    </row>
    <row r="3023" s="2" customFormat="1" ht="16.8" customHeight="1">
      <c r="A3023" s="41"/>
      <c r="B3023" s="47"/>
      <c r="C3023" s="310" t="s">
        <v>32</v>
      </c>
      <c r="D3023" s="310" t="s">
        <v>5261</v>
      </c>
      <c r="E3023" s="19" t="s">
        <v>32</v>
      </c>
      <c r="F3023" s="311">
        <v>0</v>
      </c>
      <c r="G3023" s="41"/>
      <c r="H3023" s="47"/>
    </row>
    <row r="3024" s="2" customFormat="1" ht="16.8" customHeight="1">
      <c r="A3024" s="41"/>
      <c r="B3024" s="47"/>
      <c r="C3024" s="310" t="s">
        <v>2643</v>
      </c>
      <c r="D3024" s="310" t="s">
        <v>5200</v>
      </c>
      <c r="E3024" s="19" t="s">
        <v>32</v>
      </c>
      <c r="F3024" s="311">
        <v>45</v>
      </c>
      <c r="G3024" s="41"/>
      <c r="H3024" s="47"/>
    </row>
    <row r="3025" s="2" customFormat="1" ht="16.8" customHeight="1">
      <c r="A3025" s="41"/>
      <c r="B3025" s="47"/>
      <c r="C3025" s="306" t="s">
        <v>5262</v>
      </c>
      <c r="D3025" s="307" t="s">
        <v>5262</v>
      </c>
      <c r="E3025" s="308" t="s">
        <v>32</v>
      </c>
      <c r="F3025" s="309">
        <v>0.021999999999999999</v>
      </c>
      <c r="G3025" s="41"/>
      <c r="H3025" s="47"/>
    </row>
    <row r="3026" s="2" customFormat="1" ht="16.8" customHeight="1">
      <c r="A3026" s="41"/>
      <c r="B3026" s="47"/>
      <c r="C3026" s="310" t="s">
        <v>32</v>
      </c>
      <c r="D3026" s="310" t="s">
        <v>5245</v>
      </c>
      <c r="E3026" s="19" t="s">
        <v>32</v>
      </c>
      <c r="F3026" s="311">
        <v>0</v>
      </c>
      <c r="G3026" s="41"/>
      <c r="H3026" s="47"/>
    </row>
    <row r="3027" s="2" customFormat="1" ht="16.8" customHeight="1">
      <c r="A3027" s="41"/>
      <c r="B3027" s="47"/>
      <c r="C3027" s="310" t="s">
        <v>5262</v>
      </c>
      <c r="D3027" s="310" t="s">
        <v>5263</v>
      </c>
      <c r="E3027" s="19" t="s">
        <v>32</v>
      </c>
      <c r="F3027" s="311">
        <v>0.021999999999999999</v>
      </c>
      <c r="G3027" s="41"/>
      <c r="H3027" s="47"/>
    </row>
    <row r="3028" s="2" customFormat="1" ht="16.8" customHeight="1">
      <c r="A3028" s="41"/>
      <c r="B3028" s="47"/>
      <c r="C3028" s="306" t="s">
        <v>3300</v>
      </c>
      <c r="D3028" s="307" t="s">
        <v>3300</v>
      </c>
      <c r="E3028" s="308" t="s">
        <v>32</v>
      </c>
      <c r="F3028" s="309">
        <v>0</v>
      </c>
      <c r="G3028" s="41"/>
      <c r="H3028" s="47"/>
    </row>
    <row r="3029" s="2" customFormat="1" ht="16.8" customHeight="1">
      <c r="A3029" s="41"/>
      <c r="B3029" s="47"/>
      <c r="C3029" s="310" t="s">
        <v>3300</v>
      </c>
      <c r="D3029" s="310" t="s">
        <v>5264</v>
      </c>
      <c r="E3029" s="19" t="s">
        <v>32</v>
      </c>
      <c r="F3029" s="311">
        <v>0</v>
      </c>
      <c r="G3029" s="41"/>
      <c r="H3029" s="47"/>
    </row>
    <row r="3030" s="2" customFormat="1" ht="16.8" customHeight="1">
      <c r="A3030" s="41"/>
      <c r="B3030" s="47"/>
      <c r="C3030" s="306" t="s">
        <v>1565</v>
      </c>
      <c r="D3030" s="307" t="s">
        <v>1565</v>
      </c>
      <c r="E3030" s="308" t="s">
        <v>32</v>
      </c>
      <c r="F3030" s="309">
        <v>0</v>
      </c>
      <c r="G3030" s="41"/>
      <c r="H3030" s="47"/>
    </row>
    <row r="3031" s="2" customFormat="1" ht="16.8" customHeight="1">
      <c r="A3031" s="41"/>
      <c r="B3031" s="47"/>
      <c r="C3031" s="310" t="s">
        <v>1565</v>
      </c>
      <c r="D3031" s="310" t="s">
        <v>4944</v>
      </c>
      <c r="E3031" s="19" t="s">
        <v>32</v>
      </c>
      <c r="F3031" s="311">
        <v>0</v>
      </c>
      <c r="G3031" s="41"/>
      <c r="H3031" s="47"/>
    </row>
    <row r="3032" s="2" customFormat="1" ht="16.8" customHeight="1">
      <c r="A3032" s="41"/>
      <c r="B3032" s="47"/>
      <c r="C3032" s="306" t="s">
        <v>3092</v>
      </c>
      <c r="D3032" s="307" t="s">
        <v>3092</v>
      </c>
      <c r="E3032" s="308" t="s">
        <v>32</v>
      </c>
      <c r="F3032" s="309">
        <v>0</v>
      </c>
      <c r="G3032" s="41"/>
      <c r="H3032" s="47"/>
    </row>
    <row r="3033" s="2" customFormat="1" ht="16.8" customHeight="1">
      <c r="A3033" s="41"/>
      <c r="B3033" s="47"/>
      <c r="C3033" s="310" t="s">
        <v>3092</v>
      </c>
      <c r="D3033" s="310" t="s">
        <v>3093</v>
      </c>
      <c r="E3033" s="19" t="s">
        <v>32</v>
      </c>
      <c r="F3033" s="311">
        <v>0</v>
      </c>
      <c r="G3033" s="41"/>
      <c r="H3033" s="47"/>
    </row>
    <row r="3034" s="2" customFormat="1" ht="16.8" customHeight="1">
      <c r="A3034" s="41"/>
      <c r="B3034" s="47"/>
      <c r="C3034" s="306" t="s">
        <v>3301</v>
      </c>
      <c r="D3034" s="307" t="s">
        <v>3301</v>
      </c>
      <c r="E3034" s="308" t="s">
        <v>32</v>
      </c>
      <c r="F3034" s="309">
        <v>0</v>
      </c>
      <c r="G3034" s="41"/>
      <c r="H3034" s="47"/>
    </row>
    <row r="3035" s="2" customFormat="1" ht="16.8" customHeight="1">
      <c r="A3035" s="41"/>
      <c r="B3035" s="47"/>
      <c r="C3035" s="310" t="s">
        <v>3301</v>
      </c>
      <c r="D3035" s="310" t="s">
        <v>5265</v>
      </c>
      <c r="E3035" s="19" t="s">
        <v>32</v>
      </c>
      <c r="F3035" s="311">
        <v>0</v>
      </c>
      <c r="G3035" s="41"/>
      <c r="H3035" s="47"/>
    </row>
    <row r="3036" s="2" customFormat="1" ht="16.8" customHeight="1">
      <c r="A3036" s="41"/>
      <c r="B3036" s="47"/>
      <c r="C3036" s="306" t="s">
        <v>1531</v>
      </c>
      <c r="D3036" s="307" t="s">
        <v>1531</v>
      </c>
      <c r="E3036" s="308" t="s">
        <v>32</v>
      </c>
      <c r="F3036" s="309">
        <v>0</v>
      </c>
      <c r="G3036" s="41"/>
      <c r="H3036" s="47"/>
    </row>
    <row r="3037" s="2" customFormat="1" ht="16.8" customHeight="1">
      <c r="A3037" s="41"/>
      <c r="B3037" s="47"/>
      <c r="C3037" s="310" t="s">
        <v>1531</v>
      </c>
      <c r="D3037" s="310" t="s">
        <v>3099</v>
      </c>
      <c r="E3037" s="19" t="s">
        <v>32</v>
      </c>
      <c r="F3037" s="311">
        <v>0</v>
      </c>
      <c r="G3037" s="41"/>
      <c r="H3037" s="47"/>
    </row>
    <row r="3038" s="2" customFormat="1" ht="16.8" customHeight="1">
      <c r="A3038" s="41"/>
      <c r="B3038" s="47"/>
      <c r="C3038" s="306" t="s">
        <v>3302</v>
      </c>
      <c r="D3038" s="307" t="s">
        <v>3302</v>
      </c>
      <c r="E3038" s="308" t="s">
        <v>32</v>
      </c>
      <c r="F3038" s="309">
        <v>0</v>
      </c>
      <c r="G3038" s="41"/>
      <c r="H3038" s="47"/>
    </row>
    <row r="3039" s="2" customFormat="1" ht="16.8" customHeight="1">
      <c r="A3039" s="41"/>
      <c r="B3039" s="47"/>
      <c r="C3039" s="310" t="s">
        <v>3302</v>
      </c>
      <c r="D3039" s="310" t="s">
        <v>5266</v>
      </c>
      <c r="E3039" s="19" t="s">
        <v>32</v>
      </c>
      <c r="F3039" s="311">
        <v>0</v>
      </c>
      <c r="G3039" s="41"/>
      <c r="H3039" s="47"/>
    </row>
    <row r="3040" s="2" customFormat="1" ht="16.8" customHeight="1">
      <c r="A3040" s="41"/>
      <c r="B3040" s="47"/>
      <c r="C3040" s="306" t="s">
        <v>3303</v>
      </c>
      <c r="D3040" s="307" t="s">
        <v>3303</v>
      </c>
      <c r="E3040" s="308" t="s">
        <v>32</v>
      </c>
      <c r="F3040" s="309">
        <v>22</v>
      </c>
      <c r="G3040" s="41"/>
      <c r="H3040" s="47"/>
    </row>
    <row r="3041" s="2" customFormat="1" ht="16.8" customHeight="1">
      <c r="A3041" s="41"/>
      <c r="B3041" s="47"/>
      <c r="C3041" s="310" t="s">
        <v>32</v>
      </c>
      <c r="D3041" s="310" t="s">
        <v>5267</v>
      </c>
      <c r="E3041" s="19" t="s">
        <v>32</v>
      </c>
      <c r="F3041" s="311">
        <v>0</v>
      </c>
      <c r="G3041" s="41"/>
      <c r="H3041" s="47"/>
    </row>
    <row r="3042" s="2" customFormat="1" ht="16.8" customHeight="1">
      <c r="A3042" s="41"/>
      <c r="B3042" s="47"/>
      <c r="C3042" s="310" t="s">
        <v>32</v>
      </c>
      <c r="D3042" s="310" t="s">
        <v>5247</v>
      </c>
      <c r="E3042" s="19" t="s">
        <v>32</v>
      </c>
      <c r="F3042" s="311">
        <v>0</v>
      </c>
      <c r="G3042" s="41"/>
      <c r="H3042" s="47"/>
    </row>
    <row r="3043" s="2" customFormat="1" ht="16.8" customHeight="1">
      <c r="A3043" s="41"/>
      <c r="B3043" s="47"/>
      <c r="C3043" s="310" t="s">
        <v>3303</v>
      </c>
      <c r="D3043" s="310" t="s">
        <v>5221</v>
      </c>
      <c r="E3043" s="19" t="s">
        <v>32</v>
      </c>
      <c r="F3043" s="311">
        <v>22</v>
      </c>
      <c r="G3043" s="41"/>
      <c r="H3043" s="47"/>
    </row>
    <row r="3044" s="2" customFormat="1" ht="16.8" customHeight="1">
      <c r="A3044" s="41"/>
      <c r="B3044" s="47"/>
      <c r="C3044" s="306" t="s">
        <v>3304</v>
      </c>
      <c r="D3044" s="307" t="s">
        <v>3304</v>
      </c>
      <c r="E3044" s="308" t="s">
        <v>32</v>
      </c>
      <c r="F3044" s="309">
        <v>0</v>
      </c>
      <c r="G3044" s="41"/>
      <c r="H3044" s="47"/>
    </row>
    <row r="3045" s="2" customFormat="1" ht="16.8" customHeight="1">
      <c r="A3045" s="41"/>
      <c r="B3045" s="47"/>
      <c r="C3045" s="310" t="s">
        <v>3304</v>
      </c>
      <c r="D3045" s="310" t="s">
        <v>4829</v>
      </c>
      <c r="E3045" s="19" t="s">
        <v>32</v>
      </c>
      <c r="F3045" s="311">
        <v>0</v>
      </c>
      <c r="G3045" s="41"/>
      <c r="H3045" s="47"/>
    </row>
    <row r="3046" s="2" customFormat="1" ht="16.8" customHeight="1">
      <c r="A3046" s="41"/>
      <c r="B3046" s="47"/>
      <c r="C3046" s="306" t="s">
        <v>4830</v>
      </c>
      <c r="D3046" s="307" t="s">
        <v>4830</v>
      </c>
      <c r="E3046" s="308" t="s">
        <v>32</v>
      </c>
      <c r="F3046" s="309">
        <v>0</v>
      </c>
      <c r="G3046" s="41"/>
      <c r="H3046" s="47"/>
    </row>
    <row r="3047" s="2" customFormat="1" ht="16.8" customHeight="1">
      <c r="A3047" s="41"/>
      <c r="B3047" s="47"/>
      <c r="C3047" s="310" t="s">
        <v>4830</v>
      </c>
      <c r="D3047" s="310" t="s">
        <v>4831</v>
      </c>
      <c r="E3047" s="19" t="s">
        <v>32</v>
      </c>
      <c r="F3047" s="311">
        <v>0</v>
      </c>
      <c r="G3047" s="41"/>
      <c r="H3047" s="47"/>
    </row>
    <row r="3048" s="2" customFormat="1" ht="16.8" customHeight="1">
      <c r="A3048" s="41"/>
      <c r="B3048" s="47"/>
      <c r="C3048" s="306" t="s">
        <v>3305</v>
      </c>
      <c r="D3048" s="307" t="s">
        <v>3305</v>
      </c>
      <c r="E3048" s="308" t="s">
        <v>32</v>
      </c>
      <c r="F3048" s="309">
        <v>0</v>
      </c>
      <c r="G3048" s="41"/>
      <c r="H3048" s="47"/>
    </row>
    <row r="3049" s="2" customFormat="1" ht="16.8" customHeight="1">
      <c r="A3049" s="41"/>
      <c r="B3049" s="47"/>
      <c r="C3049" s="310" t="s">
        <v>3305</v>
      </c>
      <c r="D3049" s="310" t="s">
        <v>4832</v>
      </c>
      <c r="E3049" s="19" t="s">
        <v>32</v>
      </c>
      <c r="F3049" s="311">
        <v>0</v>
      </c>
      <c r="G3049" s="41"/>
      <c r="H3049" s="47"/>
    </row>
    <row r="3050" s="2" customFormat="1" ht="16.8" customHeight="1">
      <c r="A3050" s="41"/>
      <c r="B3050" s="47"/>
      <c r="C3050" s="306" t="s">
        <v>4833</v>
      </c>
      <c r="D3050" s="307" t="s">
        <v>4833</v>
      </c>
      <c r="E3050" s="308" t="s">
        <v>32</v>
      </c>
      <c r="F3050" s="309">
        <v>0</v>
      </c>
      <c r="G3050" s="41"/>
      <c r="H3050" s="47"/>
    </row>
    <row r="3051" s="2" customFormat="1" ht="16.8" customHeight="1">
      <c r="A3051" s="41"/>
      <c r="B3051" s="47"/>
      <c r="C3051" s="310" t="s">
        <v>4833</v>
      </c>
      <c r="D3051" s="310" t="s">
        <v>5110</v>
      </c>
      <c r="E3051" s="19" t="s">
        <v>32</v>
      </c>
      <c r="F3051" s="311">
        <v>0</v>
      </c>
      <c r="G3051" s="41"/>
      <c r="H3051" s="47"/>
    </row>
    <row r="3052" s="2" customFormat="1" ht="16.8" customHeight="1">
      <c r="A3052" s="41"/>
      <c r="B3052" s="47"/>
      <c r="C3052" s="306" t="s">
        <v>1883</v>
      </c>
      <c r="D3052" s="307" t="s">
        <v>1883</v>
      </c>
      <c r="E3052" s="308" t="s">
        <v>32</v>
      </c>
      <c r="F3052" s="309">
        <v>0</v>
      </c>
      <c r="G3052" s="41"/>
      <c r="H3052" s="47"/>
    </row>
    <row r="3053" s="2" customFormat="1" ht="16.8" customHeight="1">
      <c r="A3053" s="41"/>
      <c r="B3053" s="47"/>
      <c r="C3053" s="310" t="s">
        <v>1883</v>
      </c>
      <c r="D3053" s="310" t="s">
        <v>5111</v>
      </c>
      <c r="E3053" s="19" t="s">
        <v>32</v>
      </c>
      <c r="F3053" s="311">
        <v>0</v>
      </c>
      <c r="G3053" s="41"/>
      <c r="H3053" s="47"/>
    </row>
    <row r="3054" s="2" customFormat="1" ht="16.8" customHeight="1">
      <c r="A3054" s="41"/>
      <c r="B3054" s="47"/>
      <c r="C3054" s="306" t="s">
        <v>4945</v>
      </c>
      <c r="D3054" s="307" t="s">
        <v>4945</v>
      </c>
      <c r="E3054" s="308" t="s">
        <v>32</v>
      </c>
      <c r="F3054" s="309">
        <v>0</v>
      </c>
      <c r="G3054" s="41"/>
      <c r="H3054" s="47"/>
    </row>
    <row r="3055" s="2" customFormat="1" ht="16.8" customHeight="1">
      <c r="A3055" s="41"/>
      <c r="B3055" s="47"/>
      <c r="C3055" s="310" t="s">
        <v>4945</v>
      </c>
      <c r="D3055" s="310" t="s">
        <v>4946</v>
      </c>
      <c r="E3055" s="19" t="s">
        <v>32</v>
      </c>
      <c r="F3055" s="311">
        <v>0</v>
      </c>
      <c r="G3055" s="41"/>
      <c r="H3055" s="47"/>
    </row>
    <row r="3056" s="2" customFormat="1" ht="16.8" customHeight="1">
      <c r="A3056" s="41"/>
      <c r="B3056" s="47"/>
      <c r="C3056" s="306" t="s">
        <v>4916</v>
      </c>
      <c r="D3056" s="307" t="s">
        <v>4916</v>
      </c>
      <c r="E3056" s="308" t="s">
        <v>32</v>
      </c>
      <c r="F3056" s="309">
        <v>0</v>
      </c>
      <c r="G3056" s="41"/>
      <c r="H3056" s="47"/>
    </row>
    <row r="3057" s="2" customFormat="1" ht="16.8" customHeight="1">
      <c r="A3057" s="41"/>
      <c r="B3057" s="47"/>
      <c r="C3057" s="310" t="s">
        <v>4916</v>
      </c>
      <c r="D3057" s="310" t="s">
        <v>4917</v>
      </c>
      <c r="E3057" s="19" t="s">
        <v>32</v>
      </c>
      <c r="F3057" s="311">
        <v>0</v>
      </c>
      <c r="G3057" s="41"/>
      <c r="H3057" s="47"/>
    </row>
    <row r="3058" s="2" customFormat="1" ht="16.8" customHeight="1">
      <c r="A3058" s="41"/>
      <c r="B3058" s="47"/>
      <c r="C3058" s="306" t="s">
        <v>2680</v>
      </c>
      <c r="D3058" s="307" t="s">
        <v>2680</v>
      </c>
      <c r="E3058" s="308" t="s">
        <v>32</v>
      </c>
      <c r="F3058" s="309">
        <v>1</v>
      </c>
      <c r="G3058" s="41"/>
      <c r="H3058" s="47"/>
    </row>
    <row r="3059" s="2" customFormat="1" ht="16.8" customHeight="1">
      <c r="A3059" s="41"/>
      <c r="B3059" s="47"/>
      <c r="C3059" s="310" t="s">
        <v>32</v>
      </c>
      <c r="D3059" s="310" t="s">
        <v>5240</v>
      </c>
      <c r="E3059" s="19" t="s">
        <v>32</v>
      </c>
      <c r="F3059" s="311">
        <v>0</v>
      </c>
      <c r="G3059" s="41"/>
      <c r="H3059" s="47"/>
    </row>
    <row r="3060" s="2" customFormat="1" ht="16.8" customHeight="1">
      <c r="A3060" s="41"/>
      <c r="B3060" s="47"/>
      <c r="C3060" s="310" t="s">
        <v>2680</v>
      </c>
      <c r="D3060" s="310" t="s">
        <v>84</v>
      </c>
      <c r="E3060" s="19" t="s">
        <v>32</v>
      </c>
      <c r="F3060" s="311">
        <v>1</v>
      </c>
      <c r="G3060" s="41"/>
      <c r="H3060" s="47"/>
    </row>
    <row r="3061" s="2" customFormat="1" ht="16.8" customHeight="1">
      <c r="A3061" s="41"/>
      <c r="B3061" s="47"/>
      <c r="C3061" s="306" t="s">
        <v>5112</v>
      </c>
      <c r="D3061" s="307" t="s">
        <v>5112</v>
      </c>
      <c r="E3061" s="308" t="s">
        <v>32</v>
      </c>
      <c r="F3061" s="309">
        <v>0</v>
      </c>
      <c r="G3061" s="41"/>
      <c r="H3061" s="47"/>
    </row>
    <row r="3062" s="2" customFormat="1" ht="16.8" customHeight="1">
      <c r="A3062" s="41"/>
      <c r="B3062" s="47"/>
      <c r="C3062" s="310" t="s">
        <v>5112</v>
      </c>
      <c r="D3062" s="310" t="s">
        <v>5268</v>
      </c>
      <c r="E3062" s="19" t="s">
        <v>32</v>
      </c>
      <c r="F3062" s="311">
        <v>0</v>
      </c>
      <c r="G3062" s="41"/>
      <c r="H3062" s="47"/>
    </row>
    <row r="3063" s="2" customFormat="1" ht="16.8" customHeight="1">
      <c r="A3063" s="41"/>
      <c r="B3063" s="47"/>
      <c r="C3063" s="306" t="s">
        <v>1907</v>
      </c>
      <c r="D3063" s="307" t="s">
        <v>1907</v>
      </c>
      <c r="E3063" s="308" t="s">
        <v>32</v>
      </c>
      <c r="F3063" s="309">
        <v>0</v>
      </c>
      <c r="G3063" s="41"/>
      <c r="H3063" s="47"/>
    </row>
    <row r="3064" s="2" customFormat="1" ht="16.8" customHeight="1">
      <c r="A3064" s="41"/>
      <c r="B3064" s="47"/>
      <c r="C3064" s="310" t="s">
        <v>1907</v>
      </c>
      <c r="D3064" s="310" t="s">
        <v>5269</v>
      </c>
      <c r="E3064" s="19" t="s">
        <v>32</v>
      </c>
      <c r="F3064" s="311">
        <v>0</v>
      </c>
      <c r="G3064" s="41"/>
      <c r="H3064" s="47"/>
    </row>
    <row r="3065" s="2" customFormat="1" ht="16.8" customHeight="1">
      <c r="A3065" s="41"/>
      <c r="B3065" s="47"/>
      <c r="C3065" s="306" t="s">
        <v>4762</v>
      </c>
      <c r="D3065" s="307" t="s">
        <v>4762</v>
      </c>
      <c r="E3065" s="308" t="s">
        <v>32</v>
      </c>
      <c r="F3065" s="309">
        <v>0</v>
      </c>
      <c r="G3065" s="41"/>
      <c r="H3065" s="47"/>
    </row>
    <row r="3066" s="2" customFormat="1" ht="16.8" customHeight="1">
      <c r="A3066" s="41"/>
      <c r="B3066" s="47"/>
      <c r="C3066" s="310" t="s">
        <v>4762</v>
      </c>
      <c r="D3066" s="310" t="s">
        <v>4763</v>
      </c>
      <c r="E3066" s="19" t="s">
        <v>32</v>
      </c>
      <c r="F3066" s="311">
        <v>0</v>
      </c>
      <c r="G3066" s="41"/>
      <c r="H3066" s="47"/>
    </row>
    <row r="3067" s="2" customFormat="1" ht="16.8" customHeight="1">
      <c r="A3067" s="41"/>
      <c r="B3067" s="47"/>
      <c r="C3067" s="306" t="s">
        <v>4764</v>
      </c>
      <c r="D3067" s="307" t="s">
        <v>4764</v>
      </c>
      <c r="E3067" s="308" t="s">
        <v>32</v>
      </c>
      <c r="F3067" s="309">
        <v>0</v>
      </c>
      <c r="G3067" s="41"/>
      <c r="H3067" s="47"/>
    </row>
    <row r="3068" s="2" customFormat="1" ht="16.8" customHeight="1">
      <c r="A3068" s="41"/>
      <c r="B3068" s="47"/>
      <c r="C3068" s="310" t="s">
        <v>4764</v>
      </c>
      <c r="D3068" s="310" t="s">
        <v>4765</v>
      </c>
      <c r="E3068" s="19" t="s">
        <v>32</v>
      </c>
      <c r="F3068" s="311">
        <v>0</v>
      </c>
      <c r="G3068" s="41"/>
      <c r="H3068" s="47"/>
    </row>
    <row r="3069" s="2" customFormat="1" ht="16.8" customHeight="1">
      <c r="A3069" s="41"/>
      <c r="B3069" s="47"/>
      <c r="C3069" s="306" t="s">
        <v>1595</v>
      </c>
      <c r="D3069" s="307" t="s">
        <v>1595</v>
      </c>
      <c r="E3069" s="308" t="s">
        <v>32</v>
      </c>
      <c r="F3069" s="309">
        <v>0</v>
      </c>
      <c r="G3069" s="41"/>
      <c r="H3069" s="47"/>
    </row>
    <row r="3070" s="2" customFormat="1" ht="16.8" customHeight="1">
      <c r="A3070" s="41"/>
      <c r="B3070" s="47"/>
      <c r="C3070" s="310" t="s">
        <v>1595</v>
      </c>
      <c r="D3070" s="310" t="s">
        <v>5270</v>
      </c>
      <c r="E3070" s="19" t="s">
        <v>32</v>
      </c>
      <c r="F3070" s="311">
        <v>0</v>
      </c>
      <c r="G3070" s="41"/>
      <c r="H3070" s="47"/>
    </row>
    <row r="3071" s="2" customFormat="1" ht="16.8" customHeight="1">
      <c r="A3071" s="41"/>
      <c r="B3071" s="47"/>
      <c r="C3071" s="306" t="s">
        <v>4947</v>
      </c>
      <c r="D3071" s="307" t="s">
        <v>4947</v>
      </c>
      <c r="E3071" s="308" t="s">
        <v>32</v>
      </c>
      <c r="F3071" s="309">
        <v>0</v>
      </c>
      <c r="G3071" s="41"/>
      <c r="H3071" s="47"/>
    </row>
    <row r="3072" s="2" customFormat="1" ht="16.8" customHeight="1">
      <c r="A3072" s="41"/>
      <c r="B3072" s="47"/>
      <c r="C3072" s="310" t="s">
        <v>4947</v>
      </c>
      <c r="D3072" s="310" t="s">
        <v>4948</v>
      </c>
      <c r="E3072" s="19" t="s">
        <v>32</v>
      </c>
      <c r="F3072" s="311">
        <v>0</v>
      </c>
      <c r="G3072" s="41"/>
      <c r="H3072" s="47"/>
    </row>
    <row r="3073" s="2" customFormat="1" ht="16.8" customHeight="1">
      <c r="A3073" s="41"/>
      <c r="B3073" s="47"/>
      <c r="C3073" s="306" t="s">
        <v>5271</v>
      </c>
      <c r="D3073" s="307" t="s">
        <v>5271</v>
      </c>
      <c r="E3073" s="308" t="s">
        <v>32</v>
      </c>
      <c r="F3073" s="309">
        <v>0</v>
      </c>
      <c r="G3073" s="41"/>
      <c r="H3073" s="47"/>
    </row>
    <row r="3074" s="2" customFormat="1" ht="16.8" customHeight="1">
      <c r="A3074" s="41"/>
      <c r="B3074" s="47"/>
      <c r="C3074" s="310" t="s">
        <v>5271</v>
      </c>
      <c r="D3074" s="310" t="s">
        <v>5272</v>
      </c>
      <c r="E3074" s="19" t="s">
        <v>32</v>
      </c>
      <c r="F3074" s="311">
        <v>0</v>
      </c>
      <c r="G3074" s="41"/>
      <c r="H3074" s="47"/>
    </row>
    <row r="3075" s="2" customFormat="1" ht="16.8" customHeight="1">
      <c r="A3075" s="41"/>
      <c r="B3075" s="47"/>
      <c r="C3075" s="306" t="s">
        <v>5273</v>
      </c>
      <c r="D3075" s="307" t="s">
        <v>5273</v>
      </c>
      <c r="E3075" s="308" t="s">
        <v>32</v>
      </c>
      <c r="F3075" s="309">
        <v>0</v>
      </c>
      <c r="G3075" s="41"/>
      <c r="H3075" s="47"/>
    </row>
    <row r="3076" s="2" customFormat="1" ht="16.8" customHeight="1">
      <c r="A3076" s="41"/>
      <c r="B3076" s="47"/>
      <c r="C3076" s="310" t="s">
        <v>5273</v>
      </c>
      <c r="D3076" s="310" t="s">
        <v>5274</v>
      </c>
      <c r="E3076" s="19" t="s">
        <v>32</v>
      </c>
      <c r="F3076" s="311">
        <v>0</v>
      </c>
      <c r="G3076" s="41"/>
      <c r="H3076" s="47"/>
    </row>
    <row r="3077" s="2" customFormat="1" ht="16.8" customHeight="1">
      <c r="A3077" s="41"/>
      <c r="B3077" s="47"/>
      <c r="C3077" s="306" t="s">
        <v>5018</v>
      </c>
      <c r="D3077" s="307" t="s">
        <v>5018</v>
      </c>
      <c r="E3077" s="308" t="s">
        <v>32</v>
      </c>
      <c r="F3077" s="309">
        <v>0</v>
      </c>
      <c r="G3077" s="41"/>
      <c r="H3077" s="47"/>
    </row>
    <row r="3078" s="2" customFormat="1" ht="16.8" customHeight="1">
      <c r="A3078" s="41"/>
      <c r="B3078" s="47"/>
      <c r="C3078" s="310" t="s">
        <v>5018</v>
      </c>
      <c r="D3078" s="310" t="s">
        <v>4943</v>
      </c>
      <c r="E3078" s="19" t="s">
        <v>32</v>
      </c>
      <c r="F3078" s="311">
        <v>0</v>
      </c>
      <c r="G3078" s="41"/>
      <c r="H3078" s="47"/>
    </row>
    <row r="3079" s="2" customFormat="1" ht="16.8" customHeight="1">
      <c r="A3079" s="41"/>
      <c r="B3079" s="47"/>
      <c r="C3079" s="306" t="s">
        <v>5275</v>
      </c>
      <c r="D3079" s="307" t="s">
        <v>5275</v>
      </c>
      <c r="E3079" s="308" t="s">
        <v>32</v>
      </c>
      <c r="F3079" s="309">
        <v>0</v>
      </c>
      <c r="G3079" s="41"/>
      <c r="H3079" s="47"/>
    </row>
    <row r="3080" s="2" customFormat="1" ht="16.8" customHeight="1">
      <c r="A3080" s="41"/>
      <c r="B3080" s="47"/>
      <c r="C3080" s="310" t="s">
        <v>5275</v>
      </c>
      <c r="D3080" s="310" t="s">
        <v>5276</v>
      </c>
      <c r="E3080" s="19" t="s">
        <v>32</v>
      </c>
      <c r="F3080" s="311">
        <v>0</v>
      </c>
      <c r="G3080" s="41"/>
      <c r="H3080" s="47"/>
    </row>
    <row r="3081" s="2" customFormat="1" ht="16.8" customHeight="1">
      <c r="A3081" s="41"/>
      <c r="B3081" s="47"/>
      <c r="C3081" s="306" t="s">
        <v>5277</v>
      </c>
      <c r="D3081" s="307" t="s">
        <v>5277</v>
      </c>
      <c r="E3081" s="308" t="s">
        <v>32</v>
      </c>
      <c r="F3081" s="309">
        <v>0</v>
      </c>
      <c r="G3081" s="41"/>
      <c r="H3081" s="47"/>
    </row>
    <row r="3082" s="2" customFormat="1" ht="16.8" customHeight="1">
      <c r="A3082" s="41"/>
      <c r="B3082" s="47"/>
      <c r="C3082" s="310" t="s">
        <v>5277</v>
      </c>
      <c r="D3082" s="310" t="s">
        <v>5278</v>
      </c>
      <c r="E3082" s="19" t="s">
        <v>32</v>
      </c>
      <c r="F3082" s="311">
        <v>0</v>
      </c>
      <c r="G3082" s="41"/>
      <c r="H3082" s="47"/>
    </row>
    <row r="3083" s="2" customFormat="1" ht="16.8" customHeight="1">
      <c r="A3083" s="41"/>
      <c r="B3083" s="47"/>
      <c r="C3083" s="306" t="s">
        <v>3503</v>
      </c>
      <c r="D3083" s="307" t="s">
        <v>3503</v>
      </c>
      <c r="E3083" s="308" t="s">
        <v>32</v>
      </c>
      <c r="F3083" s="309">
        <v>0</v>
      </c>
      <c r="G3083" s="41"/>
      <c r="H3083" s="47"/>
    </row>
    <row r="3084" s="2" customFormat="1" ht="16.8" customHeight="1">
      <c r="A3084" s="41"/>
      <c r="B3084" s="47"/>
      <c r="C3084" s="310" t="s">
        <v>3503</v>
      </c>
      <c r="D3084" s="310" t="s">
        <v>5279</v>
      </c>
      <c r="E3084" s="19" t="s">
        <v>32</v>
      </c>
      <c r="F3084" s="311">
        <v>0</v>
      </c>
      <c r="G3084" s="41"/>
      <c r="H3084" s="47"/>
    </row>
    <row r="3085" s="2" customFormat="1" ht="16.8" customHeight="1">
      <c r="A3085" s="41"/>
      <c r="B3085" s="47"/>
      <c r="C3085" s="306" t="s">
        <v>3535</v>
      </c>
      <c r="D3085" s="307" t="s">
        <v>3535</v>
      </c>
      <c r="E3085" s="308" t="s">
        <v>32</v>
      </c>
      <c r="F3085" s="309">
        <v>0</v>
      </c>
      <c r="G3085" s="41"/>
      <c r="H3085" s="47"/>
    </row>
    <row r="3086" s="2" customFormat="1" ht="16.8" customHeight="1">
      <c r="A3086" s="41"/>
      <c r="B3086" s="47"/>
      <c r="C3086" s="310" t="s">
        <v>3535</v>
      </c>
      <c r="D3086" s="310" t="s">
        <v>5280</v>
      </c>
      <c r="E3086" s="19" t="s">
        <v>32</v>
      </c>
      <c r="F3086" s="311">
        <v>0</v>
      </c>
      <c r="G3086" s="41"/>
      <c r="H3086" s="47"/>
    </row>
    <row r="3087" s="2" customFormat="1" ht="16.8" customHeight="1">
      <c r="A3087" s="41"/>
      <c r="B3087" s="47"/>
      <c r="C3087" s="306" t="s">
        <v>1597</v>
      </c>
      <c r="D3087" s="307" t="s">
        <v>1597</v>
      </c>
      <c r="E3087" s="308" t="s">
        <v>32</v>
      </c>
      <c r="F3087" s="309">
        <v>0</v>
      </c>
      <c r="G3087" s="41"/>
      <c r="H3087" s="47"/>
    </row>
    <row r="3088" s="2" customFormat="1" ht="16.8" customHeight="1">
      <c r="A3088" s="41"/>
      <c r="B3088" s="47"/>
      <c r="C3088" s="310" t="s">
        <v>1597</v>
      </c>
      <c r="D3088" s="310" t="s">
        <v>4036</v>
      </c>
      <c r="E3088" s="19" t="s">
        <v>32</v>
      </c>
      <c r="F3088" s="311">
        <v>0</v>
      </c>
      <c r="G3088" s="41"/>
      <c r="H3088" s="47"/>
    </row>
    <row r="3089" s="2" customFormat="1" ht="26.4" customHeight="1">
      <c r="A3089" s="41"/>
      <c r="B3089" s="47"/>
      <c r="C3089" s="305" t="s">
        <v>5281</v>
      </c>
      <c r="D3089" s="305" t="s">
        <v>185</v>
      </c>
      <c r="E3089" s="41"/>
      <c r="F3089" s="41"/>
      <c r="G3089" s="41"/>
      <c r="H3089" s="47"/>
    </row>
    <row r="3090" s="2" customFormat="1" ht="16.8" customHeight="1">
      <c r="A3090" s="41"/>
      <c r="B3090" s="47"/>
      <c r="C3090" s="306" t="s">
        <v>277</v>
      </c>
      <c r="D3090" s="307" t="s">
        <v>277</v>
      </c>
      <c r="E3090" s="308" t="s">
        <v>32</v>
      </c>
      <c r="F3090" s="309">
        <v>20</v>
      </c>
      <c r="G3090" s="41"/>
      <c r="H3090" s="47"/>
    </row>
    <row r="3091" s="2" customFormat="1" ht="16.8" customHeight="1">
      <c r="A3091" s="41"/>
      <c r="B3091" s="47"/>
      <c r="C3091" s="310" t="s">
        <v>277</v>
      </c>
      <c r="D3091" s="310" t="s">
        <v>390</v>
      </c>
      <c r="E3091" s="19" t="s">
        <v>32</v>
      </c>
      <c r="F3091" s="311">
        <v>20</v>
      </c>
      <c r="G3091" s="41"/>
      <c r="H3091" s="47"/>
    </row>
    <row r="3092" s="2" customFormat="1" ht="16.8" customHeight="1">
      <c r="A3092" s="41"/>
      <c r="B3092" s="47"/>
      <c r="C3092" s="306" t="s">
        <v>1008</v>
      </c>
      <c r="D3092" s="307" t="s">
        <v>1008</v>
      </c>
      <c r="E3092" s="308" t="s">
        <v>32</v>
      </c>
      <c r="F3092" s="309">
        <v>1</v>
      </c>
      <c r="G3092" s="41"/>
      <c r="H3092" s="47"/>
    </row>
    <row r="3093" s="2" customFormat="1" ht="16.8" customHeight="1">
      <c r="A3093" s="41"/>
      <c r="B3093" s="47"/>
      <c r="C3093" s="310" t="s">
        <v>1008</v>
      </c>
      <c r="D3093" s="310" t="s">
        <v>84</v>
      </c>
      <c r="E3093" s="19" t="s">
        <v>32</v>
      </c>
      <c r="F3093" s="311">
        <v>1</v>
      </c>
      <c r="G3093" s="41"/>
      <c r="H3093" s="47"/>
    </row>
    <row r="3094" s="2" customFormat="1" ht="16.8" customHeight="1">
      <c r="A3094" s="41"/>
      <c r="B3094" s="47"/>
      <c r="C3094" s="306" t="s">
        <v>648</v>
      </c>
      <c r="D3094" s="307" t="s">
        <v>648</v>
      </c>
      <c r="E3094" s="308" t="s">
        <v>32</v>
      </c>
      <c r="F3094" s="309">
        <v>20</v>
      </c>
      <c r="G3094" s="41"/>
      <c r="H3094" s="47"/>
    </row>
    <row r="3095" s="2" customFormat="1" ht="16.8" customHeight="1">
      <c r="A3095" s="41"/>
      <c r="B3095" s="47"/>
      <c r="C3095" s="310" t="s">
        <v>648</v>
      </c>
      <c r="D3095" s="310" t="s">
        <v>390</v>
      </c>
      <c r="E3095" s="19" t="s">
        <v>32</v>
      </c>
      <c r="F3095" s="311">
        <v>20</v>
      </c>
      <c r="G3095" s="41"/>
      <c r="H3095" s="47"/>
    </row>
    <row r="3096" s="2" customFormat="1" ht="16.8" customHeight="1">
      <c r="A3096" s="41"/>
      <c r="B3096" s="47"/>
      <c r="C3096" s="306" t="s">
        <v>211</v>
      </c>
      <c r="D3096" s="307" t="s">
        <v>211</v>
      </c>
      <c r="E3096" s="308" t="s">
        <v>32</v>
      </c>
      <c r="F3096" s="309">
        <v>20</v>
      </c>
      <c r="G3096" s="41"/>
      <c r="H3096" s="47"/>
    </row>
    <row r="3097" s="2" customFormat="1" ht="16.8" customHeight="1">
      <c r="A3097" s="41"/>
      <c r="B3097" s="47"/>
      <c r="C3097" s="310" t="s">
        <v>211</v>
      </c>
      <c r="D3097" s="310" t="s">
        <v>390</v>
      </c>
      <c r="E3097" s="19" t="s">
        <v>32</v>
      </c>
      <c r="F3097" s="311">
        <v>20</v>
      </c>
      <c r="G3097" s="41"/>
      <c r="H3097" s="47"/>
    </row>
    <row r="3098" s="2" customFormat="1" ht="16.8" customHeight="1">
      <c r="A3098" s="41"/>
      <c r="B3098" s="47"/>
      <c r="C3098" s="306" t="s">
        <v>562</v>
      </c>
      <c r="D3098" s="307" t="s">
        <v>562</v>
      </c>
      <c r="E3098" s="308" t="s">
        <v>32</v>
      </c>
      <c r="F3098" s="309">
        <v>6</v>
      </c>
      <c r="G3098" s="41"/>
      <c r="H3098" s="47"/>
    </row>
    <row r="3099" s="2" customFormat="1" ht="16.8" customHeight="1">
      <c r="A3099" s="41"/>
      <c r="B3099" s="47"/>
      <c r="C3099" s="310" t="s">
        <v>32</v>
      </c>
      <c r="D3099" s="310" t="s">
        <v>5282</v>
      </c>
      <c r="E3099" s="19" t="s">
        <v>32</v>
      </c>
      <c r="F3099" s="311">
        <v>0</v>
      </c>
      <c r="G3099" s="41"/>
      <c r="H3099" s="47"/>
    </row>
    <row r="3100" s="2" customFormat="1" ht="16.8" customHeight="1">
      <c r="A3100" s="41"/>
      <c r="B3100" s="47"/>
      <c r="C3100" s="310" t="s">
        <v>562</v>
      </c>
      <c r="D3100" s="310" t="s">
        <v>5283</v>
      </c>
      <c r="E3100" s="19" t="s">
        <v>32</v>
      </c>
      <c r="F3100" s="311">
        <v>6</v>
      </c>
      <c r="G3100" s="41"/>
      <c r="H3100" s="47"/>
    </row>
    <row r="3101" s="2" customFormat="1" ht="16.8" customHeight="1">
      <c r="A3101" s="41"/>
      <c r="B3101" s="47"/>
      <c r="C3101" s="306" t="s">
        <v>361</v>
      </c>
      <c r="D3101" s="307" t="s">
        <v>361</v>
      </c>
      <c r="E3101" s="308" t="s">
        <v>32</v>
      </c>
      <c r="F3101" s="309">
        <v>20</v>
      </c>
      <c r="G3101" s="41"/>
      <c r="H3101" s="47"/>
    </row>
    <row r="3102" s="2" customFormat="1" ht="16.8" customHeight="1">
      <c r="A3102" s="41"/>
      <c r="B3102" s="47"/>
      <c r="C3102" s="310" t="s">
        <v>361</v>
      </c>
      <c r="D3102" s="310" t="s">
        <v>390</v>
      </c>
      <c r="E3102" s="19" t="s">
        <v>32</v>
      </c>
      <c r="F3102" s="311">
        <v>20</v>
      </c>
      <c r="G3102" s="41"/>
      <c r="H3102" s="47"/>
    </row>
    <row r="3103" s="2" customFormat="1" ht="16.8" customHeight="1">
      <c r="A3103" s="41"/>
      <c r="B3103" s="47"/>
      <c r="C3103" s="306" t="s">
        <v>368</v>
      </c>
      <c r="D3103" s="307" t="s">
        <v>368</v>
      </c>
      <c r="E3103" s="308" t="s">
        <v>32</v>
      </c>
      <c r="F3103" s="309">
        <v>50</v>
      </c>
      <c r="G3103" s="41"/>
      <c r="H3103" s="47"/>
    </row>
    <row r="3104" s="2" customFormat="1" ht="16.8" customHeight="1">
      <c r="A3104" s="41"/>
      <c r="B3104" s="47"/>
      <c r="C3104" s="310" t="s">
        <v>32</v>
      </c>
      <c r="D3104" s="310" t="s">
        <v>4054</v>
      </c>
      <c r="E3104" s="19" t="s">
        <v>32</v>
      </c>
      <c r="F3104" s="311">
        <v>0</v>
      </c>
      <c r="G3104" s="41"/>
      <c r="H3104" s="47"/>
    </row>
    <row r="3105" s="2" customFormat="1" ht="16.8" customHeight="1">
      <c r="A3105" s="41"/>
      <c r="B3105" s="47"/>
      <c r="C3105" s="310" t="s">
        <v>368</v>
      </c>
      <c r="D3105" s="310" t="s">
        <v>4055</v>
      </c>
      <c r="E3105" s="19" t="s">
        <v>32</v>
      </c>
      <c r="F3105" s="311">
        <v>50</v>
      </c>
      <c r="G3105" s="41"/>
      <c r="H3105" s="47"/>
    </row>
    <row r="3106" s="2" customFormat="1" ht="16.8" customHeight="1">
      <c r="A3106" s="41"/>
      <c r="B3106" s="47"/>
      <c r="C3106" s="306" t="s">
        <v>375</v>
      </c>
      <c r="D3106" s="307" t="s">
        <v>375</v>
      </c>
      <c r="E3106" s="308" t="s">
        <v>32</v>
      </c>
      <c r="F3106" s="309">
        <v>860</v>
      </c>
      <c r="G3106" s="41"/>
      <c r="H3106" s="47"/>
    </row>
    <row r="3107" s="2" customFormat="1" ht="16.8" customHeight="1">
      <c r="A3107" s="41"/>
      <c r="B3107" s="47"/>
      <c r="C3107" s="310" t="s">
        <v>32</v>
      </c>
      <c r="D3107" s="310" t="s">
        <v>1085</v>
      </c>
      <c r="E3107" s="19" t="s">
        <v>32</v>
      </c>
      <c r="F3107" s="311">
        <v>0</v>
      </c>
      <c r="G3107" s="41"/>
      <c r="H3107" s="47"/>
    </row>
    <row r="3108" s="2" customFormat="1" ht="16.8" customHeight="1">
      <c r="A3108" s="41"/>
      <c r="B3108" s="47"/>
      <c r="C3108" s="310" t="s">
        <v>375</v>
      </c>
      <c r="D3108" s="310" t="s">
        <v>5284</v>
      </c>
      <c r="E3108" s="19" t="s">
        <v>32</v>
      </c>
      <c r="F3108" s="311">
        <v>860</v>
      </c>
      <c r="G3108" s="41"/>
      <c r="H3108" s="47"/>
    </row>
    <row r="3109" s="2" customFormat="1" ht="16.8" customHeight="1">
      <c r="A3109" s="41"/>
      <c r="B3109" s="47"/>
      <c r="C3109" s="306" t="s">
        <v>382</v>
      </c>
      <c r="D3109" s="307" t="s">
        <v>382</v>
      </c>
      <c r="E3109" s="308" t="s">
        <v>32</v>
      </c>
      <c r="F3109" s="309">
        <v>860</v>
      </c>
      <c r="G3109" s="41"/>
      <c r="H3109" s="47"/>
    </row>
    <row r="3110" s="2" customFormat="1" ht="16.8" customHeight="1">
      <c r="A3110" s="41"/>
      <c r="B3110" s="47"/>
      <c r="C3110" s="310" t="s">
        <v>382</v>
      </c>
      <c r="D3110" s="310" t="s">
        <v>5285</v>
      </c>
      <c r="E3110" s="19" t="s">
        <v>32</v>
      </c>
      <c r="F3110" s="311">
        <v>860</v>
      </c>
      <c r="G3110" s="41"/>
      <c r="H3110" s="47"/>
    </row>
    <row r="3111" s="2" customFormat="1" ht="16.8" customHeight="1">
      <c r="A3111" s="41"/>
      <c r="B3111" s="47"/>
      <c r="C3111" s="306" t="s">
        <v>719</v>
      </c>
      <c r="D3111" s="307" t="s">
        <v>719</v>
      </c>
      <c r="E3111" s="308" t="s">
        <v>32</v>
      </c>
      <c r="F3111" s="309">
        <v>860</v>
      </c>
      <c r="G3111" s="41"/>
      <c r="H3111" s="47"/>
    </row>
    <row r="3112" s="2" customFormat="1" ht="16.8" customHeight="1">
      <c r="A3112" s="41"/>
      <c r="B3112" s="47"/>
      <c r="C3112" s="310" t="s">
        <v>719</v>
      </c>
      <c r="D3112" s="310" t="s">
        <v>5285</v>
      </c>
      <c r="E3112" s="19" t="s">
        <v>32</v>
      </c>
      <c r="F3112" s="311">
        <v>860</v>
      </c>
      <c r="G3112" s="41"/>
      <c r="H3112" s="47"/>
    </row>
    <row r="3113" s="2" customFormat="1" ht="16.8" customHeight="1">
      <c r="A3113" s="41"/>
      <c r="B3113" s="47"/>
      <c r="C3113" s="306" t="s">
        <v>725</v>
      </c>
      <c r="D3113" s="307" t="s">
        <v>725</v>
      </c>
      <c r="E3113" s="308" t="s">
        <v>32</v>
      </c>
      <c r="F3113" s="309">
        <v>860</v>
      </c>
      <c r="G3113" s="41"/>
      <c r="H3113" s="47"/>
    </row>
    <row r="3114" s="2" customFormat="1" ht="16.8" customHeight="1">
      <c r="A3114" s="41"/>
      <c r="B3114" s="47"/>
      <c r="C3114" s="310" t="s">
        <v>725</v>
      </c>
      <c r="D3114" s="310" t="s">
        <v>5285</v>
      </c>
      <c r="E3114" s="19" t="s">
        <v>32</v>
      </c>
      <c r="F3114" s="311">
        <v>860</v>
      </c>
      <c r="G3114" s="41"/>
      <c r="H3114" s="47"/>
    </row>
    <row r="3115" s="2" customFormat="1" ht="16.8" customHeight="1">
      <c r="A3115" s="41"/>
      <c r="B3115" s="47"/>
      <c r="C3115" s="306" t="s">
        <v>399</v>
      </c>
      <c r="D3115" s="307" t="s">
        <v>399</v>
      </c>
      <c r="E3115" s="308" t="s">
        <v>32</v>
      </c>
      <c r="F3115" s="309">
        <v>860</v>
      </c>
      <c r="G3115" s="41"/>
      <c r="H3115" s="47"/>
    </row>
    <row r="3116" s="2" customFormat="1" ht="16.8" customHeight="1">
      <c r="A3116" s="41"/>
      <c r="B3116" s="47"/>
      <c r="C3116" s="310" t="s">
        <v>399</v>
      </c>
      <c r="D3116" s="310" t="s">
        <v>5285</v>
      </c>
      <c r="E3116" s="19" t="s">
        <v>32</v>
      </c>
      <c r="F3116" s="311">
        <v>860</v>
      </c>
      <c r="G3116" s="41"/>
      <c r="H3116" s="47"/>
    </row>
    <row r="3117" s="2" customFormat="1" ht="16.8" customHeight="1">
      <c r="A3117" s="41"/>
      <c r="B3117" s="47"/>
      <c r="C3117" s="306" t="s">
        <v>406</v>
      </c>
      <c r="D3117" s="307" t="s">
        <v>406</v>
      </c>
      <c r="E3117" s="308" t="s">
        <v>32</v>
      </c>
      <c r="F3117" s="309">
        <v>860</v>
      </c>
      <c r="G3117" s="41"/>
      <c r="H3117" s="47"/>
    </row>
    <row r="3118" s="2" customFormat="1" ht="16.8" customHeight="1">
      <c r="A3118" s="41"/>
      <c r="B3118" s="47"/>
      <c r="C3118" s="310" t="s">
        <v>32</v>
      </c>
      <c r="D3118" s="310" t="s">
        <v>1085</v>
      </c>
      <c r="E3118" s="19" t="s">
        <v>32</v>
      </c>
      <c r="F3118" s="311">
        <v>0</v>
      </c>
      <c r="G3118" s="41"/>
      <c r="H3118" s="47"/>
    </row>
    <row r="3119" s="2" customFormat="1" ht="16.8" customHeight="1">
      <c r="A3119" s="41"/>
      <c r="B3119" s="47"/>
      <c r="C3119" s="310" t="s">
        <v>32</v>
      </c>
      <c r="D3119" s="310" t="s">
        <v>5161</v>
      </c>
      <c r="E3119" s="19" t="s">
        <v>32</v>
      </c>
      <c r="F3119" s="311">
        <v>0</v>
      </c>
      <c r="G3119" s="41"/>
      <c r="H3119" s="47"/>
    </row>
    <row r="3120" s="2" customFormat="1" ht="16.8" customHeight="1">
      <c r="A3120" s="41"/>
      <c r="B3120" s="47"/>
      <c r="C3120" s="310" t="s">
        <v>406</v>
      </c>
      <c r="D3120" s="310" t="s">
        <v>5286</v>
      </c>
      <c r="E3120" s="19" t="s">
        <v>32</v>
      </c>
      <c r="F3120" s="311">
        <v>860</v>
      </c>
      <c r="G3120" s="41"/>
      <c r="H3120" s="47"/>
    </row>
    <row r="3121" s="2" customFormat="1" ht="16.8" customHeight="1">
      <c r="A3121" s="41"/>
      <c r="B3121" s="47"/>
      <c r="C3121" s="306" t="s">
        <v>1086</v>
      </c>
      <c r="D3121" s="307" t="s">
        <v>1086</v>
      </c>
      <c r="E3121" s="308" t="s">
        <v>32</v>
      </c>
      <c r="F3121" s="309">
        <v>860</v>
      </c>
      <c r="G3121" s="41"/>
      <c r="H3121" s="47"/>
    </row>
    <row r="3122" s="2" customFormat="1" ht="16.8" customHeight="1">
      <c r="A3122" s="41"/>
      <c r="B3122" s="47"/>
      <c r="C3122" s="310" t="s">
        <v>1086</v>
      </c>
      <c r="D3122" s="310" t="s">
        <v>5285</v>
      </c>
      <c r="E3122" s="19" t="s">
        <v>32</v>
      </c>
      <c r="F3122" s="311">
        <v>860</v>
      </c>
      <c r="G3122" s="41"/>
      <c r="H3122" s="47"/>
    </row>
    <row r="3123" s="2" customFormat="1" ht="16.8" customHeight="1">
      <c r="A3123" s="41"/>
      <c r="B3123" s="47"/>
      <c r="C3123" s="306" t="s">
        <v>441</v>
      </c>
      <c r="D3123" s="307" t="s">
        <v>441</v>
      </c>
      <c r="E3123" s="308" t="s">
        <v>32</v>
      </c>
      <c r="F3123" s="309">
        <v>279.5</v>
      </c>
      <c r="G3123" s="41"/>
      <c r="H3123" s="47"/>
    </row>
    <row r="3124" s="2" customFormat="1" ht="16.8" customHeight="1">
      <c r="A3124" s="41"/>
      <c r="B3124" s="47"/>
      <c r="C3124" s="310" t="s">
        <v>441</v>
      </c>
      <c r="D3124" s="310" t="s">
        <v>4070</v>
      </c>
      <c r="E3124" s="19" t="s">
        <v>32</v>
      </c>
      <c r="F3124" s="311">
        <v>279.5</v>
      </c>
      <c r="G3124" s="41"/>
      <c r="H3124" s="47"/>
    </row>
    <row r="3125" s="2" customFormat="1" ht="16.8" customHeight="1">
      <c r="A3125" s="41"/>
      <c r="B3125" s="47"/>
      <c r="C3125" s="306" t="s">
        <v>1135</v>
      </c>
      <c r="D3125" s="307" t="s">
        <v>1135</v>
      </c>
      <c r="E3125" s="308" t="s">
        <v>32</v>
      </c>
      <c r="F3125" s="309">
        <v>189.19999999999999</v>
      </c>
      <c r="G3125" s="41"/>
      <c r="H3125" s="47"/>
    </row>
    <row r="3126" s="2" customFormat="1" ht="16.8" customHeight="1">
      <c r="A3126" s="41"/>
      <c r="B3126" s="47"/>
      <c r="C3126" s="310" t="s">
        <v>1135</v>
      </c>
      <c r="D3126" s="310" t="s">
        <v>4072</v>
      </c>
      <c r="E3126" s="19" t="s">
        <v>32</v>
      </c>
      <c r="F3126" s="311">
        <v>189.19999999999999</v>
      </c>
      <c r="G3126" s="41"/>
      <c r="H3126" s="47"/>
    </row>
    <row r="3127" s="2" customFormat="1" ht="16.8" customHeight="1">
      <c r="A3127" s="41"/>
      <c r="B3127" s="47"/>
      <c r="C3127" s="306" t="s">
        <v>454</v>
      </c>
      <c r="D3127" s="307" t="s">
        <v>454</v>
      </c>
      <c r="E3127" s="308" t="s">
        <v>32</v>
      </c>
      <c r="F3127" s="309">
        <v>249.40000000000001</v>
      </c>
      <c r="G3127" s="41"/>
      <c r="H3127" s="47"/>
    </row>
    <row r="3128" s="2" customFormat="1" ht="16.8" customHeight="1">
      <c r="A3128" s="41"/>
      <c r="B3128" s="47"/>
      <c r="C3128" s="310" t="s">
        <v>454</v>
      </c>
      <c r="D3128" s="310" t="s">
        <v>5287</v>
      </c>
      <c r="E3128" s="19" t="s">
        <v>32</v>
      </c>
      <c r="F3128" s="311">
        <v>249.40000000000001</v>
      </c>
      <c r="G3128" s="41"/>
      <c r="H3128" s="47"/>
    </row>
    <row r="3129" s="2" customFormat="1" ht="16.8" customHeight="1">
      <c r="A3129" s="41"/>
      <c r="B3129" s="47"/>
      <c r="C3129" s="306" t="s">
        <v>462</v>
      </c>
      <c r="D3129" s="307" t="s">
        <v>462</v>
      </c>
      <c r="E3129" s="308" t="s">
        <v>32</v>
      </c>
      <c r="F3129" s="309">
        <v>1</v>
      </c>
      <c r="G3129" s="41"/>
      <c r="H3129" s="47"/>
    </row>
    <row r="3130" s="2" customFormat="1" ht="16.8" customHeight="1">
      <c r="A3130" s="41"/>
      <c r="B3130" s="47"/>
      <c r="C3130" s="310" t="s">
        <v>32</v>
      </c>
      <c r="D3130" s="310" t="s">
        <v>4578</v>
      </c>
      <c r="E3130" s="19" t="s">
        <v>32</v>
      </c>
      <c r="F3130" s="311">
        <v>0</v>
      </c>
      <c r="G3130" s="41"/>
      <c r="H3130" s="47"/>
    </row>
    <row r="3131" s="2" customFormat="1" ht="16.8" customHeight="1">
      <c r="A3131" s="41"/>
      <c r="B3131" s="47"/>
      <c r="C3131" s="310" t="s">
        <v>32</v>
      </c>
      <c r="D3131" s="310" t="s">
        <v>4579</v>
      </c>
      <c r="E3131" s="19" t="s">
        <v>32</v>
      </c>
      <c r="F3131" s="311">
        <v>0</v>
      </c>
      <c r="G3131" s="41"/>
      <c r="H3131" s="47"/>
    </row>
    <row r="3132" s="2" customFormat="1" ht="16.8" customHeight="1">
      <c r="A3132" s="41"/>
      <c r="B3132" s="47"/>
      <c r="C3132" s="310" t="s">
        <v>32</v>
      </c>
      <c r="D3132" s="310" t="s">
        <v>5288</v>
      </c>
      <c r="E3132" s="19" t="s">
        <v>32</v>
      </c>
      <c r="F3132" s="311">
        <v>0</v>
      </c>
      <c r="G3132" s="41"/>
      <c r="H3132" s="47"/>
    </row>
    <row r="3133" s="2" customFormat="1" ht="16.8" customHeight="1">
      <c r="A3133" s="41"/>
      <c r="B3133" s="47"/>
      <c r="C3133" s="310" t="s">
        <v>32</v>
      </c>
      <c r="D3133" s="310" t="s">
        <v>5198</v>
      </c>
      <c r="E3133" s="19" t="s">
        <v>32</v>
      </c>
      <c r="F3133" s="311">
        <v>0</v>
      </c>
      <c r="G3133" s="41"/>
      <c r="H3133" s="47"/>
    </row>
    <row r="3134" s="2" customFormat="1" ht="16.8" customHeight="1">
      <c r="A3134" s="41"/>
      <c r="B3134" s="47"/>
      <c r="C3134" s="310" t="s">
        <v>32</v>
      </c>
      <c r="D3134" s="310" t="s">
        <v>5207</v>
      </c>
      <c r="E3134" s="19" t="s">
        <v>32</v>
      </c>
      <c r="F3134" s="311">
        <v>0</v>
      </c>
      <c r="G3134" s="41"/>
      <c r="H3134" s="47"/>
    </row>
    <row r="3135" s="2" customFormat="1" ht="16.8" customHeight="1">
      <c r="A3135" s="41"/>
      <c r="B3135" s="47"/>
      <c r="C3135" s="310" t="s">
        <v>462</v>
      </c>
      <c r="D3135" s="310" t="s">
        <v>84</v>
      </c>
      <c r="E3135" s="19" t="s">
        <v>32</v>
      </c>
      <c r="F3135" s="311">
        <v>1</v>
      </c>
      <c r="G3135" s="41"/>
      <c r="H3135" s="47"/>
    </row>
    <row r="3136" s="2" customFormat="1" ht="16.8" customHeight="1">
      <c r="A3136" s="41"/>
      <c r="B3136" s="47"/>
      <c r="C3136" s="306" t="s">
        <v>470</v>
      </c>
      <c r="D3136" s="307" t="s">
        <v>470</v>
      </c>
      <c r="E3136" s="308" t="s">
        <v>32</v>
      </c>
      <c r="F3136" s="309">
        <v>3</v>
      </c>
      <c r="G3136" s="41"/>
      <c r="H3136" s="47"/>
    </row>
    <row r="3137" s="2" customFormat="1" ht="16.8" customHeight="1">
      <c r="A3137" s="41"/>
      <c r="B3137" s="47"/>
      <c r="C3137" s="310" t="s">
        <v>32</v>
      </c>
      <c r="D3137" s="310" t="s">
        <v>4578</v>
      </c>
      <c r="E3137" s="19" t="s">
        <v>32</v>
      </c>
      <c r="F3137" s="311">
        <v>0</v>
      </c>
      <c r="G3137" s="41"/>
      <c r="H3137" s="47"/>
    </row>
    <row r="3138" s="2" customFormat="1" ht="16.8" customHeight="1">
      <c r="A3138" s="41"/>
      <c r="B3138" s="47"/>
      <c r="C3138" s="310" t="s">
        <v>32</v>
      </c>
      <c r="D3138" s="310" t="s">
        <v>4579</v>
      </c>
      <c r="E3138" s="19" t="s">
        <v>32</v>
      </c>
      <c r="F3138" s="311">
        <v>0</v>
      </c>
      <c r="G3138" s="41"/>
      <c r="H3138" s="47"/>
    </row>
    <row r="3139" s="2" customFormat="1" ht="16.8" customHeight="1">
      <c r="A3139" s="41"/>
      <c r="B3139" s="47"/>
      <c r="C3139" s="310" t="s">
        <v>32</v>
      </c>
      <c r="D3139" s="310" t="s">
        <v>5288</v>
      </c>
      <c r="E3139" s="19" t="s">
        <v>32</v>
      </c>
      <c r="F3139" s="311">
        <v>0</v>
      </c>
      <c r="G3139" s="41"/>
      <c r="H3139" s="47"/>
    </row>
    <row r="3140" s="2" customFormat="1" ht="16.8" customHeight="1">
      <c r="A3140" s="41"/>
      <c r="B3140" s="47"/>
      <c r="C3140" s="310" t="s">
        <v>32</v>
      </c>
      <c r="D3140" s="310" t="s">
        <v>5198</v>
      </c>
      <c r="E3140" s="19" t="s">
        <v>32</v>
      </c>
      <c r="F3140" s="311">
        <v>0</v>
      </c>
      <c r="G3140" s="41"/>
      <c r="H3140" s="47"/>
    </row>
    <row r="3141" s="2" customFormat="1" ht="16.8" customHeight="1">
      <c r="A3141" s="41"/>
      <c r="B3141" s="47"/>
      <c r="C3141" s="310" t="s">
        <v>32</v>
      </c>
      <c r="D3141" s="310" t="s">
        <v>5289</v>
      </c>
      <c r="E3141" s="19" t="s">
        <v>32</v>
      </c>
      <c r="F3141" s="311">
        <v>0</v>
      </c>
      <c r="G3141" s="41"/>
      <c r="H3141" s="47"/>
    </row>
    <row r="3142" s="2" customFormat="1" ht="16.8" customHeight="1">
      <c r="A3142" s="41"/>
      <c r="B3142" s="47"/>
      <c r="C3142" s="310" t="s">
        <v>470</v>
      </c>
      <c r="D3142" s="310" t="s">
        <v>93</v>
      </c>
      <c r="E3142" s="19" t="s">
        <v>32</v>
      </c>
      <c r="F3142" s="311">
        <v>3</v>
      </c>
      <c r="G3142" s="41"/>
      <c r="H3142" s="47"/>
    </row>
    <row r="3143" s="2" customFormat="1" ht="16.8" customHeight="1">
      <c r="A3143" s="41"/>
      <c r="B3143" s="47"/>
      <c r="C3143" s="306" t="s">
        <v>476</v>
      </c>
      <c r="D3143" s="307" t="s">
        <v>476</v>
      </c>
      <c r="E3143" s="308" t="s">
        <v>32</v>
      </c>
      <c r="F3143" s="309">
        <v>1</v>
      </c>
      <c r="G3143" s="41"/>
      <c r="H3143" s="47"/>
    </row>
    <row r="3144" s="2" customFormat="1" ht="16.8" customHeight="1">
      <c r="A3144" s="41"/>
      <c r="B3144" s="47"/>
      <c r="C3144" s="310" t="s">
        <v>32</v>
      </c>
      <c r="D3144" s="310" t="s">
        <v>4578</v>
      </c>
      <c r="E3144" s="19" t="s">
        <v>32</v>
      </c>
      <c r="F3144" s="311">
        <v>0</v>
      </c>
      <c r="G3144" s="41"/>
      <c r="H3144" s="47"/>
    </row>
    <row r="3145" s="2" customFormat="1" ht="16.8" customHeight="1">
      <c r="A3145" s="41"/>
      <c r="B3145" s="47"/>
      <c r="C3145" s="310" t="s">
        <v>32</v>
      </c>
      <c r="D3145" s="310" t="s">
        <v>4579</v>
      </c>
      <c r="E3145" s="19" t="s">
        <v>32</v>
      </c>
      <c r="F3145" s="311">
        <v>0</v>
      </c>
      <c r="G3145" s="41"/>
      <c r="H3145" s="47"/>
    </row>
    <row r="3146" s="2" customFormat="1" ht="16.8" customHeight="1">
      <c r="A3146" s="41"/>
      <c r="B3146" s="47"/>
      <c r="C3146" s="310" t="s">
        <v>32</v>
      </c>
      <c r="D3146" s="310" t="s">
        <v>5288</v>
      </c>
      <c r="E3146" s="19" t="s">
        <v>32</v>
      </c>
      <c r="F3146" s="311">
        <v>0</v>
      </c>
      <c r="G3146" s="41"/>
      <c r="H3146" s="47"/>
    </row>
    <row r="3147" s="2" customFormat="1" ht="16.8" customHeight="1">
      <c r="A3147" s="41"/>
      <c r="B3147" s="47"/>
      <c r="C3147" s="310" t="s">
        <v>32</v>
      </c>
      <c r="D3147" s="310" t="s">
        <v>5208</v>
      </c>
      <c r="E3147" s="19" t="s">
        <v>32</v>
      </c>
      <c r="F3147" s="311">
        <v>0</v>
      </c>
      <c r="G3147" s="41"/>
      <c r="H3147" s="47"/>
    </row>
    <row r="3148" s="2" customFormat="1" ht="16.8" customHeight="1">
      <c r="A3148" s="41"/>
      <c r="B3148" s="47"/>
      <c r="C3148" s="310" t="s">
        <v>32</v>
      </c>
      <c r="D3148" s="310" t="s">
        <v>5209</v>
      </c>
      <c r="E3148" s="19" t="s">
        <v>32</v>
      </c>
      <c r="F3148" s="311">
        <v>0</v>
      </c>
      <c r="G3148" s="41"/>
      <c r="H3148" s="47"/>
    </row>
    <row r="3149" s="2" customFormat="1" ht="16.8" customHeight="1">
      <c r="A3149" s="41"/>
      <c r="B3149" s="47"/>
      <c r="C3149" s="310" t="s">
        <v>32</v>
      </c>
      <c r="D3149" s="310" t="s">
        <v>5210</v>
      </c>
      <c r="E3149" s="19" t="s">
        <v>32</v>
      </c>
      <c r="F3149" s="311">
        <v>0</v>
      </c>
      <c r="G3149" s="41"/>
      <c r="H3149" s="47"/>
    </row>
    <row r="3150" s="2" customFormat="1" ht="16.8" customHeight="1">
      <c r="A3150" s="41"/>
      <c r="B3150" s="47"/>
      <c r="C3150" s="310" t="s">
        <v>32</v>
      </c>
      <c r="D3150" s="310" t="s">
        <v>5211</v>
      </c>
      <c r="E3150" s="19" t="s">
        <v>32</v>
      </c>
      <c r="F3150" s="311">
        <v>0</v>
      </c>
      <c r="G3150" s="41"/>
      <c r="H3150" s="47"/>
    </row>
    <row r="3151" s="2" customFormat="1" ht="16.8" customHeight="1">
      <c r="A3151" s="41"/>
      <c r="B3151" s="47"/>
      <c r="C3151" s="310" t="s">
        <v>476</v>
      </c>
      <c r="D3151" s="310" t="s">
        <v>84</v>
      </c>
      <c r="E3151" s="19" t="s">
        <v>32</v>
      </c>
      <c r="F3151" s="311">
        <v>1</v>
      </c>
      <c r="G3151" s="41"/>
      <c r="H3151" s="47"/>
    </row>
    <row r="3152" s="2" customFormat="1" ht="16.8" customHeight="1">
      <c r="A3152" s="41"/>
      <c r="B3152" s="47"/>
      <c r="C3152" s="306" t="s">
        <v>1197</v>
      </c>
      <c r="D3152" s="307" t="s">
        <v>1197</v>
      </c>
      <c r="E3152" s="308" t="s">
        <v>32</v>
      </c>
      <c r="F3152" s="309">
        <v>1</v>
      </c>
      <c r="G3152" s="41"/>
      <c r="H3152" s="47"/>
    </row>
    <row r="3153" s="2" customFormat="1" ht="16.8" customHeight="1">
      <c r="A3153" s="41"/>
      <c r="B3153" s="47"/>
      <c r="C3153" s="310" t="s">
        <v>32</v>
      </c>
      <c r="D3153" s="310" t="s">
        <v>4578</v>
      </c>
      <c r="E3153" s="19" t="s">
        <v>32</v>
      </c>
      <c r="F3153" s="311">
        <v>0</v>
      </c>
      <c r="G3153" s="41"/>
      <c r="H3153" s="47"/>
    </row>
    <row r="3154" s="2" customFormat="1" ht="16.8" customHeight="1">
      <c r="A3154" s="41"/>
      <c r="B3154" s="47"/>
      <c r="C3154" s="310" t="s">
        <v>32</v>
      </c>
      <c r="D3154" s="310" t="s">
        <v>4579</v>
      </c>
      <c r="E3154" s="19" t="s">
        <v>32</v>
      </c>
      <c r="F3154" s="311">
        <v>0</v>
      </c>
      <c r="G3154" s="41"/>
      <c r="H3154" s="47"/>
    </row>
    <row r="3155" s="2" customFormat="1" ht="16.8" customHeight="1">
      <c r="A3155" s="41"/>
      <c r="B3155" s="47"/>
      <c r="C3155" s="310" t="s">
        <v>32</v>
      </c>
      <c r="D3155" s="310" t="s">
        <v>5288</v>
      </c>
      <c r="E3155" s="19" t="s">
        <v>32</v>
      </c>
      <c r="F3155" s="311">
        <v>0</v>
      </c>
      <c r="G3155" s="41"/>
      <c r="H3155" s="47"/>
    </row>
    <row r="3156" s="2" customFormat="1" ht="16.8" customHeight="1">
      <c r="A3156" s="41"/>
      <c r="B3156" s="47"/>
      <c r="C3156" s="310" t="s">
        <v>32</v>
      </c>
      <c r="D3156" s="310" t="s">
        <v>5198</v>
      </c>
      <c r="E3156" s="19" t="s">
        <v>32</v>
      </c>
      <c r="F3156" s="311">
        <v>0</v>
      </c>
      <c r="G3156" s="41"/>
      <c r="H3156" s="47"/>
    </row>
    <row r="3157" s="2" customFormat="1" ht="16.8" customHeight="1">
      <c r="A3157" s="41"/>
      <c r="B3157" s="47"/>
      <c r="C3157" s="310" t="s">
        <v>32</v>
      </c>
      <c r="D3157" s="310" t="s">
        <v>5212</v>
      </c>
      <c r="E3157" s="19" t="s">
        <v>32</v>
      </c>
      <c r="F3157" s="311">
        <v>0</v>
      </c>
      <c r="G3157" s="41"/>
      <c r="H3157" s="47"/>
    </row>
    <row r="3158" s="2" customFormat="1" ht="16.8" customHeight="1">
      <c r="A3158" s="41"/>
      <c r="B3158" s="47"/>
      <c r="C3158" s="310" t="s">
        <v>32</v>
      </c>
      <c r="D3158" s="310" t="s">
        <v>5213</v>
      </c>
      <c r="E3158" s="19" t="s">
        <v>32</v>
      </c>
      <c r="F3158" s="311">
        <v>0</v>
      </c>
      <c r="G3158" s="41"/>
      <c r="H3158" s="47"/>
    </row>
    <row r="3159" s="2" customFormat="1" ht="16.8" customHeight="1">
      <c r="A3159" s="41"/>
      <c r="B3159" s="47"/>
      <c r="C3159" s="310" t="s">
        <v>32</v>
      </c>
      <c r="D3159" s="310" t="s">
        <v>5214</v>
      </c>
      <c r="E3159" s="19" t="s">
        <v>32</v>
      </c>
      <c r="F3159" s="311">
        <v>0</v>
      </c>
      <c r="G3159" s="41"/>
      <c r="H3159" s="47"/>
    </row>
    <row r="3160" s="2" customFormat="1" ht="16.8" customHeight="1">
      <c r="A3160" s="41"/>
      <c r="B3160" s="47"/>
      <c r="C3160" s="310" t="s">
        <v>1197</v>
      </c>
      <c r="D3160" s="310" t="s">
        <v>84</v>
      </c>
      <c r="E3160" s="19" t="s">
        <v>32</v>
      </c>
      <c r="F3160" s="311">
        <v>1</v>
      </c>
      <c r="G3160" s="41"/>
      <c r="H3160" s="47"/>
    </row>
    <row r="3161" s="2" customFormat="1" ht="16.8" customHeight="1">
      <c r="A3161" s="41"/>
      <c r="B3161" s="47"/>
      <c r="C3161" s="306" t="s">
        <v>216</v>
      </c>
      <c r="D3161" s="307" t="s">
        <v>216</v>
      </c>
      <c r="E3161" s="308" t="s">
        <v>32</v>
      </c>
      <c r="F3161" s="309">
        <v>1</v>
      </c>
      <c r="G3161" s="41"/>
      <c r="H3161" s="47"/>
    </row>
    <row r="3162" s="2" customFormat="1" ht="16.8" customHeight="1">
      <c r="A3162" s="41"/>
      <c r="B3162" s="47"/>
      <c r="C3162" s="310" t="s">
        <v>32</v>
      </c>
      <c r="D3162" s="310" t="s">
        <v>4578</v>
      </c>
      <c r="E3162" s="19" t="s">
        <v>32</v>
      </c>
      <c r="F3162" s="311">
        <v>0</v>
      </c>
      <c r="G3162" s="41"/>
      <c r="H3162" s="47"/>
    </row>
    <row r="3163" s="2" customFormat="1" ht="16.8" customHeight="1">
      <c r="A3163" s="41"/>
      <c r="B3163" s="47"/>
      <c r="C3163" s="310" t="s">
        <v>32</v>
      </c>
      <c r="D3163" s="310" t="s">
        <v>4579</v>
      </c>
      <c r="E3163" s="19" t="s">
        <v>32</v>
      </c>
      <c r="F3163" s="311">
        <v>0</v>
      </c>
      <c r="G3163" s="41"/>
      <c r="H3163" s="47"/>
    </row>
    <row r="3164" s="2" customFormat="1" ht="16.8" customHeight="1">
      <c r="A3164" s="41"/>
      <c r="B3164" s="47"/>
      <c r="C3164" s="310" t="s">
        <v>32</v>
      </c>
      <c r="D3164" s="310" t="s">
        <v>5288</v>
      </c>
      <c r="E3164" s="19" t="s">
        <v>32</v>
      </c>
      <c r="F3164" s="311">
        <v>0</v>
      </c>
      <c r="G3164" s="41"/>
      <c r="H3164" s="47"/>
    </row>
    <row r="3165" s="2" customFormat="1" ht="16.8" customHeight="1">
      <c r="A3165" s="41"/>
      <c r="B3165" s="47"/>
      <c r="C3165" s="310" t="s">
        <v>32</v>
      </c>
      <c r="D3165" s="310" t="s">
        <v>5208</v>
      </c>
      <c r="E3165" s="19" t="s">
        <v>32</v>
      </c>
      <c r="F3165" s="311">
        <v>0</v>
      </c>
      <c r="G3165" s="41"/>
      <c r="H3165" s="47"/>
    </row>
    <row r="3166" s="2" customFormat="1" ht="16.8" customHeight="1">
      <c r="A3166" s="41"/>
      <c r="B3166" s="47"/>
      <c r="C3166" s="310" t="s">
        <v>32</v>
      </c>
      <c r="D3166" s="310" t="s">
        <v>5215</v>
      </c>
      <c r="E3166" s="19" t="s">
        <v>32</v>
      </c>
      <c r="F3166" s="311">
        <v>0</v>
      </c>
      <c r="G3166" s="41"/>
      <c r="H3166" s="47"/>
    </row>
    <row r="3167" s="2" customFormat="1" ht="16.8" customHeight="1">
      <c r="A3167" s="41"/>
      <c r="B3167" s="47"/>
      <c r="C3167" s="310" t="s">
        <v>32</v>
      </c>
      <c r="D3167" s="310" t="s">
        <v>5216</v>
      </c>
      <c r="E3167" s="19" t="s">
        <v>32</v>
      </c>
      <c r="F3167" s="311">
        <v>0</v>
      </c>
      <c r="G3167" s="41"/>
      <c r="H3167" s="47"/>
    </row>
    <row r="3168" s="2" customFormat="1" ht="16.8" customHeight="1">
      <c r="A3168" s="41"/>
      <c r="B3168" s="47"/>
      <c r="C3168" s="310" t="s">
        <v>32</v>
      </c>
      <c r="D3168" s="310" t="s">
        <v>5217</v>
      </c>
      <c r="E3168" s="19" t="s">
        <v>32</v>
      </c>
      <c r="F3168" s="311">
        <v>0</v>
      </c>
      <c r="G3168" s="41"/>
      <c r="H3168" s="47"/>
    </row>
    <row r="3169" s="2" customFormat="1" ht="16.8" customHeight="1">
      <c r="A3169" s="41"/>
      <c r="B3169" s="47"/>
      <c r="C3169" s="310" t="s">
        <v>32</v>
      </c>
      <c r="D3169" s="310" t="s">
        <v>5218</v>
      </c>
      <c r="E3169" s="19" t="s">
        <v>32</v>
      </c>
      <c r="F3169" s="311">
        <v>0</v>
      </c>
      <c r="G3169" s="41"/>
      <c r="H3169" s="47"/>
    </row>
    <row r="3170" s="2" customFormat="1" ht="16.8" customHeight="1">
      <c r="A3170" s="41"/>
      <c r="B3170" s="47"/>
      <c r="C3170" s="310" t="s">
        <v>216</v>
      </c>
      <c r="D3170" s="310" t="s">
        <v>84</v>
      </c>
      <c r="E3170" s="19" t="s">
        <v>32</v>
      </c>
      <c r="F3170" s="311">
        <v>1</v>
      </c>
      <c r="G3170" s="41"/>
      <c r="H3170" s="47"/>
    </row>
    <row r="3171" s="2" customFormat="1" ht="16.8" customHeight="1">
      <c r="A3171" s="41"/>
      <c r="B3171" s="47"/>
      <c r="C3171" s="306" t="s">
        <v>502</v>
      </c>
      <c r="D3171" s="307" t="s">
        <v>502</v>
      </c>
      <c r="E3171" s="308" t="s">
        <v>32</v>
      </c>
      <c r="F3171" s="309">
        <v>460</v>
      </c>
      <c r="G3171" s="41"/>
      <c r="H3171" s="47"/>
    </row>
    <row r="3172" s="2" customFormat="1" ht="16.8" customHeight="1">
      <c r="A3172" s="41"/>
      <c r="B3172" s="47"/>
      <c r="C3172" s="310" t="s">
        <v>32</v>
      </c>
      <c r="D3172" s="310" t="s">
        <v>4578</v>
      </c>
      <c r="E3172" s="19" t="s">
        <v>32</v>
      </c>
      <c r="F3172" s="311">
        <v>0</v>
      </c>
      <c r="G3172" s="41"/>
      <c r="H3172" s="47"/>
    </row>
    <row r="3173" s="2" customFormat="1" ht="16.8" customHeight="1">
      <c r="A3173" s="41"/>
      <c r="B3173" s="47"/>
      <c r="C3173" s="310" t="s">
        <v>32</v>
      </c>
      <c r="D3173" s="310" t="s">
        <v>4579</v>
      </c>
      <c r="E3173" s="19" t="s">
        <v>32</v>
      </c>
      <c r="F3173" s="311">
        <v>0</v>
      </c>
      <c r="G3173" s="41"/>
      <c r="H3173" s="47"/>
    </row>
    <row r="3174" s="2" customFormat="1" ht="16.8" customHeight="1">
      <c r="A3174" s="41"/>
      <c r="B3174" s="47"/>
      <c r="C3174" s="310" t="s">
        <v>32</v>
      </c>
      <c r="D3174" s="310" t="s">
        <v>5288</v>
      </c>
      <c r="E3174" s="19" t="s">
        <v>32</v>
      </c>
      <c r="F3174" s="311">
        <v>0</v>
      </c>
      <c r="G3174" s="41"/>
      <c r="H3174" s="47"/>
    </row>
    <row r="3175" s="2" customFormat="1" ht="16.8" customHeight="1">
      <c r="A3175" s="41"/>
      <c r="B3175" s="47"/>
      <c r="C3175" s="310" t="s">
        <v>32</v>
      </c>
      <c r="D3175" s="310" t="s">
        <v>5198</v>
      </c>
      <c r="E3175" s="19" t="s">
        <v>32</v>
      </c>
      <c r="F3175" s="311">
        <v>0</v>
      </c>
      <c r="G3175" s="41"/>
      <c r="H3175" s="47"/>
    </row>
    <row r="3176" s="2" customFormat="1" ht="16.8" customHeight="1">
      <c r="A3176" s="41"/>
      <c r="B3176" s="47"/>
      <c r="C3176" s="310" t="s">
        <v>32</v>
      </c>
      <c r="D3176" s="310" t="s">
        <v>5290</v>
      </c>
      <c r="E3176" s="19" t="s">
        <v>32</v>
      </c>
      <c r="F3176" s="311">
        <v>0</v>
      </c>
      <c r="G3176" s="41"/>
      <c r="H3176" s="47"/>
    </row>
    <row r="3177" s="2" customFormat="1" ht="16.8" customHeight="1">
      <c r="A3177" s="41"/>
      <c r="B3177" s="47"/>
      <c r="C3177" s="310" t="s">
        <v>502</v>
      </c>
      <c r="D3177" s="310" t="s">
        <v>5291</v>
      </c>
      <c r="E3177" s="19" t="s">
        <v>32</v>
      </c>
      <c r="F3177" s="311">
        <v>460</v>
      </c>
      <c r="G3177" s="41"/>
      <c r="H3177" s="47"/>
    </row>
    <row r="3178" s="2" customFormat="1" ht="16.8" customHeight="1">
      <c r="A3178" s="41"/>
      <c r="B3178" s="47"/>
      <c r="C3178" s="306" t="s">
        <v>508</v>
      </c>
      <c r="D3178" s="307" t="s">
        <v>508</v>
      </c>
      <c r="E3178" s="308" t="s">
        <v>32</v>
      </c>
      <c r="F3178" s="309">
        <v>461</v>
      </c>
      <c r="G3178" s="41"/>
      <c r="H3178" s="47"/>
    </row>
    <row r="3179" s="2" customFormat="1" ht="16.8" customHeight="1">
      <c r="A3179" s="41"/>
      <c r="B3179" s="47"/>
      <c r="C3179" s="310" t="s">
        <v>32</v>
      </c>
      <c r="D3179" s="310" t="s">
        <v>4578</v>
      </c>
      <c r="E3179" s="19" t="s">
        <v>32</v>
      </c>
      <c r="F3179" s="311">
        <v>0</v>
      </c>
      <c r="G3179" s="41"/>
      <c r="H3179" s="47"/>
    </row>
    <row r="3180" s="2" customFormat="1" ht="16.8" customHeight="1">
      <c r="A3180" s="41"/>
      <c r="B3180" s="47"/>
      <c r="C3180" s="310" t="s">
        <v>32</v>
      </c>
      <c r="D3180" s="310" t="s">
        <v>4579</v>
      </c>
      <c r="E3180" s="19" t="s">
        <v>32</v>
      </c>
      <c r="F3180" s="311">
        <v>0</v>
      </c>
      <c r="G3180" s="41"/>
      <c r="H3180" s="47"/>
    </row>
    <row r="3181" s="2" customFormat="1" ht="16.8" customHeight="1">
      <c r="A3181" s="41"/>
      <c r="B3181" s="47"/>
      <c r="C3181" s="310" t="s">
        <v>32</v>
      </c>
      <c r="D3181" s="310" t="s">
        <v>5292</v>
      </c>
      <c r="E3181" s="19" t="s">
        <v>32</v>
      </c>
      <c r="F3181" s="311">
        <v>0</v>
      </c>
      <c r="G3181" s="41"/>
      <c r="H3181" s="47"/>
    </row>
    <row r="3182" s="2" customFormat="1" ht="16.8" customHeight="1">
      <c r="A3182" s="41"/>
      <c r="B3182" s="47"/>
      <c r="C3182" s="310" t="s">
        <v>32</v>
      </c>
      <c r="D3182" s="310" t="s">
        <v>5198</v>
      </c>
      <c r="E3182" s="19" t="s">
        <v>32</v>
      </c>
      <c r="F3182" s="311">
        <v>0</v>
      </c>
      <c r="G3182" s="41"/>
      <c r="H3182" s="47"/>
    </row>
    <row r="3183" s="2" customFormat="1" ht="16.8" customHeight="1">
      <c r="A3183" s="41"/>
      <c r="B3183" s="47"/>
      <c r="C3183" s="310" t="s">
        <v>32</v>
      </c>
      <c r="D3183" s="310" t="s">
        <v>5293</v>
      </c>
      <c r="E3183" s="19" t="s">
        <v>32</v>
      </c>
      <c r="F3183" s="311">
        <v>0</v>
      </c>
      <c r="G3183" s="41"/>
      <c r="H3183" s="47"/>
    </row>
    <row r="3184" s="2" customFormat="1" ht="16.8" customHeight="1">
      <c r="A3184" s="41"/>
      <c r="B3184" s="47"/>
      <c r="C3184" s="310" t="s">
        <v>32</v>
      </c>
      <c r="D3184" s="310" t="s">
        <v>5220</v>
      </c>
      <c r="E3184" s="19" t="s">
        <v>32</v>
      </c>
      <c r="F3184" s="311">
        <v>0</v>
      </c>
      <c r="G3184" s="41"/>
      <c r="H3184" s="47"/>
    </row>
    <row r="3185" s="2" customFormat="1" ht="16.8" customHeight="1">
      <c r="A3185" s="41"/>
      <c r="B3185" s="47"/>
      <c r="C3185" s="310" t="s">
        <v>508</v>
      </c>
      <c r="D3185" s="310" t="s">
        <v>5294</v>
      </c>
      <c r="E3185" s="19" t="s">
        <v>32</v>
      </c>
      <c r="F3185" s="311">
        <v>461</v>
      </c>
      <c r="G3185" s="41"/>
      <c r="H3185" s="47"/>
    </row>
    <row r="3186" s="2" customFormat="1" ht="16.8" customHeight="1">
      <c r="A3186" s="41"/>
      <c r="B3186" s="47"/>
      <c r="C3186" s="306" t="s">
        <v>1219</v>
      </c>
      <c r="D3186" s="307" t="s">
        <v>1219</v>
      </c>
      <c r="E3186" s="308" t="s">
        <v>32</v>
      </c>
      <c r="F3186" s="309">
        <v>461</v>
      </c>
      <c r="G3186" s="41"/>
      <c r="H3186" s="47"/>
    </row>
    <row r="3187" s="2" customFormat="1" ht="16.8" customHeight="1">
      <c r="A3187" s="41"/>
      <c r="B3187" s="47"/>
      <c r="C3187" s="310" t="s">
        <v>32</v>
      </c>
      <c r="D3187" s="310" t="s">
        <v>4578</v>
      </c>
      <c r="E3187" s="19" t="s">
        <v>32</v>
      </c>
      <c r="F3187" s="311">
        <v>0</v>
      </c>
      <c r="G3187" s="41"/>
      <c r="H3187" s="47"/>
    </row>
    <row r="3188" s="2" customFormat="1" ht="16.8" customHeight="1">
      <c r="A3188" s="41"/>
      <c r="B3188" s="47"/>
      <c r="C3188" s="310" t="s">
        <v>32</v>
      </c>
      <c r="D3188" s="310" t="s">
        <v>4579</v>
      </c>
      <c r="E3188" s="19" t="s">
        <v>32</v>
      </c>
      <c r="F3188" s="311">
        <v>0</v>
      </c>
      <c r="G3188" s="41"/>
      <c r="H3188" s="47"/>
    </row>
    <row r="3189" s="2" customFormat="1" ht="16.8" customHeight="1">
      <c r="A3189" s="41"/>
      <c r="B3189" s="47"/>
      <c r="C3189" s="310" t="s">
        <v>32</v>
      </c>
      <c r="D3189" s="310" t="s">
        <v>5292</v>
      </c>
      <c r="E3189" s="19" t="s">
        <v>32</v>
      </c>
      <c r="F3189" s="311">
        <v>0</v>
      </c>
      <c r="G3189" s="41"/>
      <c r="H3189" s="47"/>
    </row>
    <row r="3190" s="2" customFormat="1" ht="16.8" customHeight="1">
      <c r="A3190" s="41"/>
      <c r="B3190" s="47"/>
      <c r="C3190" s="310" t="s">
        <v>32</v>
      </c>
      <c r="D3190" s="310" t="s">
        <v>5201</v>
      </c>
      <c r="E3190" s="19" t="s">
        <v>32</v>
      </c>
      <c r="F3190" s="311">
        <v>0</v>
      </c>
      <c r="G3190" s="41"/>
      <c r="H3190" s="47"/>
    </row>
    <row r="3191" s="2" customFormat="1" ht="16.8" customHeight="1">
      <c r="A3191" s="41"/>
      <c r="B3191" s="47"/>
      <c r="C3191" s="310" t="s">
        <v>32</v>
      </c>
      <c r="D3191" s="310" t="s">
        <v>5293</v>
      </c>
      <c r="E3191" s="19" t="s">
        <v>32</v>
      </c>
      <c r="F3191" s="311">
        <v>0</v>
      </c>
      <c r="G3191" s="41"/>
      <c r="H3191" s="47"/>
    </row>
    <row r="3192" s="2" customFormat="1" ht="16.8" customHeight="1">
      <c r="A3192" s="41"/>
      <c r="B3192" s="47"/>
      <c r="C3192" s="310" t="s">
        <v>32</v>
      </c>
      <c r="D3192" s="310" t="s">
        <v>5220</v>
      </c>
      <c r="E3192" s="19" t="s">
        <v>32</v>
      </c>
      <c r="F3192" s="311">
        <v>0</v>
      </c>
      <c r="G3192" s="41"/>
      <c r="H3192" s="47"/>
    </row>
    <row r="3193" s="2" customFormat="1" ht="16.8" customHeight="1">
      <c r="A3193" s="41"/>
      <c r="B3193" s="47"/>
      <c r="C3193" s="310" t="s">
        <v>1219</v>
      </c>
      <c r="D3193" s="310" t="s">
        <v>5294</v>
      </c>
      <c r="E3193" s="19" t="s">
        <v>32</v>
      </c>
      <c r="F3193" s="311">
        <v>461</v>
      </c>
      <c r="G3193" s="41"/>
      <c r="H3193" s="47"/>
    </row>
    <row r="3194" s="2" customFormat="1" ht="16.8" customHeight="1">
      <c r="A3194" s="41"/>
      <c r="B3194" s="47"/>
      <c r="C3194" s="306" t="s">
        <v>1807</v>
      </c>
      <c r="D3194" s="307" t="s">
        <v>1807</v>
      </c>
      <c r="E3194" s="308" t="s">
        <v>32</v>
      </c>
      <c r="F3194" s="309">
        <v>3</v>
      </c>
      <c r="G3194" s="41"/>
      <c r="H3194" s="47"/>
    </row>
    <row r="3195" s="2" customFormat="1" ht="16.8" customHeight="1">
      <c r="A3195" s="41"/>
      <c r="B3195" s="47"/>
      <c r="C3195" s="310" t="s">
        <v>32</v>
      </c>
      <c r="D3195" s="310" t="s">
        <v>4578</v>
      </c>
      <c r="E3195" s="19" t="s">
        <v>32</v>
      </c>
      <c r="F3195" s="311">
        <v>0</v>
      </c>
      <c r="G3195" s="41"/>
      <c r="H3195" s="47"/>
    </row>
    <row r="3196" s="2" customFormat="1" ht="16.8" customHeight="1">
      <c r="A3196" s="41"/>
      <c r="B3196" s="47"/>
      <c r="C3196" s="310" t="s">
        <v>32</v>
      </c>
      <c r="D3196" s="310" t="s">
        <v>4579</v>
      </c>
      <c r="E3196" s="19" t="s">
        <v>32</v>
      </c>
      <c r="F3196" s="311">
        <v>0</v>
      </c>
      <c r="G3196" s="41"/>
      <c r="H3196" s="47"/>
    </row>
    <row r="3197" s="2" customFormat="1" ht="16.8" customHeight="1">
      <c r="A3197" s="41"/>
      <c r="B3197" s="47"/>
      <c r="C3197" s="310" t="s">
        <v>32</v>
      </c>
      <c r="D3197" s="310" t="s">
        <v>5288</v>
      </c>
      <c r="E3197" s="19" t="s">
        <v>32</v>
      </c>
      <c r="F3197" s="311">
        <v>0</v>
      </c>
      <c r="G3197" s="41"/>
      <c r="H3197" s="47"/>
    </row>
    <row r="3198" s="2" customFormat="1" ht="16.8" customHeight="1">
      <c r="A3198" s="41"/>
      <c r="B3198" s="47"/>
      <c r="C3198" s="310" t="s">
        <v>32</v>
      </c>
      <c r="D3198" s="310" t="s">
        <v>5198</v>
      </c>
      <c r="E3198" s="19" t="s">
        <v>32</v>
      </c>
      <c r="F3198" s="311">
        <v>0</v>
      </c>
      <c r="G3198" s="41"/>
      <c r="H3198" s="47"/>
    </row>
    <row r="3199" s="2" customFormat="1" ht="16.8" customHeight="1">
      <c r="A3199" s="41"/>
      <c r="B3199" s="47"/>
      <c r="C3199" s="310" t="s">
        <v>32</v>
      </c>
      <c r="D3199" s="310" t="s">
        <v>5295</v>
      </c>
      <c r="E3199" s="19" t="s">
        <v>32</v>
      </c>
      <c r="F3199" s="311">
        <v>0</v>
      </c>
      <c r="G3199" s="41"/>
      <c r="H3199" s="47"/>
    </row>
    <row r="3200" s="2" customFormat="1" ht="16.8" customHeight="1">
      <c r="A3200" s="41"/>
      <c r="B3200" s="47"/>
      <c r="C3200" s="310" t="s">
        <v>1807</v>
      </c>
      <c r="D3200" s="310" t="s">
        <v>93</v>
      </c>
      <c r="E3200" s="19" t="s">
        <v>32</v>
      </c>
      <c r="F3200" s="311">
        <v>3</v>
      </c>
      <c r="G3200" s="41"/>
      <c r="H3200" s="47"/>
    </row>
    <row r="3201" s="2" customFormat="1" ht="16.8" customHeight="1">
      <c r="A3201" s="41"/>
      <c r="B3201" s="47"/>
      <c r="C3201" s="306" t="s">
        <v>528</v>
      </c>
      <c r="D3201" s="307" t="s">
        <v>528</v>
      </c>
      <c r="E3201" s="308" t="s">
        <v>32</v>
      </c>
      <c r="F3201" s="309">
        <v>3</v>
      </c>
      <c r="G3201" s="41"/>
      <c r="H3201" s="47"/>
    </row>
    <row r="3202" s="2" customFormat="1" ht="16.8" customHeight="1">
      <c r="A3202" s="41"/>
      <c r="B3202" s="47"/>
      <c r="C3202" s="310" t="s">
        <v>32</v>
      </c>
      <c r="D3202" s="310" t="s">
        <v>4578</v>
      </c>
      <c r="E3202" s="19" t="s">
        <v>32</v>
      </c>
      <c r="F3202" s="311">
        <v>0</v>
      </c>
      <c r="G3202" s="41"/>
      <c r="H3202" s="47"/>
    </row>
    <row r="3203" s="2" customFormat="1" ht="16.8" customHeight="1">
      <c r="A3203" s="41"/>
      <c r="B3203" s="47"/>
      <c r="C3203" s="310" t="s">
        <v>32</v>
      </c>
      <c r="D3203" s="310" t="s">
        <v>4579</v>
      </c>
      <c r="E3203" s="19" t="s">
        <v>32</v>
      </c>
      <c r="F3203" s="311">
        <v>0</v>
      </c>
      <c r="G3203" s="41"/>
      <c r="H3203" s="47"/>
    </row>
    <row r="3204" s="2" customFormat="1" ht="16.8" customHeight="1">
      <c r="A3204" s="41"/>
      <c r="B3204" s="47"/>
      <c r="C3204" s="310" t="s">
        <v>32</v>
      </c>
      <c r="D3204" s="310" t="s">
        <v>5288</v>
      </c>
      <c r="E3204" s="19" t="s">
        <v>32</v>
      </c>
      <c r="F3204" s="311">
        <v>0</v>
      </c>
      <c r="G3204" s="41"/>
      <c r="H3204" s="47"/>
    </row>
    <row r="3205" s="2" customFormat="1" ht="16.8" customHeight="1">
      <c r="A3205" s="41"/>
      <c r="B3205" s="47"/>
      <c r="C3205" s="310" t="s">
        <v>32</v>
      </c>
      <c r="D3205" s="310" t="s">
        <v>5201</v>
      </c>
      <c r="E3205" s="19" t="s">
        <v>32</v>
      </c>
      <c r="F3205" s="311">
        <v>0</v>
      </c>
      <c r="G3205" s="41"/>
      <c r="H3205" s="47"/>
    </row>
    <row r="3206" s="2" customFormat="1" ht="16.8" customHeight="1">
      <c r="A3206" s="41"/>
      <c r="B3206" s="47"/>
      <c r="C3206" s="310" t="s">
        <v>32</v>
      </c>
      <c r="D3206" s="310" t="s">
        <v>5295</v>
      </c>
      <c r="E3206" s="19" t="s">
        <v>32</v>
      </c>
      <c r="F3206" s="311">
        <v>0</v>
      </c>
      <c r="G3206" s="41"/>
      <c r="H3206" s="47"/>
    </row>
    <row r="3207" s="2" customFormat="1" ht="16.8" customHeight="1">
      <c r="A3207" s="41"/>
      <c r="B3207" s="47"/>
      <c r="C3207" s="310" t="s">
        <v>528</v>
      </c>
      <c r="D3207" s="310" t="s">
        <v>93</v>
      </c>
      <c r="E3207" s="19" t="s">
        <v>32</v>
      </c>
      <c r="F3207" s="311">
        <v>3</v>
      </c>
      <c r="G3207" s="41"/>
      <c r="H3207" s="47"/>
    </row>
    <row r="3208" s="2" customFormat="1" ht="16.8" customHeight="1">
      <c r="A3208" s="41"/>
      <c r="B3208" s="47"/>
      <c r="C3208" s="306" t="s">
        <v>299</v>
      </c>
      <c r="D3208" s="307" t="s">
        <v>299</v>
      </c>
      <c r="E3208" s="308" t="s">
        <v>32</v>
      </c>
      <c r="F3208" s="309">
        <v>860</v>
      </c>
      <c r="G3208" s="41"/>
      <c r="H3208" s="47"/>
    </row>
    <row r="3209" s="2" customFormat="1" ht="16.8" customHeight="1">
      <c r="A3209" s="41"/>
      <c r="B3209" s="47"/>
      <c r="C3209" s="310" t="s">
        <v>299</v>
      </c>
      <c r="D3209" s="310" t="s">
        <v>5285</v>
      </c>
      <c r="E3209" s="19" t="s">
        <v>32</v>
      </c>
      <c r="F3209" s="311">
        <v>860</v>
      </c>
      <c r="G3209" s="41"/>
      <c r="H3209" s="47"/>
    </row>
    <row r="3210" s="2" customFormat="1" ht="16.8" customHeight="1">
      <c r="A3210" s="41"/>
      <c r="B3210" s="47"/>
      <c r="C3210" s="306" t="s">
        <v>2623</v>
      </c>
      <c r="D3210" s="307" t="s">
        <v>2623</v>
      </c>
      <c r="E3210" s="308" t="s">
        <v>32</v>
      </c>
      <c r="F3210" s="309">
        <v>461</v>
      </c>
      <c r="G3210" s="41"/>
      <c r="H3210" s="47"/>
    </row>
    <row r="3211" s="2" customFormat="1" ht="16.8" customHeight="1">
      <c r="A3211" s="41"/>
      <c r="B3211" s="47"/>
      <c r="C3211" s="310" t="s">
        <v>32</v>
      </c>
      <c r="D3211" s="310" t="s">
        <v>4578</v>
      </c>
      <c r="E3211" s="19" t="s">
        <v>32</v>
      </c>
      <c r="F3211" s="311">
        <v>0</v>
      </c>
      <c r="G3211" s="41"/>
      <c r="H3211" s="47"/>
    </row>
    <row r="3212" s="2" customFormat="1" ht="16.8" customHeight="1">
      <c r="A3212" s="41"/>
      <c r="B3212" s="47"/>
      <c r="C3212" s="310" t="s">
        <v>32</v>
      </c>
      <c r="D3212" s="310" t="s">
        <v>4579</v>
      </c>
      <c r="E3212" s="19" t="s">
        <v>32</v>
      </c>
      <c r="F3212" s="311">
        <v>0</v>
      </c>
      <c r="G3212" s="41"/>
      <c r="H3212" s="47"/>
    </row>
    <row r="3213" s="2" customFormat="1" ht="16.8" customHeight="1">
      <c r="A3213" s="41"/>
      <c r="B3213" s="47"/>
      <c r="C3213" s="310" t="s">
        <v>32</v>
      </c>
      <c r="D3213" s="310" t="s">
        <v>5292</v>
      </c>
      <c r="E3213" s="19" t="s">
        <v>32</v>
      </c>
      <c r="F3213" s="311">
        <v>0</v>
      </c>
      <c r="G3213" s="41"/>
      <c r="H3213" s="47"/>
    </row>
    <row r="3214" s="2" customFormat="1" ht="16.8" customHeight="1">
      <c r="A3214" s="41"/>
      <c r="B3214" s="47"/>
      <c r="C3214" s="310" t="s">
        <v>32</v>
      </c>
      <c r="D3214" s="310" t="s">
        <v>5198</v>
      </c>
      <c r="E3214" s="19" t="s">
        <v>32</v>
      </c>
      <c r="F3214" s="311">
        <v>0</v>
      </c>
      <c r="G3214" s="41"/>
      <c r="H3214" s="47"/>
    </row>
    <row r="3215" s="2" customFormat="1" ht="16.8" customHeight="1">
      <c r="A3215" s="41"/>
      <c r="B3215" s="47"/>
      <c r="C3215" s="310" t="s">
        <v>32</v>
      </c>
      <c r="D3215" s="310" t="s">
        <v>5293</v>
      </c>
      <c r="E3215" s="19" t="s">
        <v>32</v>
      </c>
      <c r="F3215" s="311">
        <v>0</v>
      </c>
      <c r="G3215" s="41"/>
      <c r="H3215" s="47"/>
    </row>
    <row r="3216" s="2" customFormat="1" ht="16.8" customHeight="1">
      <c r="A3216" s="41"/>
      <c r="B3216" s="47"/>
      <c r="C3216" s="310" t="s">
        <v>32</v>
      </c>
      <c r="D3216" s="310" t="s">
        <v>5220</v>
      </c>
      <c r="E3216" s="19" t="s">
        <v>32</v>
      </c>
      <c r="F3216" s="311">
        <v>0</v>
      </c>
      <c r="G3216" s="41"/>
      <c r="H3216" s="47"/>
    </row>
    <row r="3217" s="2" customFormat="1" ht="16.8" customHeight="1">
      <c r="A3217" s="41"/>
      <c r="B3217" s="47"/>
      <c r="C3217" s="310" t="s">
        <v>2623</v>
      </c>
      <c r="D3217" s="310" t="s">
        <v>5294</v>
      </c>
      <c r="E3217" s="19" t="s">
        <v>32</v>
      </c>
      <c r="F3217" s="311">
        <v>461</v>
      </c>
      <c r="G3217" s="41"/>
      <c r="H3217" s="47"/>
    </row>
    <row r="3218" s="2" customFormat="1" ht="16.8" customHeight="1">
      <c r="A3218" s="41"/>
      <c r="B3218" s="47"/>
      <c r="C3218" s="306" t="s">
        <v>539</v>
      </c>
      <c r="D3218" s="307" t="s">
        <v>539</v>
      </c>
      <c r="E3218" s="308" t="s">
        <v>32</v>
      </c>
      <c r="F3218" s="309">
        <v>4</v>
      </c>
      <c r="G3218" s="41"/>
      <c r="H3218" s="47"/>
    </row>
    <row r="3219" s="2" customFormat="1" ht="16.8" customHeight="1">
      <c r="A3219" s="41"/>
      <c r="B3219" s="47"/>
      <c r="C3219" s="310" t="s">
        <v>32</v>
      </c>
      <c r="D3219" s="310" t="s">
        <v>4578</v>
      </c>
      <c r="E3219" s="19" t="s">
        <v>32</v>
      </c>
      <c r="F3219" s="311">
        <v>0</v>
      </c>
      <c r="G3219" s="41"/>
      <c r="H3219" s="47"/>
    </row>
    <row r="3220" s="2" customFormat="1" ht="16.8" customHeight="1">
      <c r="A3220" s="41"/>
      <c r="B3220" s="47"/>
      <c r="C3220" s="310" t="s">
        <v>32</v>
      </c>
      <c r="D3220" s="310" t="s">
        <v>4579</v>
      </c>
      <c r="E3220" s="19" t="s">
        <v>32</v>
      </c>
      <c r="F3220" s="311">
        <v>0</v>
      </c>
      <c r="G3220" s="41"/>
      <c r="H3220" s="47"/>
    </row>
    <row r="3221" s="2" customFormat="1" ht="16.8" customHeight="1">
      <c r="A3221" s="41"/>
      <c r="B3221" s="47"/>
      <c r="C3221" s="310" t="s">
        <v>32</v>
      </c>
      <c r="D3221" s="310" t="s">
        <v>5288</v>
      </c>
      <c r="E3221" s="19" t="s">
        <v>32</v>
      </c>
      <c r="F3221" s="311">
        <v>0</v>
      </c>
      <c r="G3221" s="41"/>
      <c r="H3221" s="47"/>
    </row>
    <row r="3222" s="2" customFormat="1" ht="16.8" customHeight="1">
      <c r="A3222" s="41"/>
      <c r="B3222" s="47"/>
      <c r="C3222" s="310" t="s">
        <v>32</v>
      </c>
      <c r="D3222" s="310" t="s">
        <v>5198</v>
      </c>
      <c r="E3222" s="19" t="s">
        <v>32</v>
      </c>
      <c r="F3222" s="311">
        <v>0</v>
      </c>
      <c r="G3222" s="41"/>
      <c r="H3222" s="47"/>
    </row>
    <row r="3223" s="2" customFormat="1" ht="16.8" customHeight="1">
      <c r="A3223" s="41"/>
      <c r="B3223" s="47"/>
      <c r="C3223" s="310" t="s">
        <v>32</v>
      </c>
      <c r="D3223" s="310" t="s">
        <v>5296</v>
      </c>
      <c r="E3223" s="19" t="s">
        <v>32</v>
      </c>
      <c r="F3223" s="311">
        <v>0</v>
      </c>
      <c r="G3223" s="41"/>
      <c r="H3223" s="47"/>
    </row>
    <row r="3224" s="2" customFormat="1" ht="16.8" customHeight="1">
      <c r="A3224" s="41"/>
      <c r="B3224" s="47"/>
      <c r="C3224" s="310" t="s">
        <v>539</v>
      </c>
      <c r="D3224" s="310" t="s">
        <v>98</v>
      </c>
      <c r="E3224" s="19" t="s">
        <v>32</v>
      </c>
      <c r="F3224" s="311">
        <v>4</v>
      </c>
      <c r="G3224" s="41"/>
      <c r="H3224" s="47"/>
    </row>
    <row r="3225" s="2" customFormat="1" ht="16.8" customHeight="1">
      <c r="A3225" s="41"/>
      <c r="B3225" s="47"/>
      <c r="C3225" s="306" t="s">
        <v>4889</v>
      </c>
      <c r="D3225" s="307" t="s">
        <v>4889</v>
      </c>
      <c r="E3225" s="308" t="s">
        <v>32</v>
      </c>
      <c r="F3225" s="309">
        <v>0.41999999999999998</v>
      </c>
      <c r="G3225" s="41"/>
      <c r="H3225" s="47"/>
    </row>
    <row r="3226" s="2" customFormat="1" ht="16.8" customHeight="1">
      <c r="A3226" s="41"/>
      <c r="B3226" s="47"/>
      <c r="C3226" s="310" t="s">
        <v>32</v>
      </c>
      <c r="D3226" s="310" t="s">
        <v>4578</v>
      </c>
      <c r="E3226" s="19" t="s">
        <v>32</v>
      </c>
      <c r="F3226" s="311">
        <v>0</v>
      </c>
      <c r="G3226" s="41"/>
      <c r="H3226" s="47"/>
    </row>
    <row r="3227" s="2" customFormat="1" ht="16.8" customHeight="1">
      <c r="A3227" s="41"/>
      <c r="B3227" s="47"/>
      <c r="C3227" s="310" t="s">
        <v>32</v>
      </c>
      <c r="D3227" s="310" t="s">
        <v>4579</v>
      </c>
      <c r="E3227" s="19" t="s">
        <v>32</v>
      </c>
      <c r="F3227" s="311">
        <v>0</v>
      </c>
      <c r="G3227" s="41"/>
      <c r="H3227" s="47"/>
    </row>
    <row r="3228" s="2" customFormat="1" ht="16.8" customHeight="1">
      <c r="A3228" s="41"/>
      <c r="B3228" s="47"/>
      <c r="C3228" s="310" t="s">
        <v>32</v>
      </c>
      <c r="D3228" s="310" t="s">
        <v>5288</v>
      </c>
      <c r="E3228" s="19" t="s">
        <v>32</v>
      </c>
      <c r="F3228" s="311">
        <v>0</v>
      </c>
      <c r="G3228" s="41"/>
      <c r="H3228" s="47"/>
    </row>
    <row r="3229" s="2" customFormat="1" ht="16.8" customHeight="1">
      <c r="A3229" s="41"/>
      <c r="B3229" s="47"/>
      <c r="C3229" s="310" t="s">
        <v>32</v>
      </c>
      <c r="D3229" s="310" t="s">
        <v>5198</v>
      </c>
      <c r="E3229" s="19" t="s">
        <v>32</v>
      </c>
      <c r="F3229" s="311">
        <v>0</v>
      </c>
      <c r="G3229" s="41"/>
      <c r="H3229" s="47"/>
    </row>
    <row r="3230" s="2" customFormat="1" ht="16.8" customHeight="1">
      <c r="A3230" s="41"/>
      <c r="B3230" s="47"/>
      <c r="C3230" s="310" t="s">
        <v>32</v>
      </c>
      <c r="D3230" s="310" t="s">
        <v>5297</v>
      </c>
      <c r="E3230" s="19" t="s">
        <v>32</v>
      </c>
      <c r="F3230" s="311">
        <v>0</v>
      </c>
      <c r="G3230" s="41"/>
      <c r="H3230" s="47"/>
    </row>
    <row r="3231" s="2" customFormat="1" ht="16.8" customHeight="1">
      <c r="A3231" s="41"/>
      <c r="B3231" s="47"/>
      <c r="C3231" s="310" t="s">
        <v>4889</v>
      </c>
      <c r="D3231" s="310" t="s">
        <v>5298</v>
      </c>
      <c r="E3231" s="19" t="s">
        <v>32</v>
      </c>
      <c r="F3231" s="311">
        <v>0.41999999999999998</v>
      </c>
      <c r="G3231" s="41"/>
      <c r="H3231" s="47"/>
    </row>
    <row r="3232" s="2" customFormat="1" ht="16.8" customHeight="1">
      <c r="A3232" s="41"/>
      <c r="B3232" s="47"/>
      <c r="C3232" s="306" t="s">
        <v>552</v>
      </c>
      <c r="D3232" s="307" t="s">
        <v>552</v>
      </c>
      <c r="E3232" s="308" t="s">
        <v>32</v>
      </c>
      <c r="F3232" s="309">
        <v>2</v>
      </c>
      <c r="G3232" s="41"/>
      <c r="H3232" s="47"/>
    </row>
    <row r="3233" s="2" customFormat="1" ht="16.8" customHeight="1">
      <c r="A3233" s="41"/>
      <c r="B3233" s="47"/>
      <c r="C3233" s="310" t="s">
        <v>32</v>
      </c>
      <c r="D3233" s="310" t="s">
        <v>4578</v>
      </c>
      <c r="E3233" s="19" t="s">
        <v>32</v>
      </c>
      <c r="F3233" s="311">
        <v>0</v>
      </c>
      <c r="G3233" s="41"/>
      <c r="H3233" s="47"/>
    </row>
    <row r="3234" s="2" customFormat="1" ht="16.8" customHeight="1">
      <c r="A3234" s="41"/>
      <c r="B3234" s="47"/>
      <c r="C3234" s="310" t="s">
        <v>32</v>
      </c>
      <c r="D3234" s="310" t="s">
        <v>4579</v>
      </c>
      <c r="E3234" s="19" t="s">
        <v>32</v>
      </c>
      <c r="F3234" s="311">
        <v>0</v>
      </c>
      <c r="G3234" s="41"/>
      <c r="H3234" s="47"/>
    </row>
    <row r="3235" s="2" customFormat="1" ht="16.8" customHeight="1">
      <c r="A3235" s="41"/>
      <c r="B3235" s="47"/>
      <c r="C3235" s="310" t="s">
        <v>32</v>
      </c>
      <c r="D3235" s="310" t="s">
        <v>5288</v>
      </c>
      <c r="E3235" s="19" t="s">
        <v>32</v>
      </c>
      <c r="F3235" s="311">
        <v>0</v>
      </c>
      <c r="G3235" s="41"/>
      <c r="H3235" s="47"/>
    </row>
    <row r="3236" s="2" customFormat="1" ht="16.8" customHeight="1">
      <c r="A3236" s="41"/>
      <c r="B3236" s="47"/>
      <c r="C3236" s="310" t="s">
        <v>32</v>
      </c>
      <c r="D3236" s="310" t="s">
        <v>5198</v>
      </c>
      <c r="E3236" s="19" t="s">
        <v>32</v>
      </c>
      <c r="F3236" s="311">
        <v>0</v>
      </c>
      <c r="G3236" s="41"/>
      <c r="H3236" s="47"/>
    </row>
    <row r="3237" s="2" customFormat="1" ht="16.8" customHeight="1">
      <c r="A3237" s="41"/>
      <c r="B3237" s="47"/>
      <c r="C3237" s="310" t="s">
        <v>32</v>
      </c>
      <c r="D3237" s="310" t="s">
        <v>5299</v>
      </c>
      <c r="E3237" s="19" t="s">
        <v>32</v>
      </c>
      <c r="F3237" s="311">
        <v>0</v>
      </c>
      <c r="G3237" s="41"/>
      <c r="H3237" s="47"/>
    </row>
    <row r="3238" s="2" customFormat="1" ht="16.8" customHeight="1">
      <c r="A3238" s="41"/>
      <c r="B3238" s="47"/>
      <c r="C3238" s="310" t="s">
        <v>552</v>
      </c>
      <c r="D3238" s="310" t="s">
        <v>86</v>
      </c>
      <c r="E3238" s="19" t="s">
        <v>32</v>
      </c>
      <c r="F3238" s="311">
        <v>2</v>
      </c>
      <c r="G3238" s="41"/>
      <c r="H3238" s="47"/>
    </row>
    <row r="3239" s="2" customFormat="1" ht="16.8" customHeight="1">
      <c r="A3239" s="41"/>
      <c r="B3239" s="47"/>
      <c r="C3239" s="306" t="s">
        <v>559</v>
      </c>
      <c r="D3239" s="307" t="s">
        <v>559</v>
      </c>
      <c r="E3239" s="308" t="s">
        <v>32</v>
      </c>
      <c r="F3239" s="309">
        <v>420</v>
      </c>
      <c r="G3239" s="41"/>
      <c r="H3239" s="47"/>
    </row>
    <row r="3240" s="2" customFormat="1" ht="16.8" customHeight="1">
      <c r="A3240" s="41"/>
      <c r="B3240" s="47"/>
      <c r="C3240" s="310" t="s">
        <v>32</v>
      </c>
      <c r="D3240" s="310" t="s">
        <v>4578</v>
      </c>
      <c r="E3240" s="19" t="s">
        <v>32</v>
      </c>
      <c r="F3240" s="311">
        <v>0</v>
      </c>
      <c r="G3240" s="41"/>
      <c r="H3240" s="47"/>
    </row>
    <row r="3241" s="2" customFormat="1" ht="16.8" customHeight="1">
      <c r="A3241" s="41"/>
      <c r="B3241" s="47"/>
      <c r="C3241" s="310" t="s">
        <v>32</v>
      </c>
      <c r="D3241" s="310" t="s">
        <v>4579</v>
      </c>
      <c r="E3241" s="19" t="s">
        <v>32</v>
      </c>
      <c r="F3241" s="311">
        <v>0</v>
      </c>
      <c r="G3241" s="41"/>
      <c r="H3241" s="47"/>
    </row>
    <row r="3242" s="2" customFormat="1" ht="16.8" customHeight="1">
      <c r="A3242" s="41"/>
      <c r="B3242" s="47"/>
      <c r="C3242" s="310" t="s">
        <v>32</v>
      </c>
      <c r="D3242" s="310" t="s">
        <v>5288</v>
      </c>
      <c r="E3242" s="19" t="s">
        <v>32</v>
      </c>
      <c r="F3242" s="311">
        <v>0</v>
      </c>
      <c r="G3242" s="41"/>
      <c r="H3242" s="47"/>
    </row>
    <row r="3243" s="2" customFormat="1" ht="16.8" customHeight="1">
      <c r="A3243" s="41"/>
      <c r="B3243" s="47"/>
      <c r="C3243" s="310" t="s">
        <v>32</v>
      </c>
      <c r="D3243" s="310" t="s">
        <v>5198</v>
      </c>
      <c r="E3243" s="19" t="s">
        <v>32</v>
      </c>
      <c r="F3243" s="311">
        <v>0</v>
      </c>
      <c r="G3243" s="41"/>
      <c r="H3243" s="47"/>
    </row>
    <row r="3244" s="2" customFormat="1" ht="16.8" customHeight="1">
      <c r="A3244" s="41"/>
      <c r="B3244" s="47"/>
      <c r="C3244" s="310" t="s">
        <v>32</v>
      </c>
      <c r="D3244" s="310" t="s">
        <v>5297</v>
      </c>
      <c r="E3244" s="19" t="s">
        <v>32</v>
      </c>
      <c r="F3244" s="311">
        <v>0</v>
      </c>
      <c r="G3244" s="41"/>
      <c r="H3244" s="47"/>
    </row>
    <row r="3245" s="2" customFormat="1" ht="16.8" customHeight="1">
      <c r="A3245" s="41"/>
      <c r="B3245" s="47"/>
      <c r="C3245" s="310" t="s">
        <v>559</v>
      </c>
      <c r="D3245" s="310" t="s">
        <v>5300</v>
      </c>
      <c r="E3245" s="19" t="s">
        <v>32</v>
      </c>
      <c r="F3245" s="311">
        <v>420</v>
      </c>
      <c r="G3245" s="41"/>
      <c r="H3245" s="47"/>
    </row>
    <row r="3246" s="2" customFormat="1" ht="16.8" customHeight="1">
      <c r="A3246" s="41"/>
      <c r="B3246" s="47"/>
      <c r="C3246" s="306" t="s">
        <v>2637</v>
      </c>
      <c r="D3246" s="307" t="s">
        <v>2637</v>
      </c>
      <c r="E3246" s="308" t="s">
        <v>32</v>
      </c>
      <c r="F3246" s="309">
        <v>20</v>
      </c>
      <c r="G3246" s="41"/>
      <c r="H3246" s="47"/>
    </row>
    <row r="3247" s="2" customFormat="1" ht="16.8" customHeight="1">
      <c r="A3247" s="41"/>
      <c r="B3247" s="47"/>
      <c r="C3247" s="310" t="s">
        <v>32</v>
      </c>
      <c r="D3247" s="310" t="s">
        <v>4578</v>
      </c>
      <c r="E3247" s="19" t="s">
        <v>32</v>
      </c>
      <c r="F3247" s="311">
        <v>0</v>
      </c>
      <c r="G3247" s="41"/>
      <c r="H3247" s="47"/>
    </row>
    <row r="3248" s="2" customFormat="1" ht="16.8" customHeight="1">
      <c r="A3248" s="41"/>
      <c r="B3248" s="47"/>
      <c r="C3248" s="310" t="s">
        <v>32</v>
      </c>
      <c r="D3248" s="310" t="s">
        <v>4579</v>
      </c>
      <c r="E3248" s="19" t="s">
        <v>32</v>
      </c>
      <c r="F3248" s="311">
        <v>0</v>
      </c>
      <c r="G3248" s="41"/>
      <c r="H3248" s="47"/>
    </row>
    <row r="3249" s="2" customFormat="1" ht="16.8" customHeight="1">
      <c r="A3249" s="41"/>
      <c r="B3249" s="47"/>
      <c r="C3249" s="310" t="s">
        <v>32</v>
      </c>
      <c r="D3249" s="310" t="s">
        <v>5288</v>
      </c>
      <c r="E3249" s="19" t="s">
        <v>32</v>
      </c>
      <c r="F3249" s="311">
        <v>0</v>
      </c>
      <c r="G3249" s="41"/>
      <c r="H3249" s="47"/>
    </row>
    <row r="3250" s="2" customFormat="1" ht="16.8" customHeight="1">
      <c r="A3250" s="41"/>
      <c r="B3250" s="47"/>
      <c r="C3250" s="310" t="s">
        <v>32</v>
      </c>
      <c r="D3250" s="310" t="s">
        <v>5198</v>
      </c>
      <c r="E3250" s="19" t="s">
        <v>32</v>
      </c>
      <c r="F3250" s="311">
        <v>0</v>
      </c>
      <c r="G3250" s="41"/>
      <c r="H3250" s="47"/>
    </row>
    <row r="3251" s="2" customFormat="1" ht="16.8" customHeight="1">
      <c r="A3251" s="41"/>
      <c r="B3251" s="47"/>
      <c r="C3251" s="310" t="s">
        <v>32</v>
      </c>
      <c r="D3251" s="310" t="s">
        <v>5301</v>
      </c>
      <c r="E3251" s="19" t="s">
        <v>32</v>
      </c>
      <c r="F3251" s="311">
        <v>0</v>
      </c>
      <c r="G3251" s="41"/>
      <c r="H3251" s="47"/>
    </row>
    <row r="3252" s="2" customFormat="1" ht="16.8" customHeight="1">
      <c r="A3252" s="41"/>
      <c r="B3252" s="47"/>
      <c r="C3252" s="310" t="s">
        <v>2637</v>
      </c>
      <c r="D3252" s="310" t="s">
        <v>5302</v>
      </c>
      <c r="E3252" s="19" t="s">
        <v>32</v>
      </c>
      <c r="F3252" s="311">
        <v>20</v>
      </c>
      <c r="G3252" s="41"/>
      <c r="H3252" s="47"/>
    </row>
    <row r="3253" s="2" customFormat="1" ht="16.8" customHeight="1">
      <c r="A3253" s="41"/>
      <c r="B3253" s="47"/>
      <c r="C3253" s="306" t="s">
        <v>4806</v>
      </c>
      <c r="D3253" s="307" t="s">
        <v>4806</v>
      </c>
      <c r="E3253" s="308" t="s">
        <v>32</v>
      </c>
      <c r="F3253" s="309">
        <v>461</v>
      </c>
      <c r="G3253" s="41"/>
      <c r="H3253" s="47"/>
    </row>
    <row r="3254" s="2" customFormat="1" ht="16.8" customHeight="1">
      <c r="A3254" s="41"/>
      <c r="B3254" s="47"/>
      <c r="C3254" s="310" t="s">
        <v>32</v>
      </c>
      <c r="D3254" s="310" t="s">
        <v>4578</v>
      </c>
      <c r="E3254" s="19" t="s">
        <v>32</v>
      </c>
      <c r="F3254" s="311">
        <v>0</v>
      </c>
      <c r="G3254" s="41"/>
      <c r="H3254" s="47"/>
    </row>
    <row r="3255" s="2" customFormat="1" ht="16.8" customHeight="1">
      <c r="A3255" s="41"/>
      <c r="B3255" s="47"/>
      <c r="C3255" s="310" t="s">
        <v>32</v>
      </c>
      <c r="D3255" s="310" t="s">
        <v>4579</v>
      </c>
      <c r="E3255" s="19" t="s">
        <v>32</v>
      </c>
      <c r="F3255" s="311">
        <v>0</v>
      </c>
      <c r="G3255" s="41"/>
      <c r="H3255" s="47"/>
    </row>
    <row r="3256" s="2" customFormat="1" ht="16.8" customHeight="1">
      <c r="A3256" s="41"/>
      <c r="B3256" s="47"/>
      <c r="C3256" s="310" t="s">
        <v>32</v>
      </c>
      <c r="D3256" s="310" t="s">
        <v>5292</v>
      </c>
      <c r="E3256" s="19" t="s">
        <v>32</v>
      </c>
      <c r="F3256" s="311">
        <v>0</v>
      </c>
      <c r="G3256" s="41"/>
      <c r="H3256" s="47"/>
    </row>
    <row r="3257" s="2" customFormat="1" ht="16.8" customHeight="1">
      <c r="A3257" s="41"/>
      <c r="B3257" s="47"/>
      <c r="C3257" s="310" t="s">
        <v>32</v>
      </c>
      <c r="D3257" s="310" t="s">
        <v>5198</v>
      </c>
      <c r="E3257" s="19" t="s">
        <v>32</v>
      </c>
      <c r="F3257" s="311">
        <v>0</v>
      </c>
      <c r="G3257" s="41"/>
      <c r="H3257" s="47"/>
    </row>
    <row r="3258" s="2" customFormat="1" ht="16.8" customHeight="1">
      <c r="A3258" s="41"/>
      <c r="B3258" s="47"/>
      <c r="C3258" s="310" t="s">
        <v>32</v>
      </c>
      <c r="D3258" s="310" t="s">
        <v>5293</v>
      </c>
      <c r="E3258" s="19" t="s">
        <v>32</v>
      </c>
      <c r="F3258" s="311">
        <v>0</v>
      </c>
      <c r="G3258" s="41"/>
      <c r="H3258" s="47"/>
    </row>
    <row r="3259" s="2" customFormat="1" ht="16.8" customHeight="1">
      <c r="A3259" s="41"/>
      <c r="B3259" s="47"/>
      <c r="C3259" s="310" t="s">
        <v>32</v>
      </c>
      <c r="D3259" s="310" t="s">
        <v>5220</v>
      </c>
      <c r="E3259" s="19" t="s">
        <v>32</v>
      </c>
      <c r="F3259" s="311">
        <v>0</v>
      </c>
      <c r="G3259" s="41"/>
      <c r="H3259" s="47"/>
    </row>
    <row r="3260" s="2" customFormat="1" ht="16.8" customHeight="1">
      <c r="A3260" s="41"/>
      <c r="B3260" s="47"/>
      <c r="C3260" s="310" t="s">
        <v>4806</v>
      </c>
      <c r="D3260" s="310" t="s">
        <v>5294</v>
      </c>
      <c r="E3260" s="19" t="s">
        <v>32</v>
      </c>
      <c r="F3260" s="311">
        <v>461</v>
      </c>
      <c r="G3260" s="41"/>
      <c r="H3260" s="47"/>
    </row>
    <row r="3261" s="2" customFormat="1" ht="16.8" customHeight="1">
      <c r="A3261" s="41"/>
      <c r="B3261" s="47"/>
      <c r="C3261" s="306" t="s">
        <v>1839</v>
      </c>
      <c r="D3261" s="307" t="s">
        <v>1839</v>
      </c>
      <c r="E3261" s="308" t="s">
        <v>32</v>
      </c>
      <c r="F3261" s="309">
        <v>7</v>
      </c>
      <c r="G3261" s="41"/>
      <c r="H3261" s="47"/>
    </row>
    <row r="3262" s="2" customFormat="1" ht="16.8" customHeight="1">
      <c r="A3262" s="41"/>
      <c r="B3262" s="47"/>
      <c r="C3262" s="310" t="s">
        <v>32</v>
      </c>
      <c r="D3262" s="310" t="s">
        <v>4578</v>
      </c>
      <c r="E3262" s="19" t="s">
        <v>32</v>
      </c>
      <c r="F3262" s="311">
        <v>0</v>
      </c>
      <c r="G3262" s="41"/>
      <c r="H3262" s="47"/>
    </row>
    <row r="3263" s="2" customFormat="1" ht="16.8" customHeight="1">
      <c r="A3263" s="41"/>
      <c r="B3263" s="47"/>
      <c r="C3263" s="310" t="s">
        <v>32</v>
      </c>
      <c r="D3263" s="310" t="s">
        <v>4579</v>
      </c>
      <c r="E3263" s="19" t="s">
        <v>32</v>
      </c>
      <c r="F3263" s="311">
        <v>0</v>
      </c>
      <c r="G3263" s="41"/>
      <c r="H3263" s="47"/>
    </row>
    <row r="3264" s="2" customFormat="1" ht="16.8" customHeight="1">
      <c r="A3264" s="41"/>
      <c r="B3264" s="47"/>
      <c r="C3264" s="310" t="s">
        <v>32</v>
      </c>
      <c r="D3264" s="310" t="s">
        <v>5288</v>
      </c>
      <c r="E3264" s="19" t="s">
        <v>32</v>
      </c>
      <c r="F3264" s="311">
        <v>0</v>
      </c>
      <c r="G3264" s="41"/>
      <c r="H3264" s="47"/>
    </row>
    <row r="3265" s="2" customFormat="1" ht="16.8" customHeight="1">
      <c r="A3265" s="41"/>
      <c r="B3265" s="47"/>
      <c r="C3265" s="310" t="s">
        <v>32</v>
      </c>
      <c r="D3265" s="310" t="s">
        <v>5198</v>
      </c>
      <c r="E3265" s="19" t="s">
        <v>32</v>
      </c>
      <c r="F3265" s="311">
        <v>0</v>
      </c>
      <c r="G3265" s="41"/>
      <c r="H3265" s="47"/>
    </row>
    <row r="3266" s="2" customFormat="1" ht="16.8" customHeight="1">
      <c r="A3266" s="41"/>
      <c r="B3266" s="47"/>
      <c r="C3266" s="310" t="s">
        <v>32</v>
      </c>
      <c r="D3266" s="310" t="s">
        <v>5303</v>
      </c>
      <c r="E3266" s="19" t="s">
        <v>32</v>
      </c>
      <c r="F3266" s="311">
        <v>0</v>
      </c>
      <c r="G3266" s="41"/>
      <c r="H3266" s="47"/>
    </row>
    <row r="3267" s="2" customFormat="1" ht="16.8" customHeight="1">
      <c r="A3267" s="41"/>
      <c r="B3267" s="47"/>
      <c r="C3267" s="310" t="s">
        <v>1839</v>
      </c>
      <c r="D3267" s="310" t="s">
        <v>312</v>
      </c>
      <c r="E3267" s="19" t="s">
        <v>32</v>
      </c>
      <c r="F3267" s="311">
        <v>7</v>
      </c>
      <c r="G3267" s="41"/>
      <c r="H3267" s="47"/>
    </row>
    <row r="3268" s="2" customFormat="1" ht="16.8" customHeight="1">
      <c r="A3268" s="41"/>
      <c r="B3268" s="47"/>
      <c r="C3268" s="306" t="s">
        <v>3205</v>
      </c>
      <c r="D3268" s="307" t="s">
        <v>3205</v>
      </c>
      <c r="E3268" s="308" t="s">
        <v>32</v>
      </c>
      <c r="F3268" s="309">
        <v>20</v>
      </c>
      <c r="G3268" s="41"/>
      <c r="H3268" s="47"/>
    </row>
    <row r="3269" s="2" customFormat="1" ht="16.8" customHeight="1">
      <c r="A3269" s="41"/>
      <c r="B3269" s="47"/>
      <c r="C3269" s="310" t="s">
        <v>32</v>
      </c>
      <c r="D3269" s="310" t="s">
        <v>4578</v>
      </c>
      <c r="E3269" s="19" t="s">
        <v>32</v>
      </c>
      <c r="F3269" s="311">
        <v>0</v>
      </c>
      <c r="G3269" s="41"/>
      <c r="H3269" s="47"/>
    </row>
    <row r="3270" s="2" customFormat="1" ht="16.8" customHeight="1">
      <c r="A3270" s="41"/>
      <c r="B3270" s="47"/>
      <c r="C3270" s="310" t="s">
        <v>32</v>
      </c>
      <c r="D3270" s="310" t="s">
        <v>4579</v>
      </c>
      <c r="E3270" s="19" t="s">
        <v>32</v>
      </c>
      <c r="F3270" s="311">
        <v>0</v>
      </c>
      <c r="G3270" s="41"/>
      <c r="H3270" s="47"/>
    </row>
    <row r="3271" s="2" customFormat="1" ht="16.8" customHeight="1">
      <c r="A3271" s="41"/>
      <c r="B3271" s="47"/>
      <c r="C3271" s="310" t="s">
        <v>32</v>
      </c>
      <c r="D3271" s="310" t="s">
        <v>5288</v>
      </c>
      <c r="E3271" s="19" t="s">
        <v>32</v>
      </c>
      <c r="F3271" s="311">
        <v>0</v>
      </c>
      <c r="G3271" s="41"/>
      <c r="H3271" s="47"/>
    </row>
    <row r="3272" s="2" customFormat="1" ht="16.8" customHeight="1">
      <c r="A3272" s="41"/>
      <c r="B3272" s="47"/>
      <c r="C3272" s="310" t="s">
        <v>32</v>
      </c>
      <c r="D3272" s="310" t="s">
        <v>5198</v>
      </c>
      <c r="E3272" s="19" t="s">
        <v>32</v>
      </c>
      <c r="F3272" s="311">
        <v>0</v>
      </c>
      <c r="G3272" s="41"/>
      <c r="H3272" s="47"/>
    </row>
    <row r="3273" s="2" customFormat="1" ht="16.8" customHeight="1">
      <c r="A3273" s="41"/>
      <c r="B3273" s="47"/>
      <c r="C3273" s="310" t="s">
        <v>32</v>
      </c>
      <c r="D3273" s="310" t="s">
        <v>5304</v>
      </c>
      <c r="E3273" s="19" t="s">
        <v>32</v>
      </c>
      <c r="F3273" s="311">
        <v>0</v>
      </c>
      <c r="G3273" s="41"/>
      <c r="H3273" s="47"/>
    </row>
    <row r="3274" s="2" customFormat="1" ht="16.8" customHeight="1">
      <c r="A3274" s="41"/>
      <c r="B3274" s="47"/>
      <c r="C3274" s="310" t="s">
        <v>3205</v>
      </c>
      <c r="D3274" s="310" t="s">
        <v>5302</v>
      </c>
      <c r="E3274" s="19" t="s">
        <v>32</v>
      </c>
      <c r="F3274" s="311">
        <v>20</v>
      </c>
      <c r="G3274" s="41"/>
      <c r="H3274" s="47"/>
    </row>
    <row r="3275" s="2" customFormat="1" ht="16.8" customHeight="1">
      <c r="A3275" s="41"/>
      <c r="B3275" s="47"/>
      <c r="C3275" s="306" t="s">
        <v>3285</v>
      </c>
      <c r="D3275" s="307" t="s">
        <v>3285</v>
      </c>
      <c r="E3275" s="308" t="s">
        <v>32</v>
      </c>
      <c r="F3275" s="309">
        <v>20</v>
      </c>
      <c r="G3275" s="41"/>
      <c r="H3275" s="47"/>
    </row>
    <row r="3276" s="2" customFormat="1" ht="16.8" customHeight="1">
      <c r="A3276" s="41"/>
      <c r="B3276" s="47"/>
      <c r="C3276" s="310" t="s">
        <v>32</v>
      </c>
      <c r="D3276" s="310" t="s">
        <v>4578</v>
      </c>
      <c r="E3276" s="19" t="s">
        <v>32</v>
      </c>
      <c r="F3276" s="311">
        <v>0</v>
      </c>
      <c r="G3276" s="41"/>
      <c r="H3276" s="47"/>
    </row>
    <row r="3277" s="2" customFormat="1" ht="16.8" customHeight="1">
      <c r="A3277" s="41"/>
      <c r="B3277" s="47"/>
      <c r="C3277" s="310" t="s">
        <v>32</v>
      </c>
      <c r="D3277" s="310" t="s">
        <v>4579</v>
      </c>
      <c r="E3277" s="19" t="s">
        <v>32</v>
      </c>
      <c r="F3277" s="311">
        <v>0</v>
      </c>
      <c r="G3277" s="41"/>
      <c r="H3277" s="47"/>
    </row>
    <row r="3278" s="2" customFormat="1" ht="16.8" customHeight="1">
      <c r="A3278" s="41"/>
      <c r="B3278" s="47"/>
      <c r="C3278" s="310" t="s">
        <v>32</v>
      </c>
      <c r="D3278" s="310" t="s">
        <v>5288</v>
      </c>
      <c r="E3278" s="19" t="s">
        <v>32</v>
      </c>
      <c r="F3278" s="311">
        <v>0</v>
      </c>
      <c r="G3278" s="41"/>
      <c r="H3278" s="47"/>
    </row>
    <row r="3279" s="2" customFormat="1" ht="16.8" customHeight="1">
      <c r="A3279" s="41"/>
      <c r="B3279" s="47"/>
      <c r="C3279" s="310" t="s">
        <v>32</v>
      </c>
      <c r="D3279" s="310" t="s">
        <v>5201</v>
      </c>
      <c r="E3279" s="19" t="s">
        <v>32</v>
      </c>
      <c r="F3279" s="311">
        <v>0</v>
      </c>
      <c r="G3279" s="41"/>
      <c r="H3279" s="47"/>
    </row>
    <row r="3280" s="2" customFormat="1" ht="16.8" customHeight="1">
      <c r="A3280" s="41"/>
      <c r="B3280" s="47"/>
      <c r="C3280" s="310" t="s">
        <v>32</v>
      </c>
      <c r="D3280" s="310" t="s">
        <v>5305</v>
      </c>
      <c r="E3280" s="19" t="s">
        <v>32</v>
      </c>
      <c r="F3280" s="311">
        <v>0</v>
      </c>
      <c r="G3280" s="41"/>
      <c r="H3280" s="47"/>
    </row>
    <row r="3281" s="2" customFormat="1" ht="16.8" customHeight="1">
      <c r="A3281" s="41"/>
      <c r="B3281" s="47"/>
      <c r="C3281" s="310" t="s">
        <v>3285</v>
      </c>
      <c r="D3281" s="310" t="s">
        <v>5302</v>
      </c>
      <c r="E3281" s="19" t="s">
        <v>32</v>
      </c>
      <c r="F3281" s="311">
        <v>20</v>
      </c>
      <c r="G3281" s="41"/>
      <c r="H3281" s="47"/>
    </row>
    <row r="3282" s="2" customFormat="1" ht="16.8" customHeight="1">
      <c r="A3282" s="41"/>
      <c r="B3282" s="47"/>
      <c r="C3282" s="306" t="s">
        <v>603</v>
      </c>
      <c r="D3282" s="307" t="s">
        <v>603</v>
      </c>
      <c r="E3282" s="308" t="s">
        <v>32</v>
      </c>
      <c r="F3282" s="309">
        <v>860</v>
      </c>
      <c r="G3282" s="41"/>
      <c r="H3282" s="47"/>
    </row>
    <row r="3283" s="2" customFormat="1" ht="16.8" customHeight="1">
      <c r="A3283" s="41"/>
      <c r="B3283" s="47"/>
      <c r="C3283" s="310" t="s">
        <v>603</v>
      </c>
      <c r="D3283" s="310" t="s">
        <v>5285</v>
      </c>
      <c r="E3283" s="19" t="s">
        <v>32</v>
      </c>
      <c r="F3283" s="311">
        <v>860</v>
      </c>
      <c r="G3283" s="41"/>
      <c r="H3283" s="47"/>
    </row>
    <row r="3284" s="2" customFormat="1" ht="16.8" customHeight="1">
      <c r="A3284" s="41"/>
      <c r="B3284" s="47"/>
      <c r="C3284" s="306" t="s">
        <v>2647</v>
      </c>
      <c r="D3284" s="307" t="s">
        <v>2647</v>
      </c>
      <c r="E3284" s="308" t="s">
        <v>32</v>
      </c>
      <c r="F3284" s="309">
        <v>420</v>
      </c>
      <c r="G3284" s="41"/>
      <c r="H3284" s="47"/>
    </row>
    <row r="3285" s="2" customFormat="1" ht="16.8" customHeight="1">
      <c r="A3285" s="41"/>
      <c r="B3285" s="47"/>
      <c r="C3285" s="310" t="s">
        <v>32</v>
      </c>
      <c r="D3285" s="310" t="s">
        <v>4578</v>
      </c>
      <c r="E3285" s="19" t="s">
        <v>32</v>
      </c>
      <c r="F3285" s="311">
        <v>0</v>
      </c>
      <c r="G3285" s="41"/>
      <c r="H3285" s="47"/>
    </row>
    <row r="3286" s="2" customFormat="1" ht="16.8" customHeight="1">
      <c r="A3286" s="41"/>
      <c r="B3286" s="47"/>
      <c r="C3286" s="310" t="s">
        <v>32</v>
      </c>
      <c r="D3286" s="310" t="s">
        <v>4579</v>
      </c>
      <c r="E3286" s="19" t="s">
        <v>32</v>
      </c>
      <c r="F3286" s="311">
        <v>0</v>
      </c>
      <c r="G3286" s="41"/>
      <c r="H3286" s="47"/>
    </row>
    <row r="3287" s="2" customFormat="1" ht="16.8" customHeight="1">
      <c r="A3287" s="41"/>
      <c r="B3287" s="47"/>
      <c r="C3287" s="310" t="s">
        <v>32</v>
      </c>
      <c r="D3287" s="310" t="s">
        <v>5288</v>
      </c>
      <c r="E3287" s="19" t="s">
        <v>32</v>
      </c>
      <c r="F3287" s="311">
        <v>0</v>
      </c>
      <c r="G3287" s="41"/>
      <c r="H3287" s="47"/>
    </row>
    <row r="3288" s="2" customFormat="1" ht="16.8" customHeight="1">
      <c r="A3288" s="41"/>
      <c r="B3288" s="47"/>
      <c r="C3288" s="310" t="s">
        <v>32</v>
      </c>
      <c r="D3288" s="310" t="s">
        <v>5198</v>
      </c>
      <c r="E3288" s="19" t="s">
        <v>32</v>
      </c>
      <c r="F3288" s="311">
        <v>0</v>
      </c>
      <c r="G3288" s="41"/>
      <c r="H3288" s="47"/>
    </row>
    <row r="3289" s="2" customFormat="1" ht="16.8" customHeight="1">
      <c r="A3289" s="41"/>
      <c r="B3289" s="47"/>
      <c r="C3289" s="310" t="s">
        <v>32</v>
      </c>
      <c r="D3289" s="310" t="s">
        <v>5306</v>
      </c>
      <c r="E3289" s="19" t="s">
        <v>32</v>
      </c>
      <c r="F3289" s="311">
        <v>0</v>
      </c>
      <c r="G3289" s="41"/>
      <c r="H3289" s="47"/>
    </row>
    <row r="3290" s="2" customFormat="1" ht="16.8" customHeight="1">
      <c r="A3290" s="41"/>
      <c r="B3290" s="47"/>
      <c r="C3290" s="310" t="s">
        <v>32</v>
      </c>
      <c r="D3290" s="310" t="s">
        <v>5247</v>
      </c>
      <c r="E3290" s="19" t="s">
        <v>32</v>
      </c>
      <c r="F3290" s="311">
        <v>0</v>
      </c>
      <c r="G3290" s="41"/>
      <c r="H3290" s="47"/>
    </row>
    <row r="3291" s="2" customFormat="1" ht="16.8" customHeight="1">
      <c r="A3291" s="41"/>
      <c r="B3291" s="47"/>
      <c r="C3291" s="310" t="s">
        <v>2647</v>
      </c>
      <c r="D3291" s="310" t="s">
        <v>5300</v>
      </c>
      <c r="E3291" s="19" t="s">
        <v>32</v>
      </c>
      <c r="F3291" s="311">
        <v>420</v>
      </c>
      <c r="G3291" s="41"/>
      <c r="H3291" s="47"/>
    </row>
    <row r="3292" s="2" customFormat="1" ht="16.8" customHeight="1">
      <c r="A3292" s="41"/>
      <c r="B3292" s="47"/>
      <c r="C3292" s="306" t="s">
        <v>3286</v>
      </c>
      <c r="D3292" s="307" t="s">
        <v>3286</v>
      </c>
      <c r="E3292" s="308" t="s">
        <v>32</v>
      </c>
      <c r="F3292" s="309">
        <v>460</v>
      </c>
      <c r="G3292" s="41"/>
      <c r="H3292" s="47"/>
    </row>
    <row r="3293" s="2" customFormat="1" ht="16.8" customHeight="1">
      <c r="A3293" s="41"/>
      <c r="B3293" s="47"/>
      <c r="C3293" s="310" t="s">
        <v>32</v>
      </c>
      <c r="D3293" s="310" t="s">
        <v>4578</v>
      </c>
      <c r="E3293" s="19" t="s">
        <v>32</v>
      </c>
      <c r="F3293" s="311">
        <v>0</v>
      </c>
      <c r="G3293" s="41"/>
      <c r="H3293" s="47"/>
    </row>
    <row r="3294" s="2" customFormat="1" ht="16.8" customHeight="1">
      <c r="A3294" s="41"/>
      <c r="B3294" s="47"/>
      <c r="C3294" s="310" t="s">
        <v>32</v>
      </c>
      <c r="D3294" s="310" t="s">
        <v>4579</v>
      </c>
      <c r="E3294" s="19" t="s">
        <v>32</v>
      </c>
      <c r="F3294" s="311">
        <v>0</v>
      </c>
      <c r="G3294" s="41"/>
      <c r="H3294" s="47"/>
    </row>
    <row r="3295" s="2" customFormat="1" ht="16.8" customHeight="1">
      <c r="A3295" s="41"/>
      <c r="B3295" s="47"/>
      <c r="C3295" s="310" t="s">
        <v>32</v>
      </c>
      <c r="D3295" s="310" t="s">
        <v>5288</v>
      </c>
      <c r="E3295" s="19" t="s">
        <v>32</v>
      </c>
      <c r="F3295" s="311">
        <v>0</v>
      </c>
      <c r="G3295" s="41"/>
      <c r="H3295" s="47"/>
    </row>
    <row r="3296" s="2" customFormat="1" ht="16.8" customHeight="1">
      <c r="A3296" s="41"/>
      <c r="B3296" s="47"/>
      <c r="C3296" s="310" t="s">
        <v>32</v>
      </c>
      <c r="D3296" s="310" t="s">
        <v>5198</v>
      </c>
      <c r="E3296" s="19" t="s">
        <v>32</v>
      </c>
      <c r="F3296" s="311">
        <v>0</v>
      </c>
      <c r="G3296" s="41"/>
      <c r="H3296" s="47"/>
    </row>
    <row r="3297" s="2" customFormat="1" ht="16.8" customHeight="1">
      <c r="A3297" s="41"/>
      <c r="B3297" s="47"/>
      <c r="C3297" s="310" t="s">
        <v>32</v>
      </c>
      <c r="D3297" s="310" t="s">
        <v>5307</v>
      </c>
      <c r="E3297" s="19" t="s">
        <v>32</v>
      </c>
      <c r="F3297" s="311">
        <v>0</v>
      </c>
      <c r="G3297" s="41"/>
      <c r="H3297" s="47"/>
    </row>
    <row r="3298" s="2" customFormat="1" ht="16.8" customHeight="1">
      <c r="A3298" s="41"/>
      <c r="B3298" s="47"/>
      <c r="C3298" s="310" t="s">
        <v>3286</v>
      </c>
      <c r="D3298" s="310" t="s">
        <v>5291</v>
      </c>
      <c r="E3298" s="19" t="s">
        <v>32</v>
      </c>
      <c r="F3298" s="311">
        <v>460</v>
      </c>
      <c r="G3298" s="41"/>
      <c r="H3298" s="47"/>
    </row>
    <row r="3299" s="2" customFormat="1" ht="16.8" customHeight="1">
      <c r="A3299" s="41"/>
      <c r="B3299" s="47"/>
      <c r="C3299" s="306" t="s">
        <v>1522</v>
      </c>
      <c r="D3299" s="307" t="s">
        <v>1522</v>
      </c>
      <c r="E3299" s="308" t="s">
        <v>32</v>
      </c>
      <c r="F3299" s="309">
        <v>440</v>
      </c>
      <c r="G3299" s="41"/>
      <c r="H3299" s="47"/>
    </row>
    <row r="3300" s="2" customFormat="1" ht="16.8" customHeight="1">
      <c r="A3300" s="41"/>
      <c r="B3300" s="47"/>
      <c r="C3300" s="310" t="s">
        <v>32</v>
      </c>
      <c r="D3300" s="310" t="s">
        <v>4578</v>
      </c>
      <c r="E3300" s="19" t="s">
        <v>32</v>
      </c>
      <c r="F3300" s="311">
        <v>0</v>
      </c>
      <c r="G3300" s="41"/>
      <c r="H3300" s="47"/>
    </row>
    <row r="3301" s="2" customFormat="1" ht="16.8" customHeight="1">
      <c r="A3301" s="41"/>
      <c r="B3301" s="47"/>
      <c r="C3301" s="310" t="s">
        <v>32</v>
      </c>
      <c r="D3301" s="310" t="s">
        <v>4579</v>
      </c>
      <c r="E3301" s="19" t="s">
        <v>32</v>
      </c>
      <c r="F3301" s="311">
        <v>0</v>
      </c>
      <c r="G3301" s="41"/>
      <c r="H3301" s="47"/>
    </row>
    <row r="3302" s="2" customFormat="1" ht="16.8" customHeight="1">
      <c r="A3302" s="41"/>
      <c r="B3302" s="47"/>
      <c r="C3302" s="310" t="s">
        <v>32</v>
      </c>
      <c r="D3302" s="310" t="s">
        <v>5288</v>
      </c>
      <c r="E3302" s="19" t="s">
        <v>32</v>
      </c>
      <c r="F3302" s="311">
        <v>0</v>
      </c>
      <c r="G3302" s="41"/>
      <c r="H3302" s="47"/>
    </row>
    <row r="3303" s="2" customFormat="1" ht="16.8" customHeight="1">
      <c r="A3303" s="41"/>
      <c r="B3303" s="47"/>
      <c r="C3303" s="310" t="s">
        <v>32</v>
      </c>
      <c r="D3303" s="310" t="s">
        <v>5208</v>
      </c>
      <c r="E3303" s="19" t="s">
        <v>32</v>
      </c>
      <c r="F3303" s="311">
        <v>0</v>
      </c>
      <c r="G3303" s="41"/>
      <c r="H3303" s="47"/>
    </row>
    <row r="3304" s="2" customFormat="1" ht="16.8" customHeight="1">
      <c r="A3304" s="41"/>
      <c r="B3304" s="47"/>
      <c r="C3304" s="310" t="s">
        <v>32</v>
      </c>
      <c r="D3304" s="310" t="s">
        <v>5308</v>
      </c>
      <c r="E3304" s="19" t="s">
        <v>32</v>
      </c>
      <c r="F3304" s="311">
        <v>0</v>
      </c>
      <c r="G3304" s="41"/>
      <c r="H3304" s="47"/>
    </row>
    <row r="3305" s="2" customFormat="1" ht="16.8" customHeight="1">
      <c r="A3305" s="41"/>
      <c r="B3305" s="47"/>
      <c r="C3305" s="310" t="s">
        <v>1522</v>
      </c>
      <c r="D3305" s="310" t="s">
        <v>5309</v>
      </c>
      <c r="E3305" s="19" t="s">
        <v>32</v>
      </c>
      <c r="F3305" s="311">
        <v>440</v>
      </c>
      <c r="G3305" s="41"/>
      <c r="H3305" s="47"/>
    </row>
    <row r="3306" s="2" customFormat="1" ht="16.8" customHeight="1">
      <c r="A3306" s="41"/>
      <c r="B3306" s="47"/>
      <c r="C3306" s="306" t="s">
        <v>3496</v>
      </c>
      <c r="D3306" s="307" t="s">
        <v>3496</v>
      </c>
      <c r="E3306" s="308" t="s">
        <v>32</v>
      </c>
      <c r="F3306" s="309">
        <v>440</v>
      </c>
      <c r="G3306" s="41"/>
      <c r="H3306" s="47"/>
    </row>
    <row r="3307" s="2" customFormat="1" ht="16.8" customHeight="1">
      <c r="A3307" s="41"/>
      <c r="B3307" s="47"/>
      <c r="C3307" s="310" t="s">
        <v>32</v>
      </c>
      <c r="D3307" s="310" t="s">
        <v>4578</v>
      </c>
      <c r="E3307" s="19" t="s">
        <v>32</v>
      </c>
      <c r="F3307" s="311">
        <v>0</v>
      </c>
      <c r="G3307" s="41"/>
      <c r="H3307" s="47"/>
    </row>
    <row r="3308" s="2" customFormat="1" ht="16.8" customHeight="1">
      <c r="A3308" s="41"/>
      <c r="B3308" s="47"/>
      <c r="C3308" s="310" t="s">
        <v>32</v>
      </c>
      <c r="D3308" s="310" t="s">
        <v>4579</v>
      </c>
      <c r="E3308" s="19" t="s">
        <v>32</v>
      </c>
      <c r="F3308" s="311">
        <v>0</v>
      </c>
      <c r="G3308" s="41"/>
      <c r="H3308" s="47"/>
    </row>
    <row r="3309" s="2" customFormat="1" ht="16.8" customHeight="1">
      <c r="A3309" s="41"/>
      <c r="B3309" s="47"/>
      <c r="C3309" s="310" t="s">
        <v>32</v>
      </c>
      <c r="D3309" s="310" t="s">
        <v>5288</v>
      </c>
      <c r="E3309" s="19" t="s">
        <v>32</v>
      </c>
      <c r="F3309" s="311">
        <v>0</v>
      </c>
      <c r="G3309" s="41"/>
      <c r="H3309" s="47"/>
    </row>
    <row r="3310" s="2" customFormat="1" ht="16.8" customHeight="1">
      <c r="A3310" s="41"/>
      <c r="B3310" s="47"/>
      <c r="C3310" s="310" t="s">
        <v>32</v>
      </c>
      <c r="D3310" s="310" t="s">
        <v>5198</v>
      </c>
      <c r="E3310" s="19" t="s">
        <v>32</v>
      </c>
      <c r="F3310" s="311">
        <v>0</v>
      </c>
      <c r="G3310" s="41"/>
      <c r="H3310" s="47"/>
    </row>
    <row r="3311" s="2" customFormat="1" ht="16.8" customHeight="1">
      <c r="A3311" s="41"/>
      <c r="B3311" s="47"/>
      <c r="C3311" s="310" t="s">
        <v>32</v>
      </c>
      <c r="D3311" s="310" t="s">
        <v>5310</v>
      </c>
      <c r="E3311" s="19" t="s">
        <v>32</v>
      </c>
      <c r="F3311" s="311">
        <v>0</v>
      </c>
      <c r="G3311" s="41"/>
      <c r="H3311" s="47"/>
    </row>
    <row r="3312" s="2" customFormat="1" ht="16.8" customHeight="1">
      <c r="A3312" s="41"/>
      <c r="B3312" s="47"/>
      <c r="C3312" s="310" t="s">
        <v>3496</v>
      </c>
      <c r="D3312" s="310" t="s">
        <v>5309</v>
      </c>
      <c r="E3312" s="19" t="s">
        <v>32</v>
      </c>
      <c r="F3312" s="311">
        <v>440</v>
      </c>
      <c r="G3312" s="41"/>
      <c r="H3312" s="47"/>
    </row>
    <row r="3313" s="2" customFormat="1" ht="16.8" customHeight="1">
      <c r="A3313" s="41"/>
      <c r="B3313" s="47"/>
      <c r="C3313" s="306" t="s">
        <v>3287</v>
      </c>
      <c r="D3313" s="307" t="s">
        <v>3287</v>
      </c>
      <c r="E3313" s="308" t="s">
        <v>32</v>
      </c>
      <c r="F3313" s="309">
        <v>440</v>
      </c>
      <c r="G3313" s="41"/>
      <c r="H3313" s="47"/>
    </row>
    <row r="3314" s="2" customFormat="1" ht="16.8" customHeight="1">
      <c r="A3314" s="41"/>
      <c r="B3314" s="47"/>
      <c r="C3314" s="310" t="s">
        <v>32</v>
      </c>
      <c r="D3314" s="310" t="s">
        <v>4578</v>
      </c>
      <c r="E3314" s="19" t="s">
        <v>32</v>
      </c>
      <c r="F3314" s="311">
        <v>0</v>
      </c>
      <c r="G3314" s="41"/>
      <c r="H3314" s="47"/>
    </row>
    <row r="3315" s="2" customFormat="1" ht="16.8" customHeight="1">
      <c r="A3315" s="41"/>
      <c r="B3315" s="47"/>
      <c r="C3315" s="310" t="s">
        <v>32</v>
      </c>
      <c r="D3315" s="310" t="s">
        <v>4579</v>
      </c>
      <c r="E3315" s="19" t="s">
        <v>32</v>
      </c>
      <c r="F3315" s="311">
        <v>0</v>
      </c>
      <c r="G3315" s="41"/>
      <c r="H3315" s="47"/>
    </row>
    <row r="3316" s="2" customFormat="1" ht="16.8" customHeight="1">
      <c r="A3316" s="41"/>
      <c r="B3316" s="47"/>
      <c r="C3316" s="310" t="s">
        <v>32</v>
      </c>
      <c r="D3316" s="310" t="s">
        <v>5288</v>
      </c>
      <c r="E3316" s="19" t="s">
        <v>32</v>
      </c>
      <c r="F3316" s="311">
        <v>0</v>
      </c>
      <c r="G3316" s="41"/>
      <c r="H3316" s="47"/>
    </row>
    <row r="3317" s="2" customFormat="1" ht="16.8" customHeight="1">
      <c r="A3317" s="41"/>
      <c r="B3317" s="47"/>
      <c r="C3317" s="310" t="s">
        <v>32</v>
      </c>
      <c r="D3317" s="310" t="s">
        <v>5201</v>
      </c>
      <c r="E3317" s="19" t="s">
        <v>32</v>
      </c>
      <c r="F3317" s="311">
        <v>0</v>
      </c>
      <c r="G3317" s="41"/>
      <c r="H3317" s="47"/>
    </row>
    <row r="3318" s="2" customFormat="1" ht="16.8" customHeight="1">
      <c r="A3318" s="41"/>
      <c r="B3318" s="47"/>
      <c r="C3318" s="310" t="s">
        <v>32</v>
      </c>
      <c r="D3318" s="310" t="s">
        <v>5310</v>
      </c>
      <c r="E3318" s="19" t="s">
        <v>32</v>
      </c>
      <c r="F3318" s="311">
        <v>0</v>
      </c>
      <c r="G3318" s="41"/>
      <c r="H3318" s="47"/>
    </row>
    <row r="3319" s="2" customFormat="1" ht="16.8" customHeight="1">
      <c r="A3319" s="41"/>
      <c r="B3319" s="47"/>
      <c r="C3319" s="310" t="s">
        <v>3287</v>
      </c>
      <c r="D3319" s="310" t="s">
        <v>5309</v>
      </c>
      <c r="E3319" s="19" t="s">
        <v>32</v>
      </c>
      <c r="F3319" s="311">
        <v>440</v>
      </c>
      <c r="G3319" s="41"/>
      <c r="H3319" s="47"/>
    </row>
    <row r="3320" s="2" customFormat="1" ht="16.8" customHeight="1">
      <c r="A3320" s="41"/>
      <c r="B3320" s="47"/>
      <c r="C3320" s="306" t="s">
        <v>3508</v>
      </c>
      <c r="D3320" s="307" t="s">
        <v>3508</v>
      </c>
      <c r="E3320" s="308" t="s">
        <v>32</v>
      </c>
      <c r="F3320" s="309">
        <v>2</v>
      </c>
      <c r="G3320" s="41"/>
      <c r="H3320" s="47"/>
    </row>
    <row r="3321" s="2" customFormat="1" ht="16.8" customHeight="1">
      <c r="A3321" s="41"/>
      <c r="B3321" s="47"/>
      <c r="C3321" s="310" t="s">
        <v>32</v>
      </c>
      <c r="D3321" s="310" t="s">
        <v>4578</v>
      </c>
      <c r="E3321" s="19" t="s">
        <v>32</v>
      </c>
      <c r="F3321" s="311">
        <v>0</v>
      </c>
      <c r="G3321" s="41"/>
      <c r="H3321" s="47"/>
    </row>
    <row r="3322" s="2" customFormat="1" ht="16.8" customHeight="1">
      <c r="A3322" s="41"/>
      <c r="B3322" s="47"/>
      <c r="C3322" s="310" t="s">
        <v>32</v>
      </c>
      <c r="D3322" s="310" t="s">
        <v>4579</v>
      </c>
      <c r="E3322" s="19" t="s">
        <v>32</v>
      </c>
      <c r="F3322" s="311">
        <v>0</v>
      </c>
      <c r="G3322" s="41"/>
      <c r="H3322" s="47"/>
    </row>
    <row r="3323" s="2" customFormat="1" ht="16.8" customHeight="1">
      <c r="A3323" s="41"/>
      <c r="B3323" s="47"/>
      <c r="C3323" s="310" t="s">
        <v>32</v>
      </c>
      <c r="D3323" s="310" t="s">
        <v>5288</v>
      </c>
      <c r="E3323" s="19" t="s">
        <v>32</v>
      </c>
      <c r="F3323" s="311">
        <v>0</v>
      </c>
      <c r="G3323" s="41"/>
      <c r="H3323" s="47"/>
    </row>
    <row r="3324" s="2" customFormat="1" ht="16.8" customHeight="1">
      <c r="A3324" s="41"/>
      <c r="B3324" s="47"/>
      <c r="C3324" s="310" t="s">
        <v>32</v>
      </c>
      <c r="D3324" s="310" t="s">
        <v>5198</v>
      </c>
      <c r="E3324" s="19" t="s">
        <v>32</v>
      </c>
      <c r="F3324" s="311">
        <v>0</v>
      </c>
      <c r="G3324" s="41"/>
      <c r="H3324" s="47"/>
    </row>
    <row r="3325" s="2" customFormat="1" ht="16.8" customHeight="1">
      <c r="A3325" s="41"/>
      <c r="B3325" s="47"/>
      <c r="C3325" s="310" t="s">
        <v>32</v>
      </c>
      <c r="D3325" s="310" t="s">
        <v>5311</v>
      </c>
      <c r="E3325" s="19" t="s">
        <v>32</v>
      </c>
      <c r="F3325" s="311">
        <v>0</v>
      </c>
      <c r="G3325" s="41"/>
      <c r="H3325" s="47"/>
    </row>
    <row r="3326" s="2" customFormat="1" ht="16.8" customHeight="1">
      <c r="A3326" s="41"/>
      <c r="B3326" s="47"/>
      <c r="C3326" s="310" t="s">
        <v>3508</v>
      </c>
      <c r="D3326" s="310" t="s">
        <v>86</v>
      </c>
      <c r="E3326" s="19" t="s">
        <v>32</v>
      </c>
      <c r="F3326" s="311">
        <v>2</v>
      </c>
      <c r="G3326" s="41"/>
      <c r="H3326" s="47"/>
    </row>
    <row r="3327" s="2" customFormat="1" ht="16.8" customHeight="1">
      <c r="A3327" s="41"/>
      <c r="B3327" s="47"/>
      <c r="C3327" s="306" t="s">
        <v>3115</v>
      </c>
      <c r="D3327" s="307" t="s">
        <v>3115</v>
      </c>
      <c r="E3327" s="308" t="s">
        <v>32</v>
      </c>
      <c r="F3327" s="309">
        <v>420</v>
      </c>
      <c r="G3327" s="41"/>
      <c r="H3327" s="47"/>
    </row>
    <row r="3328" s="2" customFormat="1" ht="16.8" customHeight="1">
      <c r="A3328" s="41"/>
      <c r="B3328" s="47"/>
      <c r="C3328" s="310" t="s">
        <v>32</v>
      </c>
      <c r="D3328" s="310" t="s">
        <v>4578</v>
      </c>
      <c r="E3328" s="19" t="s">
        <v>32</v>
      </c>
      <c r="F3328" s="311">
        <v>0</v>
      </c>
      <c r="G3328" s="41"/>
      <c r="H3328" s="47"/>
    </row>
    <row r="3329" s="2" customFormat="1" ht="16.8" customHeight="1">
      <c r="A3329" s="41"/>
      <c r="B3329" s="47"/>
      <c r="C3329" s="310" t="s">
        <v>32</v>
      </c>
      <c r="D3329" s="310" t="s">
        <v>4579</v>
      </c>
      <c r="E3329" s="19" t="s">
        <v>32</v>
      </c>
      <c r="F3329" s="311">
        <v>0</v>
      </c>
      <c r="G3329" s="41"/>
      <c r="H3329" s="47"/>
    </row>
    <row r="3330" s="2" customFormat="1" ht="16.8" customHeight="1">
      <c r="A3330" s="41"/>
      <c r="B3330" s="47"/>
      <c r="C3330" s="310" t="s">
        <v>32</v>
      </c>
      <c r="D3330" s="310" t="s">
        <v>5288</v>
      </c>
      <c r="E3330" s="19" t="s">
        <v>32</v>
      </c>
      <c r="F3330" s="311">
        <v>0</v>
      </c>
      <c r="G3330" s="41"/>
      <c r="H3330" s="47"/>
    </row>
    <row r="3331" s="2" customFormat="1" ht="16.8" customHeight="1">
      <c r="A3331" s="41"/>
      <c r="B3331" s="47"/>
      <c r="C3331" s="310" t="s">
        <v>32</v>
      </c>
      <c r="D3331" s="310" t="s">
        <v>5198</v>
      </c>
      <c r="E3331" s="19" t="s">
        <v>32</v>
      </c>
      <c r="F3331" s="311">
        <v>0</v>
      </c>
      <c r="G3331" s="41"/>
      <c r="H3331" s="47"/>
    </row>
    <row r="3332" s="2" customFormat="1" ht="16.8" customHeight="1">
      <c r="A3332" s="41"/>
      <c r="B3332" s="47"/>
      <c r="C3332" s="310" t="s">
        <v>32</v>
      </c>
      <c r="D3332" s="310" t="s">
        <v>5312</v>
      </c>
      <c r="E3332" s="19" t="s">
        <v>32</v>
      </c>
      <c r="F3332" s="311">
        <v>0</v>
      </c>
      <c r="G3332" s="41"/>
      <c r="H3332" s="47"/>
    </row>
    <row r="3333" s="2" customFormat="1" ht="16.8" customHeight="1">
      <c r="A3333" s="41"/>
      <c r="B3333" s="47"/>
      <c r="C3333" s="310" t="s">
        <v>3115</v>
      </c>
      <c r="D3333" s="310" t="s">
        <v>5300</v>
      </c>
      <c r="E3333" s="19" t="s">
        <v>32</v>
      </c>
      <c r="F3333" s="311">
        <v>420</v>
      </c>
      <c r="G3333" s="41"/>
      <c r="H3333" s="47"/>
    </row>
    <row r="3334" s="2" customFormat="1" ht="16.8" customHeight="1">
      <c r="A3334" s="41"/>
      <c r="B3334" s="47"/>
      <c r="C3334" s="306" t="s">
        <v>3288</v>
      </c>
      <c r="D3334" s="307" t="s">
        <v>3288</v>
      </c>
      <c r="E3334" s="308" t="s">
        <v>32</v>
      </c>
      <c r="F3334" s="309">
        <v>20</v>
      </c>
      <c r="G3334" s="41"/>
      <c r="H3334" s="47"/>
    </row>
    <row r="3335" s="2" customFormat="1" ht="16.8" customHeight="1">
      <c r="A3335" s="41"/>
      <c r="B3335" s="47"/>
      <c r="C3335" s="310" t="s">
        <v>32</v>
      </c>
      <c r="D3335" s="310" t="s">
        <v>4578</v>
      </c>
      <c r="E3335" s="19" t="s">
        <v>32</v>
      </c>
      <c r="F3335" s="311">
        <v>0</v>
      </c>
      <c r="G3335" s="41"/>
      <c r="H3335" s="47"/>
    </row>
    <row r="3336" s="2" customFormat="1" ht="16.8" customHeight="1">
      <c r="A3336" s="41"/>
      <c r="B3336" s="47"/>
      <c r="C3336" s="310" t="s">
        <v>32</v>
      </c>
      <c r="D3336" s="310" t="s">
        <v>4579</v>
      </c>
      <c r="E3336" s="19" t="s">
        <v>32</v>
      </c>
      <c r="F3336" s="311">
        <v>0</v>
      </c>
      <c r="G3336" s="41"/>
      <c r="H3336" s="47"/>
    </row>
    <row r="3337" s="2" customFormat="1" ht="16.8" customHeight="1">
      <c r="A3337" s="41"/>
      <c r="B3337" s="47"/>
      <c r="C3337" s="310" t="s">
        <v>32</v>
      </c>
      <c r="D3337" s="310" t="s">
        <v>5288</v>
      </c>
      <c r="E3337" s="19" t="s">
        <v>32</v>
      </c>
      <c r="F3337" s="311">
        <v>0</v>
      </c>
      <c r="G3337" s="41"/>
      <c r="H3337" s="47"/>
    </row>
    <row r="3338" s="2" customFormat="1" ht="16.8" customHeight="1">
      <c r="A3338" s="41"/>
      <c r="B3338" s="47"/>
      <c r="C3338" s="310" t="s">
        <v>32</v>
      </c>
      <c r="D3338" s="310" t="s">
        <v>5198</v>
      </c>
      <c r="E3338" s="19" t="s">
        <v>32</v>
      </c>
      <c r="F3338" s="311">
        <v>0</v>
      </c>
      <c r="G3338" s="41"/>
      <c r="H3338" s="47"/>
    </row>
    <row r="3339" s="2" customFormat="1" ht="16.8" customHeight="1">
      <c r="A3339" s="41"/>
      <c r="B3339" s="47"/>
      <c r="C3339" s="310" t="s">
        <v>32</v>
      </c>
      <c r="D3339" s="310" t="s">
        <v>5313</v>
      </c>
      <c r="E3339" s="19" t="s">
        <v>32</v>
      </c>
      <c r="F3339" s="311">
        <v>0</v>
      </c>
      <c r="G3339" s="41"/>
      <c r="H3339" s="47"/>
    </row>
    <row r="3340" s="2" customFormat="1" ht="16.8" customHeight="1">
      <c r="A3340" s="41"/>
      <c r="B3340" s="47"/>
      <c r="C3340" s="310" t="s">
        <v>3288</v>
      </c>
      <c r="D3340" s="310" t="s">
        <v>5302</v>
      </c>
      <c r="E3340" s="19" t="s">
        <v>32</v>
      </c>
      <c r="F3340" s="311">
        <v>20</v>
      </c>
      <c r="G3340" s="41"/>
      <c r="H3340" s="47"/>
    </row>
    <row r="3341" s="2" customFormat="1" ht="16.8" customHeight="1">
      <c r="A3341" s="41"/>
      <c r="B3341" s="47"/>
      <c r="C3341" s="306" t="s">
        <v>218</v>
      </c>
      <c r="D3341" s="307" t="s">
        <v>218</v>
      </c>
      <c r="E3341" s="308" t="s">
        <v>32</v>
      </c>
      <c r="F3341" s="309">
        <v>860</v>
      </c>
      <c r="G3341" s="41"/>
      <c r="H3341" s="47"/>
    </row>
    <row r="3342" s="2" customFormat="1" ht="16.8" customHeight="1">
      <c r="A3342" s="41"/>
      <c r="B3342" s="47"/>
      <c r="C3342" s="310" t="s">
        <v>218</v>
      </c>
      <c r="D3342" s="310" t="s">
        <v>5285</v>
      </c>
      <c r="E3342" s="19" t="s">
        <v>32</v>
      </c>
      <c r="F3342" s="311">
        <v>860</v>
      </c>
      <c r="G3342" s="41"/>
      <c r="H3342" s="47"/>
    </row>
    <row r="3343" s="2" customFormat="1" ht="16.8" customHeight="1">
      <c r="A3343" s="41"/>
      <c r="B3343" s="47"/>
      <c r="C3343" s="306" t="s">
        <v>317</v>
      </c>
      <c r="D3343" s="307" t="s">
        <v>317</v>
      </c>
      <c r="E3343" s="308" t="s">
        <v>32</v>
      </c>
      <c r="F3343" s="309">
        <v>20</v>
      </c>
      <c r="G3343" s="41"/>
      <c r="H3343" s="47"/>
    </row>
    <row r="3344" s="2" customFormat="1" ht="16.8" customHeight="1">
      <c r="A3344" s="41"/>
      <c r="B3344" s="47"/>
      <c r="C3344" s="310" t="s">
        <v>317</v>
      </c>
      <c r="D3344" s="310" t="s">
        <v>390</v>
      </c>
      <c r="E3344" s="19" t="s">
        <v>32</v>
      </c>
      <c r="F3344" s="311">
        <v>20</v>
      </c>
      <c r="G3344" s="41"/>
      <c r="H3344" s="47"/>
    </row>
    <row r="3345" s="2" customFormat="1" ht="16.8" customHeight="1">
      <c r="A3345" s="41"/>
      <c r="B3345" s="47"/>
      <c r="C3345" s="306" t="s">
        <v>1586</v>
      </c>
      <c r="D3345" s="307" t="s">
        <v>1586</v>
      </c>
      <c r="E3345" s="308" t="s">
        <v>32</v>
      </c>
      <c r="F3345" s="309">
        <v>20</v>
      </c>
      <c r="G3345" s="41"/>
      <c r="H3345" s="47"/>
    </row>
    <row r="3346" s="2" customFormat="1" ht="16.8" customHeight="1">
      <c r="A3346" s="41"/>
      <c r="B3346" s="47"/>
      <c r="C3346" s="310" t="s">
        <v>1586</v>
      </c>
      <c r="D3346" s="310" t="s">
        <v>390</v>
      </c>
      <c r="E3346" s="19" t="s">
        <v>32</v>
      </c>
      <c r="F3346" s="311">
        <v>20</v>
      </c>
      <c r="G3346" s="41"/>
      <c r="H3346" s="47"/>
    </row>
    <row r="3347" s="2" customFormat="1" ht="16.8" customHeight="1">
      <c r="A3347" s="41"/>
      <c r="B3347" s="47"/>
      <c r="C3347" s="306" t="s">
        <v>1593</v>
      </c>
      <c r="D3347" s="307" t="s">
        <v>1593</v>
      </c>
      <c r="E3347" s="308" t="s">
        <v>32</v>
      </c>
      <c r="F3347" s="309">
        <v>20</v>
      </c>
      <c r="G3347" s="41"/>
      <c r="H3347" s="47"/>
    </row>
    <row r="3348" s="2" customFormat="1" ht="16.8" customHeight="1">
      <c r="A3348" s="41"/>
      <c r="B3348" s="47"/>
      <c r="C3348" s="310" t="s">
        <v>32</v>
      </c>
      <c r="D3348" s="310" t="s">
        <v>4035</v>
      </c>
      <c r="E3348" s="19" t="s">
        <v>32</v>
      </c>
      <c r="F3348" s="311">
        <v>0</v>
      </c>
      <c r="G3348" s="41"/>
      <c r="H3348" s="47"/>
    </row>
    <row r="3349" s="2" customFormat="1" ht="16.8" customHeight="1">
      <c r="A3349" s="41"/>
      <c r="B3349" s="47"/>
      <c r="C3349" s="310" t="s">
        <v>1593</v>
      </c>
      <c r="D3349" s="310" t="s">
        <v>390</v>
      </c>
      <c r="E3349" s="19" t="s">
        <v>32</v>
      </c>
      <c r="F3349" s="311">
        <v>20</v>
      </c>
      <c r="G3349" s="41"/>
      <c r="H3349" s="47"/>
    </row>
    <row r="3350" s="2" customFormat="1" ht="16.8" customHeight="1">
      <c r="A3350" s="41"/>
      <c r="B3350" s="47"/>
      <c r="C3350" s="306" t="s">
        <v>2476</v>
      </c>
      <c r="D3350" s="307" t="s">
        <v>2476</v>
      </c>
      <c r="E3350" s="308" t="s">
        <v>32</v>
      </c>
      <c r="F3350" s="309">
        <v>0</v>
      </c>
      <c r="G3350" s="41"/>
      <c r="H3350" s="47"/>
    </row>
    <row r="3351" s="2" customFormat="1" ht="16.8" customHeight="1">
      <c r="A3351" s="41"/>
      <c r="B3351" s="47"/>
      <c r="C3351" s="310" t="s">
        <v>2476</v>
      </c>
      <c r="D3351" s="310" t="s">
        <v>4902</v>
      </c>
      <c r="E3351" s="19" t="s">
        <v>32</v>
      </c>
      <c r="F3351" s="311">
        <v>0</v>
      </c>
      <c r="G3351" s="41"/>
      <c r="H3351" s="47"/>
    </row>
    <row r="3352" s="2" customFormat="1" ht="16.8" customHeight="1">
      <c r="A3352" s="41"/>
      <c r="B3352" s="47"/>
      <c r="C3352" s="306" t="s">
        <v>4038</v>
      </c>
      <c r="D3352" s="307" t="s">
        <v>4038</v>
      </c>
      <c r="E3352" s="308" t="s">
        <v>32</v>
      </c>
      <c r="F3352" s="309">
        <v>0</v>
      </c>
      <c r="G3352" s="41"/>
      <c r="H3352" s="47"/>
    </row>
    <row r="3353" s="2" customFormat="1" ht="16.8" customHeight="1">
      <c r="A3353" s="41"/>
      <c r="B3353" s="47"/>
      <c r="C3353" s="310" t="s">
        <v>4038</v>
      </c>
      <c r="D3353" s="310" t="s">
        <v>4039</v>
      </c>
      <c r="E3353" s="19" t="s">
        <v>32</v>
      </c>
      <c r="F3353" s="311">
        <v>0</v>
      </c>
      <c r="G3353" s="41"/>
      <c r="H3353" s="47"/>
    </row>
    <row r="3354" s="2" customFormat="1" ht="16.8" customHeight="1">
      <c r="A3354" s="41"/>
      <c r="B3354" s="47"/>
      <c r="C3354" s="306" t="s">
        <v>4953</v>
      </c>
      <c r="D3354" s="307" t="s">
        <v>4953</v>
      </c>
      <c r="E3354" s="308" t="s">
        <v>32</v>
      </c>
      <c r="F3354" s="309">
        <v>0</v>
      </c>
      <c r="G3354" s="41"/>
      <c r="H3354" s="47"/>
    </row>
    <row r="3355" s="2" customFormat="1" ht="16.8" customHeight="1">
      <c r="A3355" s="41"/>
      <c r="B3355" s="47"/>
      <c r="C3355" s="310" t="s">
        <v>4953</v>
      </c>
      <c r="D3355" s="310" t="s">
        <v>4954</v>
      </c>
      <c r="E3355" s="19" t="s">
        <v>32</v>
      </c>
      <c r="F3355" s="311">
        <v>0</v>
      </c>
      <c r="G3355" s="41"/>
      <c r="H3355" s="47"/>
    </row>
    <row r="3356" s="2" customFormat="1" ht="16.8" customHeight="1">
      <c r="A3356" s="41"/>
      <c r="B3356" s="47"/>
      <c r="C3356" s="306" t="s">
        <v>4994</v>
      </c>
      <c r="D3356" s="307" t="s">
        <v>4994</v>
      </c>
      <c r="E3356" s="308" t="s">
        <v>32</v>
      </c>
      <c r="F3356" s="309">
        <v>0</v>
      </c>
      <c r="G3356" s="41"/>
      <c r="H3356" s="47"/>
    </row>
    <row r="3357" s="2" customFormat="1" ht="16.8" customHeight="1">
      <c r="A3357" s="41"/>
      <c r="B3357" s="47"/>
      <c r="C3357" s="310" t="s">
        <v>4994</v>
      </c>
      <c r="D3357" s="310" t="s">
        <v>4995</v>
      </c>
      <c r="E3357" s="19" t="s">
        <v>32</v>
      </c>
      <c r="F3357" s="311">
        <v>0</v>
      </c>
      <c r="G3357" s="41"/>
      <c r="H3357" s="47"/>
    </row>
    <row r="3358" s="2" customFormat="1" ht="16.8" customHeight="1">
      <c r="A3358" s="41"/>
      <c r="B3358" s="47"/>
      <c r="C3358" s="306" t="s">
        <v>4996</v>
      </c>
      <c r="D3358" s="307" t="s">
        <v>4996</v>
      </c>
      <c r="E3358" s="308" t="s">
        <v>32</v>
      </c>
      <c r="F3358" s="309">
        <v>0</v>
      </c>
      <c r="G3358" s="41"/>
      <c r="H3358" s="47"/>
    </row>
    <row r="3359" s="2" customFormat="1" ht="16.8" customHeight="1">
      <c r="A3359" s="41"/>
      <c r="B3359" s="47"/>
      <c r="C3359" s="310" t="s">
        <v>4996</v>
      </c>
      <c r="D3359" s="310" t="s">
        <v>5314</v>
      </c>
      <c r="E3359" s="19" t="s">
        <v>32</v>
      </c>
      <c r="F3359" s="311">
        <v>0</v>
      </c>
      <c r="G3359" s="41"/>
      <c r="H3359" s="47"/>
    </row>
    <row r="3360" s="2" customFormat="1" ht="16.8" customHeight="1">
      <c r="A3360" s="41"/>
      <c r="B3360" s="47"/>
      <c r="C3360" s="306" t="s">
        <v>4999</v>
      </c>
      <c r="D3360" s="307" t="s">
        <v>4999</v>
      </c>
      <c r="E3360" s="308" t="s">
        <v>32</v>
      </c>
      <c r="F3360" s="309">
        <v>0</v>
      </c>
      <c r="G3360" s="41"/>
      <c r="H3360" s="47"/>
    </row>
    <row r="3361" s="2" customFormat="1" ht="16.8" customHeight="1">
      <c r="A3361" s="41"/>
      <c r="B3361" s="47"/>
      <c r="C3361" s="310" t="s">
        <v>4999</v>
      </c>
      <c r="D3361" s="310" t="s">
        <v>5315</v>
      </c>
      <c r="E3361" s="19" t="s">
        <v>32</v>
      </c>
      <c r="F3361" s="311">
        <v>0</v>
      </c>
      <c r="G3361" s="41"/>
      <c r="H3361" s="47"/>
    </row>
    <row r="3362" s="2" customFormat="1" ht="16.8" customHeight="1">
      <c r="A3362" s="41"/>
      <c r="B3362" s="47"/>
      <c r="C3362" s="306" t="s">
        <v>5100</v>
      </c>
      <c r="D3362" s="307" t="s">
        <v>5100</v>
      </c>
      <c r="E3362" s="308" t="s">
        <v>32</v>
      </c>
      <c r="F3362" s="309">
        <v>0</v>
      </c>
      <c r="G3362" s="41"/>
      <c r="H3362" s="47"/>
    </row>
    <row r="3363" s="2" customFormat="1" ht="16.8" customHeight="1">
      <c r="A3363" s="41"/>
      <c r="B3363" s="47"/>
      <c r="C3363" s="310" t="s">
        <v>5100</v>
      </c>
      <c r="D3363" s="310" t="s">
        <v>5101</v>
      </c>
      <c r="E3363" s="19" t="s">
        <v>32</v>
      </c>
      <c r="F3363" s="311">
        <v>0</v>
      </c>
      <c r="G3363" s="41"/>
      <c r="H3363" s="47"/>
    </row>
    <row r="3364" s="2" customFormat="1" ht="16.8" customHeight="1">
      <c r="A3364" s="41"/>
      <c r="B3364" s="47"/>
      <c r="C3364" s="306" t="s">
        <v>1528</v>
      </c>
      <c r="D3364" s="307" t="s">
        <v>1528</v>
      </c>
      <c r="E3364" s="308" t="s">
        <v>32</v>
      </c>
      <c r="F3364" s="309">
        <v>0</v>
      </c>
      <c r="G3364" s="41"/>
      <c r="H3364" s="47"/>
    </row>
    <row r="3365" s="2" customFormat="1" ht="16.8" customHeight="1">
      <c r="A3365" s="41"/>
      <c r="B3365" s="47"/>
      <c r="C3365" s="310" t="s">
        <v>1528</v>
      </c>
      <c r="D3365" s="310" t="s">
        <v>5256</v>
      </c>
      <c r="E3365" s="19" t="s">
        <v>32</v>
      </c>
      <c r="F3365" s="311">
        <v>0</v>
      </c>
      <c r="G3365" s="41"/>
      <c r="H3365" s="47"/>
    </row>
    <row r="3366" s="2" customFormat="1" ht="16.8" customHeight="1">
      <c r="A3366" s="41"/>
      <c r="B3366" s="47"/>
      <c r="C3366" s="306" t="s">
        <v>4760</v>
      </c>
      <c r="D3366" s="307" t="s">
        <v>4760</v>
      </c>
      <c r="E3366" s="308" t="s">
        <v>32</v>
      </c>
      <c r="F3366" s="309">
        <v>0</v>
      </c>
      <c r="G3366" s="41"/>
      <c r="H3366" s="47"/>
    </row>
    <row r="3367" s="2" customFormat="1" ht="16.8" customHeight="1">
      <c r="A3367" s="41"/>
      <c r="B3367" s="47"/>
      <c r="C3367" s="310" t="s">
        <v>4760</v>
      </c>
      <c r="D3367" s="310" t="s">
        <v>4761</v>
      </c>
      <c r="E3367" s="19" t="s">
        <v>32</v>
      </c>
      <c r="F3367" s="311">
        <v>0</v>
      </c>
      <c r="G3367" s="41"/>
      <c r="H3367" s="47"/>
    </row>
    <row r="3368" s="2" customFormat="1" ht="16.8" customHeight="1">
      <c r="A3368" s="41"/>
      <c r="B3368" s="47"/>
      <c r="C3368" s="306" t="s">
        <v>1530</v>
      </c>
      <c r="D3368" s="307" t="s">
        <v>1530</v>
      </c>
      <c r="E3368" s="308" t="s">
        <v>32</v>
      </c>
      <c r="F3368" s="309">
        <v>0</v>
      </c>
      <c r="G3368" s="41"/>
      <c r="H3368" s="47"/>
    </row>
    <row r="3369" s="2" customFormat="1" ht="16.8" customHeight="1">
      <c r="A3369" s="41"/>
      <c r="B3369" s="47"/>
      <c r="C3369" s="310" t="s">
        <v>1530</v>
      </c>
      <c r="D3369" s="310" t="s">
        <v>5102</v>
      </c>
      <c r="E3369" s="19" t="s">
        <v>32</v>
      </c>
      <c r="F3369" s="311">
        <v>0</v>
      </c>
      <c r="G3369" s="41"/>
      <c r="H3369" s="47"/>
    </row>
    <row r="3370" s="2" customFormat="1" ht="16.8" customHeight="1">
      <c r="A3370" s="41"/>
      <c r="B3370" s="47"/>
      <c r="C3370" s="306" t="s">
        <v>2978</v>
      </c>
      <c r="D3370" s="307" t="s">
        <v>2978</v>
      </c>
      <c r="E3370" s="308" t="s">
        <v>32</v>
      </c>
      <c r="F3370" s="309">
        <v>0</v>
      </c>
      <c r="G3370" s="41"/>
      <c r="H3370" s="47"/>
    </row>
    <row r="3371" s="2" customFormat="1" ht="16.8" customHeight="1">
      <c r="A3371" s="41"/>
      <c r="B3371" s="47"/>
      <c r="C3371" s="310" t="s">
        <v>2978</v>
      </c>
      <c r="D3371" s="310" t="s">
        <v>5316</v>
      </c>
      <c r="E3371" s="19" t="s">
        <v>32</v>
      </c>
      <c r="F3371" s="311">
        <v>0</v>
      </c>
      <c r="G3371" s="41"/>
      <c r="H3371" s="47"/>
    </row>
    <row r="3372" s="2" customFormat="1" ht="16.8" customHeight="1">
      <c r="A3372" s="41"/>
      <c r="B3372" s="47"/>
      <c r="C3372" s="306" t="s">
        <v>847</v>
      </c>
      <c r="D3372" s="307" t="s">
        <v>847</v>
      </c>
      <c r="E3372" s="308" t="s">
        <v>32</v>
      </c>
      <c r="F3372" s="309">
        <v>0</v>
      </c>
      <c r="G3372" s="41"/>
      <c r="H3372" s="47"/>
    </row>
    <row r="3373" s="2" customFormat="1" ht="16.8" customHeight="1">
      <c r="A3373" s="41"/>
      <c r="B3373" s="47"/>
      <c r="C3373" s="310" t="s">
        <v>847</v>
      </c>
      <c r="D3373" s="310" t="s">
        <v>5104</v>
      </c>
      <c r="E3373" s="19" t="s">
        <v>32</v>
      </c>
      <c r="F3373" s="311">
        <v>0</v>
      </c>
      <c r="G3373" s="41"/>
      <c r="H3373" s="47"/>
    </row>
    <row r="3374" s="2" customFormat="1" ht="16.8" customHeight="1">
      <c r="A3374" s="41"/>
      <c r="B3374" s="47"/>
      <c r="C3374" s="306" t="s">
        <v>3397</v>
      </c>
      <c r="D3374" s="307" t="s">
        <v>3397</v>
      </c>
      <c r="E3374" s="308" t="s">
        <v>32</v>
      </c>
      <c r="F3374" s="309">
        <v>17.199999999999999</v>
      </c>
      <c r="G3374" s="41"/>
      <c r="H3374" s="47"/>
    </row>
    <row r="3375" s="2" customFormat="1" ht="16.8" customHeight="1">
      <c r="A3375" s="41"/>
      <c r="B3375" s="47"/>
      <c r="C3375" s="310" t="s">
        <v>3397</v>
      </c>
      <c r="D3375" s="310" t="s">
        <v>5317</v>
      </c>
      <c r="E3375" s="19" t="s">
        <v>32</v>
      </c>
      <c r="F3375" s="311">
        <v>17.199999999999999</v>
      </c>
      <c r="G3375" s="41"/>
      <c r="H3375" s="47"/>
    </row>
    <row r="3376" s="2" customFormat="1" ht="16.8" customHeight="1">
      <c r="A3376" s="41"/>
      <c r="B3376" s="47"/>
      <c r="C3376" s="306" t="s">
        <v>2477</v>
      </c>
      <c r="D3376" s="307" t="s">
        <v>2477</v>
      </c>
      <c r="E3376" s="308" t="s">
        <v>32</v>
      </c>
      <c r="F3376" s="309">
        <v>0</v>
      </c>
      <c r="G3376" s="41"/>
      <c r="H3376" s="47"/>
    </row>
    <row r="3377" s="2" customFormat="1" ht="16.8" customHeight="1">
      <c r="A3377" s="41"/>
      <c r="B3377" s="47"/>
      <c r="C3377" s="310" t="s">
        <v>2477</v>
      </c>
      <c r="D3377" s="310" t="s">
        <v>5257</v>
      </c>
      <c r="E3377" s="19" t="s">
        <v>32</v>
      </c>
      <c r="F3377" s="311">
        <v>0</v>
      </c>
      <c r="G3377" s="41"/>
      <c r="H3377" s="47"/>
    </row>
    <row r="3378" s="2" customFormat="1" ht="16.8" customHeight="1">
      <c r="A3378" s="41"/>
      <c r="B3378" s="47"/>
      <c r="C3378" s="306" t="s">
        <v>3407</v>
      </c>
      <c r="D3378" s="307" t="s">
        <v>3407</v>
      </c>
      <c r="E3378" s="308" t="s">
        <v>32</v>
      </c>
      <c r="F3378" s="309">
        <v>0</v>
      </c>
      <c r="G3378" s="41"/>
      <c r="H3378" s="47"/>
    </row>
    <row r="3379" s="2" customFormat="1" ht="16.8" customHeight="1">
      <c r="A3379" s="41"/>
      <c r="B3379" s="47"/>
      <c r="C3379" s="310" t="s">
        <v>3407</v>
      </c>
      <c r="D3379" s="310" t="s">
        <v>5008</v>
      </c>
      <c r="E3379" s="19" t="s">
        <v>32</v>
      </c>
      <c r="F3379" s="311">
        <v>0</v>
      </c>
      <c r="G3379" s="41"/>
      <c r="H3379" s="47"/>
    </row>
    <row r="3380" s="2" customFormat="1" ht="16.8" customHeight="1">
      <c r="A3380" s="41"/>
      <c r="B3380" s="47"/>
      <c r="C3380" s="306" t="s">
        <v>1742</v>
      </c>
      <c r="D3380" s="307" t="s">
        <v>1742</v>
      </c>
      <c r="E3380" s="308" t="s">
        <v>32</v>
      </c>
      <c r="F3380" s="309">
        <v>0</v>
      </c>
      <c r="G3380" s="41"/>
      <c r="H3380" s="47"/>
    </row>
    <row r="3381" s="2" customFormat="1" ht="16.8" customHeight="1">
      <c r="A3381" s="41"/>
      <c r="B3381" s="47"/>
      <c r="C3381" s="310" t="s">
        <v>1742</v>
      </c>
      <c r="D3381" s="310" t="s">
        <v>4906</v>
      </c>
      <c r="E3381" s="19" t="s">
        <v>32</v>
      </c>
      <c r="F3381" s="311">
        <v>0</v>
      </c>
      <c r="G3381" s="41"/>
      <c r="H3381" s="47"/>
    </row>
    <row r="3382" s="2" customFormat="1" ht="16.8" customHeight="1">
      <c r="A3382" s="41"/>
      <c r="B3382" s="47"/>
      <c r="C3382" s="306" t="s">
        <v>1750</v>
      </c>
      <c r="D3382" s="307" t="s">
        <v>1750</v>
      </c>
      <c r="E3382" s="308" t="s">
        <v>32</v>
      </c>
      <c r="F3382" s="309">
        <v>0</v>
      </c>
      <c r="G3382" s="41"/>
      <c r="H3382" s="47"/>
    </row>
    <row r="3383" s="2" customFormat="1" ht="16.8" customHeight="1">
      <c r="A3383" s="41"/>
      <c r="B3383" s="47"/>
      <c r="C3383" s="310" t="s">
        <v>1750</v>
      </c>
      <c r="D3383" s="310" t="s">
        <v>4907</v>
      </c>
      <c r="E3383" s="19" t="s">
        <v>32</v>
      </c>
      <c r="F3383" s="311">
        <v>0</v>
      </c>
      <c r="G3383" s="41"/>
      <c r="H3383" s="47"/>
    </row>
    <row r="3384" s="2" customFormat="1" ht="16.8" customHeight="1">
      <c r="A3384" s="41"/>
      <c r="B3384" s="47"/>
      <c r="C3384" s="306" t="s">
        <v>222</v>
      </c>
      <c r="D3384" s="307" t="s">
        <v>222</v>
      </c>
      <c r="E3384" s="308" t="s">
        <v>32</v>
      </c>
      <c r="F3384" s="309">
        <v>0</v>
      </c>
      <c r="G3384" s="41"/>
      <c r="H3384" s="47"/>
    </row>
    <row r="3385" s="2" customFormat="1" ht="16.8" customHeight="1">
      <c r="A3385" s="41"/>
      <c r="B3385" s="47"/>
      <c r="C3385" s="310" t="s">
        <v>222</v>
      </c>
      <c r="D3385" s="310" t="s">
        <v>4908</v>
      </c>
      <c r="E3385" s="19" t="s">
        <v>32</v>
      </c>
      <c r="F3385" s="311">
        <v>0</v>
      </c>
      <c r="G3385" s="41"/>
      <c r="H3385" s="47"/>
    </row>
    <row r="3386" s="2" customFormat="1" ht="16.8" customHeight="1">
      <c r="A3386" s="41"/>
      <c r="B3386" s="47"/>
      <c r="C3386" s="306" t="s">
        <v>1779</v>
      </c>
      <c r="D3386" s="307" t="s">
        <v>1779</v>
      </c>
      <c r="E3386" s="308" t="s">
        <v>32</v>
      </c>
      <c r="F3386" s="309">
        <v>0</v>
      </c>
      <c r="G3386" s="41"/>
      <c r="H3386" s="47"/>
    </row>
    <row r="3387" s="2" customFormat="1" ht="16.8" customHeight="1">
      <c r="A3387" s="41"/>
      <c r="B3387" s="47"/>
      <c r="C3387" s="310" t="s">
        <v>1779</v>
      </c>
      <c r="D3387" s="310" t="s">
        <v>5258</v>
      </c>
      <c r="E3387" s="19" t="s">
        <v>32</v>
      </c>
      <c r="F3387" s="311">
        <v>0</v>
      </c>
      <c r="G3387" s="41"/>
      <c r="H3387" s="47"/>
    </row>
    <row r="3388" s="2" customFormat="1" ht="16.8" customHeight="1">
      <c r="A3388" s="41"/>
      <c r="B3388" s="47"/>
      <c r="C3388" s="306" t="s">
        <v>1792</v>
      </c>
      <c r="D3388" s="307" t="s">
        <v>1792</v>
      </c>
      <c r="E3388" s="308" t="s">
        <v>32</v>
      </c>
      <c r="F3388" s="309">
        <v>0</v>
      </c>
      <c r="G3388" s="41"/>
      <c r="H3388" s="47"/>
    </row>
    <row r="3389" s="2" customFormat="1" ht="16.8" customHeight="1">
      <c r="A3389" s="41"/>
      <c r="B3389" s="47"/>
      <c r="C3389" s="310" t="s">
        <v>1792</v>
      </c>
      <c r="D3389" s="310" t="s">
        <v>3057</v>
      </c>
      <c r="E3389" s="19" t="s">
        <v>32</v>
      </c>
      <c r="F3389" s="311">
        <v>0</v>
      </c>
      <c r="G3389" s="41"/>
      <c r="H3389" s="47"/>
    </row>
    <row r="3390" s="2" customFormat="1" ht="16.8" customHeight="1">
      <c r="A3390" s="41"/>
      <c r="B3390" s="47"/>
      <c r="C3390" s="306" t="s">
        <v>4910</v>
      </c>
      <c r="D3390" s="307" t="s">
        <v>4910</v>
      </c>
      <c r="E3390" s="308" t="s">
        <v>32</v>
      </c>
      <c r="F3390" s="309">
        <v>0</v>
      </c>
      <c r="G3390" s="41"/>
      <c r="H3390" s="47"/>
    </row>
    <row r="3391" s="2" customFormat="1" ht="16.8" customHeight="1">
      <c r="A3391" s="41"/>
      <c r="B3391" s="47"/>
      <c r="C3391" s="310" t="s">
        <v>4910</v>
      </c>
      <c r="D3391" s="310" t="s">
        <v>4911</v>
      </c>
      <c r="E3391" s="19" t="s">
        <v>32</v>
      </c>
      <c r="F3391" s="311">
        <v>0</v>
      </c>
      <c r="G3391" s="41"/>
      <c r="H3391" s="47"/>
    </row>
    <row r="3392" s="2" customFormat="1" ht="16.8" customHeight="1">
      <c r="A3392" s="41"/>
      <c r="B3392" s="47"/>
      <c r="C3392" s="306" t="s">
        <v>3118</v>
      </c>
      <c r="D3392" s="307" t="s">
        <v>3118</v>
      </c>
      <c r="E3392" s="308" t="s">
        <v>32</v>
      </c>
      <c r="F3392" s="309">
        <v>0</v>
      </c>
      <c r="G3392" s="41"/>
      <c r="H3392" s="47"/>
    </row>
    <row r="3393" s="2" customFormat="1" ht="16.8" customHeight="1">
      <c r="A3393" s="41"/>
      <c r="B3393" s="47"/>
      <c r="C3393" s="310" t="s">
        <v>3118</v>
      </c>
      <c r="D3393" s="310" t="s">
        <v>4912</v>
      </c>
      <c r="E3393" s="19" t="s">
        <v>32</v>
      </c>
      <c r="F3393" s="311">
        <v>0</v>
      </c>
      <c r="G3393" s="41"/>
      <c r="H3393" s="47"/>
    </row>
    <row r="3394" s="2" customFormat="1" ht="16.8" customHeight="1">
      <c r="A3394" s="41"/>
      <c r="B3394" s="47"/>
      <c r="C3394" s="306" t="s">
        <v>5009</v>
      </c>
      <c r="D3394" s="307" t="s">
        <v>5009</v>
      </c>
      <c r="E3394" s="308" t="s">
        <v>32</v>
      </c>
      <c r="F3394" s="309">
        <v>0</v>
      </c>
      <c r="G3394" s="41"/>
      <c r="H3394" s="47"/>
    </row>
    <row r="3395" s="2" customFormat="1" ht="16.8" customHeight="1">
      <c r="A3395" s="41"/>
      <c r="B3395" s="47"/>
      <c r="C3395" s="310" t="s">
        <v>5009</v>
      </c>
      <c r="D3395" s="310" t="s">
        <v>5010</v>
      </c>
      <c r="E3395" s="19" t="s">
        <v>32</v>
      </c>
      <c r="F3395" s="311">
        <v>0</v>
      </c>
      <c r="G3395" s="41"/>
      <c r="H3395" s="47"/>
    </row>
    <row r="3396" s="2" customFormat="1" ht="16.8" customHeight="1">
      <c r="A3396" s="41"/>
      <c r="B3396" s="47"/>
      <c r="C3396" s="306" t="s">
        <v>4942</v>
      </c>
      <c r="D3396" s="307" t="s">
        <v>4942</v>
      </c>
      <c r="E3396" s="308" t="s">
        <v>32</v>
      </c>
      <c r="F3396" s="309">
        <v>0</v>
      </c>
      <c r="G3396" s="41"/>
      <c r="H3396" s="47"/>
    </row>
    <row r="3397" s="2" customFormat="1" ht="16.8" customHeight="1">
      <c r="A3397" s="41"/>
      <c r="B3397" s="47"/>
      <c r="C3397" s="310" t="s">
        <v>4942</v>
      </c>
      <c r="D3397" s="310" t="s">
        <v>4943</v>
      </c>
      <c r="E3397" s="19" t="s">
        <v>32</v>
      </c>
      <c r="F3397" s="311">
        <v>0</v>
      </c>
      <c r="G3397" s="41"/>
      <c r="H3397" s="47"/>
    </row>
    <row r="3398" s="2" customFormat="1" ht="16.8" customHeight="1">
      <c r="A3398" s="41"/>
      <c r="B3398" s="47"/>
      <c r="C3398" s="306" t="s">
        <v>4825</v>
      </c>
      <c r="D3398" s="307" t="s">
        <v>4825</v>
      </c>
      <c r="E3398" s="308" t="s">
        <v>32</v>
      </c>
      <c r="F3398" s="309">
        <v>0</v>
      </c>
      <c r="G3398" s="41"/>
      <c r="H3398" s="47"/>
    </row>
    <row r="3399" s="2" customFormat="1" ht="16.8" customHeight="1">
      <c r="A3399" s="41"/>
      <c r="B3399" s="47"/>
      <c r="C3399" s="310" t="s">
        <v>4825</v>
      </c>
      <c r="D3399" s="310" t="s">
        <v>4826</v>
      </c>
      <c r="E3399" s="19" t="s">
        <v>32</v>
      </c>
      <c r="F3399" s="311">
        <v>0</v>
      </c>
      <c r="G3399" s="41"/>
      <c r="H3399" s="47"/>
    </row>
    <row r="3400" s="2" customFormat="1" ht="16.8" customHeight="1">
      <c r="A3400" s="41"/>
      <c r="B3400" s="47"/>
      <c r="C3400" s="306" t="s">
        <v>1820</v>
      </c>
      <c r="D3400" s="307" t="s">
        <v>1820</v>
      </c>
      <c r="E3400" s="308" t="s">
        <v>32</v>
      </c>
      <c r="F3400" s="309">
        <v>0</v>
      </c>
      <c r="G3400" s="41"/>
      <c r="H3400" s="47"/>
    </row>
    <row r="3401" s="2" customFormat="1" ht="16.8" customHeight="1">
      <c r="A3401" s="41"/>
      <c r="B3401" s="47"/>
      <c r="C3401" s="310" t="s">
        <v>1820</v>
      </c>
      <c r="D3401" s="310" t="s">
        <v>5012</v>
      </c>
      <c r="E3401" s="19" t="s">
        <v>32</v>
      </c>
      <c r="F3401" s="311">
        <v>0</v>
      </c>
      <c r="G3401" s="41"/>
      <c r="H3401" s="47"/>
    </row>
    <row r="3402" s="2" customFormat="1" ht="16.8" customHeight="1">
      <c r="A3402" s="41"/>
      <c r="B3402" s="47"/>
      <c r="C3402" s="306" t="s">
        <v>4913</v>
      </c>
      <c r="D3402" s="307" t="s">
        <v>4913</v>
      </c>
      <c r="E3402" s="308" t="s">
        <v>32</v>
      </c>
      <c r="F3402" s="309">
        <v>0.02</v>
      </c>
      <c r="G3402" s="41"/>
      <c r="H3402" s="47"/>
    </row>
    <row r="3403" s="2" customFormat="1" ht="16.8" customHeight="1">
      <c r="A3403" s="41"/>
      <c r="B3403" s="47"/>
      <c r="C3403" s="310" t="s">
        <v>32</v>
      </c>
      <c r="D3403" s="310" t="s">
        <v>5301</v>
      </c>
      <c r="E3403" s="19" t="s">
        <v>32</v>
      </c>
      <c r="F3403" s="311">
        <v>0</v>
      </c>
      <c r="G3403" s="41"/>
      <c r="H3403" s="47"/>
    </row>
    <row r="3404" s="2" customFormat="1" ht="16.8" customHeight="1">
      <c r="A3404" s="41"/>
      <c r="B3404" s="47"/>
      <c r="C3404" s="310" t="s">
        <v>4913</v>
      </c>
      <c r="D3404" s="310" t="s">
        <v>5318</v>
      </c>
      <c r="E3404" s="19" t="s">
        <v>32</v>
      </c>
      <c r="F3404" s="311">
        <v>0.02</v>
      </c>
      <c r="G3404" s="41"/>
      <c r="H3404" s="47"/>
    </row>
    <row r="3405" s="2" customFormat="1" ht="16.8" customHeight="1">
      <c r="A3405" s="41"/>
      <c r="B3405" s="47"/>
      <c r="C3405" s="306" t="s">
        <v>3298</v>
      </c>
      <c r="D3405" s="307" t="s">
        <v>3298</v>
      </c>
      <c r="E3405" s="308" t="s">
        <v>32</v>
      </c>
      <c r="F3405" s="309">
        <v>0</v>
      </c>
      <c r="G3405" s="41"/>
      <c r="H3405" s="47"/>
    </row>
    <row r="3406" s="2" customFormat="1" ht="16.8" customHeight="1">
      <c r="A3406" s="41"/>
      <c r="B3406" s="47"/>
      <c r="C3406" s="310" t="s">
        <v>3298</v>
      </c>
      <c r="D3406" s="310" t="s">
        <v>4915</v>
      </c>
      <c r="E3406" s="19" t="s">
        <v>32</v>
      </c>
      <c r="F3406" s="311">
        <v>0</v>
      </c>
      <c r="G3406" s="41"/>
      <c r="H3406" s="47"/>
    </row>
    <row r="3407" s="2" customFormat="1" ht="16.8" customHeight="1">
      <c r="A3407" s="41"/>
      <c r="B3407" s="47"/>
      <c r="C3407" s="306" t="s">
        <v>5013</v>
      </c>
      <c r="D3407" s="307" t="s">
        <v>5013</v>
      </c>
      <c r="E3407" s="308" t="s">
        <v>32</v>
      </c>
      <c r="F3407" s="309">
        <v>0</v>
      </c>
      <c r="G3407" s="41"/>
      <c r="H3407" s="47"/>
    </row>
    <row r="3408" s="2" customFormat="1" ht="16.8" customHeight="1">
      <c r="A3408" s="41"/>
      <c r="B3408" s="47"/>
      <c r="C3408" s="310" t="s">
        <v>5013</v>
      </c>
      <c r="D3408" s="310" t="s">
        <v>5014</v>
      </c>
      <c r="E3408" s="19" t="s">
        <v>32</v>
      </c>
      <c r="F3408" s="311">
        <v>0</v>
      </c>
      <c r="G3408" s="41"/>
      <c r="H3408" s="47"/>
    </row>
    <row r="3409" s="2" customFormat="1" ht="16.8" customHeight="1">
      <c r="A3409" s="41"/>
      <c r="B3409" s="47"/>
      <c r="C3409" s="306" t="s">
        <v>3299</v>
      </c>
      <c r="D3409" s="307" t="s">
        <v>3299</v>
      </c>
      <c r="E3409" s="308" t="s">
        <v>32</v>
      </c>
      <c r="F3409" s="309">
        <v>0</v>
      </c>
      <c r="G3409" s="41"/>
      <c r="H3409" s="47"/>
    </row>
    <row r="3410" s="2" customFormat="1" ht="16.8" customHeight="1">
      <c r="A3410" s="41"/>
      <c r="B3410" s="47"/>
      <c r="C3410" s="310" t="s">
        <v>3299</v>
      </c>
      <c r="D3410" s="310" t="s">
        <v>5260</v>
      </c>
      <c r="E3410" s="19" t="s">
        <v>32</v>
      </c>
      <c r="F3410" s="311">
        <v>0</v>
      </c>
      <c r="G3410" s="41"/>
      <c r="H3410" s="47"/>
    </row>
    <row r="3411" s="2" customFormat="1" ht="16.8" customHeight="1">
      <c r="A3411" s="41"/>
      <c r="B3411" s="47"/>
      <c r="C3411" s="306" t="s">
        <v>2640</v>
      </c>
      <c r="D3411" s="307" t="s">
        <v>2640</v>
      </c>
      <c r="E3411" s="308" t="s">
        <v>32</v>
      </c>
      <c r="F3411" s="309">
        <v>0</v>
      </c>
      <c r="G3411" s="41"/>
      <c r="H3411" s="47"/>
    </row>
    <row r="3412" s="2" customFormat="1" ht="16.8" customHeight="1">
      <c r="A3412" s="41"/>
      <c r="B3412" s="47"/>
      <c r="C3412" s="310" t="s">
        <v>2640</v>
      </c>
      <c r="D3412" s="310" t="s">
        <v>4827</v>
      </c>
      <c r="E3412" s="19" t="s">
        <v>32</v>
      </c>
      <c r="F3412" s="311">
        <v>0</v>
      </c>
      <c r="G3412" s="41"/>
      <c r="H3412" s="47"/>
    </row>
    <row r="3413" s="2" customFormat="1" ht="16.8" customHeight="1">
      <c r="A3413" s="41"/>
      <c r="B3413" s="47"/>
      <c r="C3413" s="306" t="s">
        <v>2643</v>
      </c>
      <c r="D3413" s="307" t="s">
        <v>2643</v>
      </c>
      <c r="E3413" s="308" t="s">
        <v>32</v>
      </c>
      <c r="F3413" s="309">
        <v>0</v>
      </c>
      <c r="G3413" s="41"/>
      <c r="H3413" s="47"/>
    </row>
    <row r="3414" s="2" customFormat="1" ht="16.8" customHeight="1">
      <c r="A3414" s="41"/>
      <c r="B3414" s="47"/>
      <c r="C3414" s="310" t="s">
        <v>2643</v>
      </c>
      <c r="D3414" s="310" t="s">
        <v>5108</v>
      </c>
      <c r="E3414" s="19" t="s">
        <v>32</v>
      </c>
      <c r="F3414" s="311">
        <v>0</v>
      </c>
      <c r="G3414" s="41"/>
      <c r="H3414" s="47"/>
    </row>
    <row r="3415" s="2" customFormat="1" ht="16.8" customHeight="1">
      <c r="A3415" s="41"/>
      <c r="B3415" s="47"/>
      <c r="C3415" s="306" t="s">
        <v>5262</v>
      </c>
      <c r="D3415" s="307" t="s">
        <v>5262</v>
      </c>
      <c r="E3415" s="308" t="s">
        <v>32</v>
      </c>
      <c r="F3415" s="309">
        <v>0</v>
      </c>
      <c r="G3415" s="41"/>
      <c r="H3415" s="47"/>
    </row>
    <row r="3416" s="2" customFormat="1" ht="16.8" customHeight="1">
      <c r="A3416" s="41"/>
      <c r="B3416" s="47"/>
      <c r="C3416" s="310" t="s">
        <v>5262</v>
      </c>
      <c r="D3416" s="310" t="s">
        <v>5319</v>
      </c>
      <c r="E3416" s="19" t="s">
        <v>32</v>
      </c>
      <c r="F3416" s="311">
        <v>0</v>
      </c>
      <c r="G3416" s="41"/>
      <c r="H3416" s="47"/>
    </row>
    <row r="3417" s="2" customFormat="1" ht="16.8" customHeight="1">
      <c r="A3417" s="41"/>
      <c r="B3417" s="47"/>
      <c r="C3417" s="306" t="s">
        <v>3300</v>
      </c>
      <c r="D3417" s="307" t="s">
        <v>3300</v>
      </c>
      <c r="E3417" s="308" t="s">
        <v>32</v>
      </c>
      <c r="F3417" s="309">
        <v>0</v>
      </c>
      <c r="G3417" s="41"/>
      <c r="H3417" s="47"/>
    </row>
    <row r="3418" s="2" customFormat="1" ht="16.8" customHeight="1">
      <c r="A3418" s="41"/>
      <c r="B3418" s="47"/>
      <c r="C3418" s="310" t="s">
        <v>3300</v>
      </c>
      <c r="D3418" s="310" t="s">
        <v>5264</v>
      </c>
      <c r="E3418" s="19" t="s">
        <v>32</v>
      </c>
      <c r="F3418" s="311">
        <v>0</v>
      </c>
      <c r="G3418" s="41"/>
      <c r="H3418" s="47"/>
    </row>
    <row r="3419" s="2" customFormat="1" ht="16.8" customHeight="1">
      <c r="A3419" s="41"/>
      <c r="B3419" s="47"/>
      <c r="C3419" s="306" t="s">
        <v>1565</v>
      </c>
      <c r="D3419" s="307" t="s">
        <v>1565</v>
      </c>
      <c r="E3419" s="308" t="s">
        <v>32</v>
      </c>
      <c r="F3419" s="309">
        <v>0</v>
      </c>
      <c r="G3419" s="41"/>
      <c r="H3419" s="47"/>
    </row>
    <row r="3420" s="2" customFormat="1" ht="16.8" customHeight="1">
      <c r="A3420" s="41"/>
      <c r="B3420" s="47"/>
      <c r="C3420" s="310" t="s">
        <v>1565</v>
      </c>
      <c r="D3420" s="310" t="s">
        <v>4944</v>
      </c>
      <c r="E3420" s="19" t="s">
        <v>32</v>
      </c>
      <c r="F3420" s="311">
        <v>0</v>
      </c>
      <c r="G3420" s="41"/>
      <c r="H3420" s="47"/>
    </row>
    <row r="3421" s="2" customFormat="1" ht="16.8" customHeight="1">
      <c r="A3421" s="41"/>
      <c r="B3421" s="47"/>
      <c r="C3421" s="306" t="s">
        <v>3092</v>
      </c>
      <c r="D3421" s="307" t="s">
        <v>3092</v>
      </c>
      <c r="E3421" s="308" t="s">
        <v>32</v>
      </c>
      <c r="F3421" s="309">
        <v>0</v>
      </c>
      <c r="G3421" s="41"/>
      <c r="H3421" s="47"/>
    </row>
    <row r="3422" s="2" customFormat="1" ht="16.8" customHeight="1">
      <c r="A3422" s="41"/>
      <c r="B3422" s="47"/>
      <c r="C3422" s="310" t="s">
        <v>3092</v>
      </c>
      <c r="D3422" s="310" t="s">
        <v>3093</v>
      </c>
      <c r="E3422" s="19" t="s">
        <v>32</v>
      </c>
      <c r="F3422" s="311">
        <v>0</v>
      </c>
      <c r="G3422" s="41"/>
      <c r="H3422" s="47"/>
    </row>
    <row r="3423" s="2" customFormat="1" ht="16.8" customHeight="1">
      <c r="A3423" s="41"/>
      <c r="B3423" s="47"/>
      <c r="C3423" s="306" t="s">
        <v>3301</v>
      </c>
      <c r="D3423" s="307" t="s">
        <v>3301</v>
      </c>
      <c r="E3423" s="308" t="s">
        <v>32</v>
      </c>
      <c r="F3423" s="309">
        <v>0</v>
      </c>
      <c r="G3423" s="41"/>
      <c r="H3423" s="47"/>
    </row>
    <row r="3424" s="2" customFormat="1" ht="16.8" customHeight="1">
      <c r="A3424" s="41"/>
      <c r="B3424" s="47"/>
      <c r="C3424" s="310" t="s">
        <v>3301</v>
      </c>
      <c r="D3424" s="310" t="s">
        <v>5265</v>
      </c>
      <c r="E3424" s="19" t="s">
        <v>32</v>
      </c>
      <c r="F3424" s="311">
        <v>0</v>
      </c>
      <c r="G3424" s="41"/>
      <c r="H3424" s="47"/>
    </row>
    <row r="3425" s="2" customFormat="1" ht="16.8" customHeight="1">
      <c r="A3425" s="41"/>
      <c r="B3425" s="47"/>
      <c r="C3425" s="306" t="s">
        <v>1531</v>
      </c>
      <c r="D3425" s="307" t="s">
        <v>1531</v>
      </c>
      <c r="E3425" s="308" t="s">
        <v>32</v>
      </c>
      <c r="F3425" s="309">
        <v>0</v>
      </c>
      <c r="G3425" s="41"/>
      <c r="H3425" s="47"/>
    </row>
    <row r="3426" s="2" customFormat="1" ht="16.8" customHeight="1">
      <c r="A3426" s="41"/>
      <c r="B3426" s="47"/>
      <c r="C3426" s="310" t="s">
        <v>1531</v>
      </c>
      <c r="D3426" s="310" t="s">
        <v>3099</v>
      </c>
      <c r="E3426" s="19" t="s">
        <v>32</v>
      </c>
      <c r="F3426" s="311">
        <v>0</v>
      </c>
      <c r="G3426" s="41"/>
      <c r="H3426" s="47"/>
    </row>
    <row r="3427" s="2" customFormat="1" ht="16.8" customHeight="1">
      <c r="A3427" s="41"/>
      <c r="B3427" s="47"/>
      <c r="C3427" s="306" t="s">
        <v>3302</v>
      </c>
      <c r="D3427" s="307" t="s">
        <v>3302</v>
      </c>
      <c r="E3427" s="308" t="s">
        <v>32</v>
      </c>
      <c r="F3427" s="309">
        <v>0</v>
      </c>
      <c r="G3427" s="41"/>
      <c r="H3427" s="47"/>
    </row>
    <row r="3428" s="2" customFormat="1" ht="16.8" customHeight="1">
      <c r="A3428" s="41"/>
      <c r="B3428" s="47"/>
      <c r="C3428" s="310" t="s">
        <v>3302</v>
      </c>
      <c r="D3428" s="310" t="s">
        <v>5266</v>
      </c>
      <c r="E3428" s="19" t="s">
        <v>32</v>
      </c>
      <c r="F3428" s="311">
        <v>0</v>
      </c>
      <c r="G3428" s="41"/>
      <c r="H3428" s="47"/>
    </row>
    <row r="3429" s="2" customFormat="1" ht="16.8" customHeight="1">
      <c r="A3429" s="41"/>
      <c r="B3429" s="47"/>
      <c r="C3429" s="306" t="s">
        <v>3303</v>
      </c>
      <c r="D3429" s="307" t="s">
        <v>3303</v>
      </c>
      <c r="E3429" s="308" t="s">
        <v>32</v>
      </c>
      <c r="F3429" s="309">
        <v>0</v>
      </c>
      <c r="G3429" s="41"/>
      <c r="H3429" s="47"/>
    </row>
    <row r="3430" s="2" customFormat="1" ht="16.8" customHeight="1">
      <c r="A3430" s="41"/>
      <c r="B3430" s="47"/>
      <c r="C3430" s="310" t="s">
        <v>3303</v>
      </c>
      <c r="D3430" s="310" t="s">
        <v>5320</v>
      </c>
      <c r="E3430" s="19" t="s">
        <v>32</v>
      </c>
      <c r="F3430" s="311">
        <v>0</v>
      </c>
      <c r="G3430" s="41"/>
      <c r="H3430" s="47"/>
    </row>
    <row r="3431" s="2" customFormat="1" ht="16.8" customHeight="1">
      <c r="A3431" s="41"/>
      <c r="B3431" s="47"/>
      <c r="C3431" s="306" t="s">
        <v>3304</v>
      </c>
      <c r="D3431" s="307" t="s">
        <v>3304</v>
      </c>
      <c r="E3431" s="308" t="s">
        <v>32</v>
      </c>
      <c r="F3431" s="309">
        <v>0</v>
      </c>
      <c r="G3431" s="41"/>
      <c r="H3431" s="47"/>
    </row>
    <row r="3432" s="2" customFormat="1" ht="16.8" customHeight="1">
      <c r="A3432" s="41"/>
      <c r="B3432" s="47"/>
      <c r="C3432" s="310" t="s">
        <v>3304</v>
      </c>
      <c r="D3432" s="310" t="s">
        <v>4829</v>
      </c>
      <c r="E3432" s="19" t="s">
        <v>32</v>
      </c>
      <c r="F3432" s="311">
        <v>0</v>
      </c>
      <c r="G3432" s="41"/>
      <c r="H3432" s="47"/>
    </row>
    <row r="3433" s="2" customFormat="1" ht="16.8" customHeight="1">
      <c r="A3433" s="41"/>
      <c r="B3433" s="47"/>
      <c r="C3433" s="306" t="s">
        <v>4830</v>
      </c>
      <c r="D3433" s="307" t="s">
        <v>4830</v>
      </c>
      <c r="E3433" s="308" t="s">
        <v>32</v>
      </c>
      <c r="F3433" s="309">
        <v>0</v>
      </c>
      <c r="G3433" s="41"/>
      <c r="H3433" s="47"/>
    </row>
    <row r="3434" s="2" customFormat="1" ht="16.8" customHeight="1">
      <c r="A3434" s="41"/>
      <c r="B3434" s="47"/>
      <c r="C3434" s="310" t="s">
        <v>4830</v>
      </c>
      <c r="D3434" s="310" t="s">
        <v>4831</v>
      </c>
      <c r="E3434" s="19" t="s">
        <v>32</v>
      </c>
      <c r="F3434" s="311">
        <v>0</v>
      </c>
      <c r="G3434" s="41"/>
      <c r="H3434" s="47"/>
    </row>
    <row r="3435" s="2" customFormat="1" ht="16.8" customHeight="1">
      <c r="A3435" s="41"/>
      <c r="B3435" s="47"/>
      <c r="C3435" s="306" t="s">
        <v>3305</v>
      </c>
      <c r="D3435" s="307" t="s">
        <v>3305</v>
      </c>
      <c r="E3435" s="308" t="s">
        <v>32</v>
      </c>
      <c r="F3435" s="309">
        <v>0</v>
      </c>
      <c r="G3435" s="41"/>
      <c r="H3435" s="47"/>
    </row>
    <row r="3436" s="2" customFormat="1" ht="16.8" customHeight="1">
      <c r="A3436" s="41"/>
      <c r="B3436" s="47"/>
      <c r="C3436" s="310" t="s">
        <v>3305</v>
      </c>
      <c r="D3436" s="310" t="s">
        <v>4832</v>
      </c>
      <c r="E3436" s="19" t="s">
        <v>32</v>
      </c>
      <c r="F3436" s="311">
        <v>0</v>
      </c>
      <c r="G3436" s="41"/>
      <c r="H3436" s="47"/>
    </row>
    <row r="3437" s="2" customFormat="1" ht="16.8" customHeight="1">
      <c r="A3437" s="41"/>
      <c r="B3437" s="47"/>
      <c r="C3437" s="306" t="s">
        <v>4945</v>
      </c>
      <c r="D3437" s="307" t="s">
        <v>4945</v>
      </c>
      <c r="E3437" s="308" t="s">
        <v>32</v>
      </c>
      <c r="F3437" s="309">
        <v>0</v>
      </c>
      <c r="G3437" s="41"/>
      <c r="H3437" s="47"/>
    </row>
    <row r="3438" s="2" customFormat="1" ht="16.8" customHeight="1">
      <c r="A3438" s="41"/>
      <c r="B3438" s="47"/>
      <c r="C3438" s="310" t="s">
        <v>4945</v>
      </c>
      <c r="D3438" s="310" t="s">
        <v>4946</v>
      </c>
      <c r="E3438" s="19" t="s">
        <v>32</v>
      </c>
      <c r="F3438" s="311">
        <v>0</v>
      </c>
      <c r="G3438" s="41"/>
      <c r="H3438" s="47"/>
    </row>
    <row r="3439" s="2" customFormat="1" ht="16.8" customHeight="1">
      <c r="A3439" s="41"/>
      <c r="B3439" s="47"/>
      <c r="C3439" s="306" t="s">
        <v>4762</v>
      </c>
      <c r="D3439" s="307" t="s">
        <v>4762</v>
      </c>
      <c r="E3439" s="308" t="s">
        <v>32</v>
      </c>
      <c r="F3439" s="309">
        <v>0</v>
      </c>
      <c r="G3439" s="41"/>
      <c r="H3439" s="47"/>
    </row>
    <row r="3440" s="2" customFormat="1" ht="16.8" customHeight="1">
      <c r="A3440" s="41"/>
      <c r="B3440" s="47"/>
      <c r="C3440" s="310" t="s">
        <v>4762</v>
      </c>
      <c r="D3440" s="310" t="s">
        <v>4763</v>
      </c>
      <c r="E3440" s="19" t="s">
        <v>32</v>
      </c>
      <c r="F3440" s="311">
        <v>0</v>
      </c>
      <c r="G3440" s="41"/>
      <c r="H3440" s="47"/>
    </row>
    <row r="3441" s="2" customFormat="1" ht="16.8" customHeight="1">
      <c r="A3441" s="41"/>
      <c r="B3441" s="47"/>
      <c r="C3441" s="306" t="s">
        <v>4764</v>
      </c>
      <c r="D3441" s="307" t="s">
        <v>4764</v>
      </c>
      <c r="E3441" s="308" t="s">
        <v>32</v>
      </c>
      <c r="F3441" s="309">
        <v>0</v>
      </c>
      <c r="G3441" s="41"/>
      <c r="H3441" s="47"/>
    </row>
    <row r="3442" s="2" customFormat="1" ht="16.8" customHeight="1">
      <c r="A3442" s="41"/>
      <c r="B3442" s="47"/>
      <c r="C3442" s="310" t="s">
        <v>4764</v>
      </c>
      <c r="D3442" s="310" t="s">
        <v>4765</v>
      </c>
      <c r="E3442" s="19" t="s">
        <v>32</v>
      </c>
      <c r="F3442" s="311">
        <v>0</v>
      </c>
      <c r="G3442" s="41"/>
      <c r="H3442" s="47"/>
    </row>
    <row r="3443" s="2" customFormat="1" ht="16.8" customHeight="1">
      <c r="A3443" s="41"/>
      <c r="B3443" s="47"/>
      <c r="C3443" s="306" t="s">
        <v>1595</v>
      </c>
      <c r="D3443" s="307" t="s">
        <v>1595</v>
      </c>
      <c r="E3443" s="308" t="s">
        <v>32</v>
      </c>
      <c r="F3443" s="309">
        <v>0</v>
      </c>
      <c r="G3443" s="41"/>
      <c r="H3443" s="47"/>
    </row>
    <row r="3444" s="2" customFormat="1" ht="16.8" customHeight="1">
      <c r="A3444" s="41"/>
      <c r="B3444" s="47"/>
      <c r="C3444" s="310" t="s">
        <v>1595</v>
      </c>
      <c r="D3444" s="310" t="s">
        <v>4036</v>
      </c>
      <c r="E3444" s="19" t="s">
        <v>32</v>
      </c>
      <c r="F3444" s="311">
        <v>0</v>
      </c>
      <c r="G3444" s="41"/>
      <c r="H3444" s="47"/>
    </row>
    <row r="3445" s="2" customFormat="1" ht="16.8" customHeight="1">
      <c r="A3445" s="41"/>
      <c r="B3445" s="47"/>
      <c r="C3445" s="306" t="s">
        <v>5271</v>
      </c>
      <c r="D3445" s="307" t="s">
        <v>5271</v>
      </c>
      <c r="E3445" s="308" t="s">
        <v>32</v>
      </c>
      <c r="F3445" s="309">
        <v>0</v>
      </c>
      <c r="G3445" s="41"/>
      <c r="H3445" s="47"/>
    </row>
    <row r="3446" s="2" customFormat="1" ht="16.8" customHeight="1">
      <c r="A3446" s="41"/>
      <c r="B3446" s="47"/>
      <c r="C3446" s="310" t="s">
        <v>5271</v>
      </c>
      <c r="D3446" s="310" t="s">
        <v>5000</v>
      </c>
      <c r="E3446" s="19" t="s">
        <v>32</v>
      </c>
      <c r="F3446" s="311">
        <v>0</v>
      </c>
      <c r="G3446" s="41"/>
      <c r="H3446" s="47"/>
    </row>
    <row r="3447" s="2" customFormat="1" ht="16.8" customHeight="1">
      <c r="A3447" s="41"/>
      <c r="B3447" s="47"/>
      <c r="C3447" s="306" t="s">
        <v>3026</v>
      </c>
      <c r="D3447" s="307" t="s">
        <v>3026</v>
      </c>
      <c r="E3447" s="308" t="s">
        <v>32</v>
      </c>
      <c r="F3447" s="309">
        <v>0</v>
      </c>
      <c r="G3447" s="41"/>
      <c r="H3447" s="47"/>
    </row>
    <row r="3448" s="2" customFormat="1" ht="16.8" customHeight="1">
      <c r="A3448" s="41"/>
      <c r="B3448" s="47"/>
      <c r="C3448" s="310" t="s">
        <v>3026</v>
      </c>
      <c r="D3448" s="310" t="s">
        <v>5103</v>
      </c>
      <c r="E3448" s="19" t="s">
        <v>32</v>
      </c>
      <c r="F3448" s="311">
        <v>0</v>
      </c>
      <c r="G3448" s="41"/>
      <c r="H3448" s="47"/>
    </row>
    <row r="3449" s="2" customFormat="1" ht="16.8" customHeight="1">
      <c r="A3449" s="41"/>
      <c r="B3449" s="47"/>
      <c r="C3449" s="306" t="s">
        <v>3399</v>
      </c>
      <c r="D3449" s="307" t="s">
        <v>3399</v>
      </c>
      <c r="E3449" s="308" t="s">
        <v>32</v>
      </c>
      <c r="F3449" s="309">
        <v>0</v>
      </c>
      <c r="G3449" s="41"/>
      <c r="H3449" s="47"/>
    </row>
    <row r="3450" s="2" customFormat="1" ht="16.8" customHeight="1">
      <c r="A3450" s="41"/>
      <c r="B3450" s="47"/>
      <c r="C3450" s="310" t="s">
        <v>3399</v>
      </c>
      <c r="D3450" s="310" t="s">
        <v>3400</v>
      </c>
      <c r="E3450" s="19" t="s">
        <v>32</v>
      </c>
      <c r="F3450" s="311">
        <v>0</v>
      </c>
      <c r="G3450" s="41"/>
      <c r="H3450" s="47"/>
    </row>
    <row r="3451" s="2" customFormat="1" ht="16.8" customHeight="1">
      <c r="A3451" s="41"/>
      <c r="B3451" s="47"/>
      <c r="C3451" s="306" t="s">
        <v>5321</v>
      </c>
      <c r="D3451" s="307" t="s">
        <v>5321</v>
      </c>
      <c r="E3451" s="308" t="s">
        <v>32</v>
      </c>
      <c r="F3451" s="309">
        <v>0</v>
      </c>
      <c r="G3451" s="41"/>
      <c r="H3451" s="47"/>
    </row>
    <row r="3452" s="2" customFormat="1" ht="16.8" customHeight="1">
      <c r="A3452" s="41"/>
      <c r="B3452" s="47"/>
      <c r="C3452" s="310" t="s">
        <v>5321</v>
      </c>
      <c r="D3452" s="310" t="s">
        <v>5322</v>
      </c>
      <c r="E3452" s="19" t="s">
        <v>32</v>
      </c>
      <c r="F3452" s="311">
        <v>0</v>
      </c>
      <c r="G3452" s="41"/>
      <c r="H3452" s="47"/>
    </row>
    <row r="3453" s="2" customFormat="1" ht="26.4" customHeight="1">
      <c r="A3453" s="41"/>
      <c r="B3453" s="47"/>
      <c r="C3453" s="305" t="s">
        <v>5323</v>
      </c>
      <c r="D3453" s="305" t="s">
        <v>188</v>
      </c>
      <c r="E3453" s="41"/>
      <c r="F3453" s="41"/>
      <c r="G3453" s="41"/>
      <c r="H3453" s="47"/>
    </row>
    <row r="3454" s="2" customFormat="1" ht="16.8" customHeight="1">
      <c r="A3454" s="41"/>
      <c r="B3454" s="47"/>
      <c r="C3454" s="306" t="s">
        <v>277</v>
      </c>
      <c r="D3454" s="307" t="s">
        <v>277</v>
      </c>
      <c r="E3454" s="308" t="s">
        <v>32</v>
      </c>
      <c r="F3454" s="309">
        <v>1.7422500000000001</v>
      </c>
      <c r="G3454" s="41"/>
      <c r="H3454" s="47"/>
    </row>
    <row r="3455" s="2" customFormat="1" ht="16.8" customHeight="1">
      <c r="A3455" s="41"/>
      <c r="B3455" s="47"/>
      <c r="C3455" s="310" t="s">
        <v>32</v>
      </c>
      <c r="D3455" s="310" t="s">
        <v>4980</v>
      </c>
      <c r="E3455" s="19" t="s">
        <v>32</v>
      </c>
      <c r="F3455" s="311">
        <v>0</v>
      </c>
      <c r="G3455" s="41"/>
      <c r="H3455" s="47"/>
    </row>
    <row r="3456" s="2" customFormat="1" ht="16.8" customHeight="1">
      <c r="A3456" s="41"/>
      <c r="B3456" s="47"/>
      <c r="C3456" s="310" t="s">
        <v>277</v>
      </c>
      <c r="D3456" s="310" t="s">
        <v>5324</v>
      </c>
      <c r="E3456" s="19" t="s">
        <v>32</v>
      </c>
      <c r="F3456" s="311">
        <v>1.742</v>
      </c>
      <c r="G3456" s="41"/>
      <c r="H3456" s="47"/>
    </row>
    <row r="3457" s="2" customFormat="1" ht="16.8" customHeight="1">
      <c r="A3457" s="41"/>
      <c r="B3457" s="47"/>
      <c r="C3457" s="306" t="s">
        <v>1008</v>
      </c>
      <c r="D3457" s="307" t="s">
        <v>1008</v>
      </c>
      <c r="E3457" s="308" t="s">
        <v>32</v>
      </c>
      <c r="F3457" s="309">
        <v>2.3490000000000002</v>
      </c>
      <c r="G3457" s="41"/>
      <c r="H3457" s="47"/>
    </row>
    <row r="3458" s="2" customFormat="1" ht="16.8" customHeight="1">
      <c r="A3458" s="41"/>
      <c r="B3458" s="47"/>
      <c r="C3458" s="310" t="s">
        <v>32</v>
      </c>
      <c r="D3458" s="310" t="s">
        <v>5325</v>
      </c>
      <c r="E3458" s="19" t="s">
        <v>32</v>
      </c>
      <c r="F3458" s="311">
        <v>0</v>
      </c>
      <c r="G3458" s="41"/>
      <c r="H3458" s="47"/>
    </row>
    <row r="3459" s="2" customFormat="1" ht="16.8" customHeight="1">
      <c r="A3459" s="41"/>
      <c r="B3459" s="47"/>
      <c r="C3459" s="310" t="s">
        <v>1008</v>
      </c>
      <c r="D3459" s="310" t="s">
        <v>5326</v>
      </c>
      <c r="E3459" s="19" t="s">
        <v>32</v>
      </c>
      <c r="F3459" s="311">
        <v>2.3490000000000002</v>
      </c>
      <c r="G3459" s="41"/>
      <c r="H3459" s="47"/>
    </row>
    <row r="3460" s="2" customFormat="1" ht="16.8" customHeight="1">
      <c r="A3460" s="41"/>
      <c r="B3460" s="47"/>
      <c r="C3460" s="306" t="s">
        <v>1682</v>
      </c>
      <c r="D3460" s="307" t="s">
        <v>1682</v>
      </c>
      <c r="E3460" s="308" t="s">
        <v>32</v>
      </c>
      <c r="F3460" s="309">
        <v>4.8250808999999997</v>
      </c>
      <c r="G3460" s="41"/>
      <c r="H3460" s="47"/>
    </row>
    <row r="3461" s="2" customFormat="1" ht="16.8" customHeight="1">
      <c r="A3461" s="41"/>
      <c r="B3461" s="47"/>
      <c r="C3461" s="310" t="s">
        <v>1682</v>
      </c>
      <c r="D3461" s="310" t="s">
        <v>5327</v>
      </c>
      <c r="E3461" s="19" t="s">
        <v>32</v>
      </c>
      <c r="F3461" s="311">
        <v>4.8250000000000002</v>
      </c>
      <c r="G3461" s="41"/>
      <c r="H3461" s="47"/>
    </row>
    <row r="3462" s="2" customFormat="1" ht="16.8" customHeight="1">
      <c r="A3462" s="41"/>
      <c r="B3462" s="47"/>
      <c r="C3462" s="306" t="s">
        <v>648</v>
      </c>
      <c r="D3462" s="307" t="s">
        <v>648</v>
      </c>
      <c r="E3462" s="308" t="s">
        <v>32</v>
      </c>
      <c r="F3462" s="309">
        <v>0.93959999999999999</v>
      </c>
      <c r="G3462" s="41"/>
      <c r="H3462" s="47"/>
    </row>
    <row r="3463" s="2" customFormat="1" ht="16.8" customHeight="1">
      <c r="A3463" s="41"/>
      <c r="B3463" s="47"/>
      <c r="C3463" s="310" t="s">
        <v>32</v>
      </c>
      <c r="D3463" s="310" t="s">
        <v>5328</v>
      </c>
      <c r="E3463" s="19" t="s">
        <v>32</v>
      </c>
      <c r="F3463" s="311">
        <v>0</v>
      </c>
      <c r="G3463" s="41"/>
      <c r="H3463" s="47"/>
    </row>
    <row r="3464" s="2" customFormat="1" ht="16.8" customHeight="1">
      <c r="A3464" s="41"/>
      <c r="B3464" s="47"/>
      <c r="C3464" s="310" t="s">
        <v>648</v>
      </c>
      <c r="D3464" s="310" t="s">
        <v>5329</v>
      </c>
      <c r="E3464" s="19" t="s">
        <v>32</v>
      </c>
      <c r="F3464" s="311">
        <v>0.93999999999999995</v>
      </c>
      <c r="G3464" s="41"/>
      <c r="H3464" s="47"/>
    </row>
    <row r="3465" s="2" customFormat="1" ht="16.8" customHeight="1">
      <c r="A3465" s="41"/>
      <c r="B3465" s="47"/>
      <c r="C3465" s="306" t="s">
        <v>211</v>
      </c>
      <c r="D3465" s="307" t="s">
        <v>211</v>
      </c>
      <c r="E3465" s="308" t="s">
        <v>32</v>
      </c>
      <c r="F3465" s="309">
        <v>1</v>
      </c>
      <c r="G3465" s="41"/>
      <c r="H3465" s="47"/>
    </row>
    <row r="3466" s="2" customFormat="1" ht="16.8" customHeight="1">
      <c r="A3466" s="41"/>
      <c r="B3466" s="47"/>
      <c r="C3466" s="310" t="s">
        <v>32</v>
      </c>
      <c r="D3466" s="310" t="s">
        <v>5330</v>
      </c>
      <c r="E3466" s="19" t="s">
        <v>32</v>
      </c>
      <c r="F3466" s="311">
        <v>0</v>
      </c>
      <c r="G3466" s="41"/>
      <c r="H3466" s="47"/>
    </row>
    <row r="3467" s="2" customFormat="1" ht="16.8" customHeight="1">
      <c r="A3467" s="41"/>
      <c r="B3467" s="47"/>
      <c r="C3467" s="310" t="s">
        <v>211</v>
      </c>
      <c r="D3467" s="310" t="s">
        <v>5331</v>
      </c>
      <c r="E3467" s="19" t="s">
        <v>32</v>
      </c>
      <c r="F3467" s="311">
        <v>1</v>
      </c>
      <c r="G3467" s="41"/>
      <c r="H3467" s="47"/>
    </row>
    <row r="3468" s="2" customFormat="1" ht="16.8" customHeight="1">
      <c r="A3468" s="41"/>
      <c r="B3468" s="47"/>
      <c r="C3468" s="306" t="s">
        <v>562</v>
      </c>
      <c r="D3468" s="307" t="s">
        <v>562</v>
      </c>
      <c r="E3468" s="308" t="s">
        <v>32</v>
      </c>
      <c r="F3468" s="309">
        <v>21.199999999999999</v>
      </c>
      <c r="G3468" s="41"/>
      <c r="H3468" s="47"/>
    </row>
    <row r="3469" s="2" customFormat="1" ht="16.8" customHeight="1">
      <c r="A3469" s="41"/>
      <c r="B3469" s="47"/>
      <c r="C3469" s="310" t="s">
        <v>32</v>
      </c>
      <c r="D3469" s="310" t="s">
        <v>5332</v>
      </c>
      <c r="E3469" s="19" t="s">
        <v>32</v>
      </c>
      <c r="F3469" s="311">
        <v>0</v>
      </c>
      <c r="G3469" s="41"/>
      <c r="H3469" s="47"/>
    </row>
    <row r="3470" s="2" customFormat="1" ht="16.8" customHeight="1">
      <c r="A3470" s="41"/>
      <c r="B3470" s="47"/>
      <c r="C3470" s="310" t="s">
        <v>562</v>
      </c>
      <c r="D3470" s="310" t="s">
        <v>5333</v>
      </c>
      <c r="E3470" s="19" t="s">
        <v>32</v>
      </c>
      <c r="F3470" s="311">
        <v>21.199999999999999</v>
      </c>
      <c r="G3470" s="41"/>
      <c r="H3470" s="47"/>
    </row>
    <row r="3471" s="2" customFormat="1" ht="16.8" customHeight="1">
      <c r="A3471" s="41"/>
      <c r="B3471" s="47"/>
      <c r="C3471" s="306" t="s">
        <v>361</v>
      </c>
      <c r="D3471" s="307" t="s">
        <v>361</v>
      </c>
      <c r="E3471" s="308" t="s">
        <v>32</v>
      </c>
      <c r="F3471" s="309">
        <v>1</v>
      </c>
      <c r="G3471" s="41"/>
      <c r="H3471" s="47"/>
    </row>
    <row r="3472" s="2" customFormat="1" ht="16.8" customHeight="1">
      <c r="A3472" s="41"/>
      <c r="B3472" s="47"/>
      <c r="C3472" s="310" t="s">
        <v>32</v>
      </c>
      <c r="D3472" s="310" t="s">
        <v>5334</v>
      </c>
      <c r="E3472" s="19" t="s">
        <v>32</v>
      </c>
      <c r="F3472" s="311">
        <v>0</v>
      </c>
      <c r="G3472" s="41"/>
      <c r="H3472" s="47"/>
    </row>
    <row r="3473" s="2" customFormat="1" ht="16.8" customHeight="1">
      <c r="A3473" s="41"/>
      <c r="B3473" s="47"/>
      <c r="C3473" s="310" t="s">
        <v>361</v>
      </c>
      <c r="D3473" s="310" t="s">
        <v>84</v>
      </c>
      <c r="E3473" s="19" t="s">
        <v>32</v>
      </c>
      <c r="F3473" s="311">
        <v>1</v>
      </c>
      <c r="G3473" s="41"/>
      <c r="H3473" s="47"/>
    </row>
    <row r="3474" s="2" customFormat="1" ht="16.8" customHeight="1">
      <c r="A3474" s="41"/>
      <c r="B3474" s="47"/>
      <c r="C3474" s="306" t="s">
        <v>368</v>
      </c>
      <c r="D3474" s="307" t="s">
        <v>368</v>
      </c>
      <c r="E3474" s="308" t="s">
        <v>32</v>
      </c>
      <c r="F3474" s="309">
        <v>7.5</v>
      </c>
      <c r="G3474" s="41"/>
      <c r="H3474" s="47"/>
    </row>
    <row r="3475" s="2" customFormat="1" ht="16.8" customHeight="1">
      <c r="A3475" s="41"/>
      <c r="B3475" s="47"/>
      <c r="C3475" s="310" t="s">
        <v>32</v>
      </c>
      <c r="D3475" s="310" t="s">
        <v>5335</v>
      </c>
      <c r="E3475" s="19" t="s">
        <v>32</v>
      </c>
      <c r="F3475" s="311">
        <v>0</v>
      </c>
      <c r="G3475" s="41"/>
      <c r="H3475" s="47"/>
    </row>
    <row r="3476" s="2" customFormat="1" ht="16.8" customHeight="1">
      <c r="A3476" s="41"/>
      <c r="B3476" s="47"/>
      <c r="C3476" s="310" t="s">
        <v>368</v>
      </c>
      <c r="D3476" s="310" t="s">
        <v>5336</v>
      </c>
      <c r="E3476" s="19" t="s">
        <v>32</v>
      </c>
      <c r="F3476" s="311">
        <v>7.5</v>
      </c>
      <c r="G3476" s="41"/>
      <c r="H3476" s="47"/>
    </row>
    <row r="3477" s="2" customFormat="1" ht="16.8" customHeight="1">
      <c r="A3477" s="41"/>
      <c r="B3477" s="47"/>
      <c r="C3477" s="306" t="s">
        <v>284</v>
      </c>
      <c r="D3477" s="307" t="s">
        <v>284</v>
      </c>
      <c r="E3477" s="308" t="s">
        <v>32</v>
      </c>
      <c r="F3477" s="309">
        <v>6.9687000000000001</v>
      </c>
      <c r="G3477" s="41"/>
      <c r="H3477" s="47"/>
    </row>
    <row r="3478" s="2" customFormat="1" ht="16.8" customHeight="1">
      <c r="A3478" s="41"/>
      <c r="B3478" s="47"/>
      <c r="C3478" s="310" t="s">
        <v>32</v>
      </c>
      <c r="D3478" s="310" t="s">
        <v>5337</v>
      </c>
      <c r="E3478" s="19" t="s">
        <v>32</v>
      </c>
      <c r="F3478" s="311">
        <v>0</v>
      </c>
      <c r="G3478" s="41"/>
      <c r="H3478" s="47"/>
    </row>
    <row r="3479" s="2" customFormat="1" ht="16.8" customHeight="1">
      <c r="A3479" s="41"/>
      <c r="B3479" s="47"/>
      <c r="C3479" s="310" t="s">
        <v>32</v>
      </c>
      <c r="D3479" s="310" t="s">
        <v>5338</v>
      </c>
      <c r="E3479" s="19" t="s">
        <v>32</v>
      </c>
      <c r="F3479" s="311">
        <v>0</v>
      </c>
      <c r="G3479" s="41"/>
      <c r="H3479" s="47"/>
    </row>
    <row r="3480" s="2" customFormat="1" ht="16.8" customHeight="1">
      <c r="A3480" s="41"/>
      <c r="B3480" s="47"/>
      <c r="C3480" s="310" t="s">
        <v>284</v>
      </c>
      <c r="D3480" s="310" t="s">
        <v>5339</v>
      </c>
      <c r="E3480" s="19" t="s">
        <v>32</v>
      </c>
      <c r="F3480" s="311">
        <v>6.9690000000000003</v>
      </c>
      <c r="G3480" s="41"/>
      <c r="H3480" s="47"/>
    </row>
    <row r="3481" s="2" customFormat="1" ht="16.8" customHeight="1">
      <c r="A3481" s="41"/>
      <c r="B3481" s="47"/>
      <c r="C3481" s="306" t="s">
        <v>399</v>
      </c>
      <c r="D3481" s="307" t="s">
        <v>399</v>
      </c>
      <c r="E3481" s="308" t="s">
        <v>32</v>
      </c>
      <c r="F3481" s="309">
        <v>8.6999999999999993</v>
      </c>
      <c r="G3481" s="41"/>
      <c r="H3481" s="47"/>
    </row>
    <row r="3482" s="2" customFormat="1" ht="16.8" customHeight="1">
      <c r="A3482" s="41"/>
      <c r="B3482" s="47"/>
      <c r="C3482" s="310" t="s">
        <v>32</v>
      </c>
      <c r="D3482" s="310" t="s">
        <v>5328</v>
      </c>
      <c r="E3482" s="19" t="s">
        <v>32</v>
      </c>
      <c r="F3482" s="311">
        <v>0</v>
      </c>
      <c r="G3482" s="41"/>
      <c r="H3482" s="47"/>
    </row>
    <row r="3483" s="2" customFormat="1" ht="16.8" customHeight="1">
      <c r="A3483" s="41"/>
      <c r="B3483" s="47"/>
      <c r="C3483" s="310" t="s">
        <v>399</v>
      </c>
      <c r="D3483" s="310" t="s">
        <v>4187</v>
      </c>
      <c r="E3483" s="19" t="s">
        <v>32</v>
      </c>
      <c r="F3483" s="311">
        <v>8.6999999999999993</v>
      </c>
      <c r="G3483" s="41"/>
      <c r="H3483" s="47"/>
    </row>
    <row r="3484" s="2" customFormat="1" ht="16.8" customHeight="1">
      <c r="A3484" s="41"/>
      <c r="B3484" s="47"/>
      <c r="C3484" s="306" t="s">
        <v>213</v>
      </c>
      <c r="D3484" s="307" t="s">
        <v>213</v>
      </c>
      <c r="E3484" s="308" t="s">
        <v>32</v>
      </c>
      <c r="F3484" s="309">
        <v>0.34844999999999998</v>
      </c>
      <c r="G3484" s="41"/>
      <c r="H3484" s="47"/>
    </row>
    <row r="3485" s="2" customFormat="1" ht="16.8" customHeight="1">
      <c r="A3485" s="41"/>
      <c r="B3485" s="47"/>
      <c r="C3485" s="310" t="s">
        <v>32</v>
      </c>
      <c r="D3485" s="310" t="s">
        <v>5337</v>
      </c>
      <c r="E3485" s="19" t="s">
        <v>32</v>
      </c>
      <c r="F3485" s="311">
        <v>0</v>
      </c>
      <c r="G3485" s="41"/>
      <c r="H3485" s="47"/>
    </row>
    <row r="3486" s="2" customFormat="1" ht="16.8" customHeight="1">
      <c r="A3486" s="41"/>
      <c r="B3486" s="47"/>
      <c r="C3486" s="310" t="s">
        <v>32</v>
      </c>
      <c r="D3486" s="310" t="s">
        <v>5340</v>
      </c>
      <c r="E3486" s="19" t="s">
        <v>32</v>
      </c>
      <c r="F3486" s="311">
        <v>0</v>
      </c>
      <c r="G3486" s="41"/>
      <c r="H3486" s="47"/>
    </row>
    <row r="3487" s="2" customFormat="1" ht="16.8" customHeight="1">
      <c r="A3487" s="41"/>
      <c r="B3487" s="47"/>
      <c r="C3487" s="310" t="s">
        <v>32</v>
      </c>
      <c r="D3487" s="310" t="s">
        <v>5341</v>
      </c>
      <c r="E3487" s="19" t="s">
        <v>32</v>
      </c>
      <c r="F3487" s="311">
        <v>0</v>
      </c>
      <c r="G3487" s="41"/>
      <c r="H3487" s="47"/>
    </row>
    <row r="3488" s="2" customFormat="1" ht="16.8" customHeight="1">
      <c r="A3488" s="41"/>
      <c r="B3488" s="47"/>
      <c r="C3488" s="310" t="s">
        <v>213</v>
      </c>
      <c r="D3488" s="310" t="s">
        <v>5342</v>
      </c>
      <c r="E3488" s="19" t="s">
        <v>32</v>
      </c>
      <c r="F3488" s="311">
        <v>0.34799999999999998</v>
      </c>
      <c r="G3488" s="41"/>
      <c r="H3488" s="47"/>
    </row>
    <row r="3489" s="2" customFormat="1" ht="16.8" customHeight="1">
      <c r="A3489" s="41"/>
      <c r="B3489" s="47"/>
      <c r="C3489" s="306" t="s">
        <v>299</v>
      </c>
      <c r="D3489" s="307" t="s">
        <v>299</v>
      </c>
      <c r="E3489" s="308" t="s">
        <v>32</v>
      </c>
      <c r="F3489" s="309">
        <v>24.707999999999998</v>
      </c>
      <c r="G3489" s="41"/>
      <c r="H3489" s="47"/>
    </row>
    <row r="3490" s="2" customFormat="1" ht="16.8" customHeight="1">
      <c r="A3490" s="41"/>
      <c r="B3490" s="47"/>
      <c r="C3490" s="310" t="s">
        <v>32</v>
      </c>
      <c r="D3490" s="310" t="s">
        <v>5337</v>
      </c>
      <c r="E3490" s="19" t="s">
        <v>32</v>
      </c>
      <c r="F3490" s="311">
        <v>0</v>
      </c>
      <c r="G3490" s="41"/>
      <c r="H3490" s="47"/>
    </row>
    <row r="3491" s="2" customFormat="1" ht="16.8" customHeight="1">
      <c r="A3491" s="41"/>
      <c r="B3491" s="47"/>
      <c r="C3491" s="310" t="s">
        <v>299</v>
      </c>
      <c r="D3491" s="310" t="s">
        <v>5343</v>
      </c>
      <c r="E3491" s="19" t="s">
        <v>32</v>
      </c>
      <c r="F3491" s="311">
        <v>24.707999999999998</v>
      </c>
      <c r="G3491" s="41"/>
      <c r="H3491" s="47"/>
    </row>
    <row r="3492" s="2" customFormat="1" ht="16.8" customHeight="1">
      <c r="A3492" s="41"/>
      <c r="B3492" s="47"/>
      <c r="C3492" s="306" t="s">
        <v>218</v>
      </c>
      <c r="D3492" s="307" t="s">
        <v>218</v>
      </c>
      <c r="E3492" s="308" t="s">
        <v>32</v>
      </c>
      <c r="F3492" s="309">
        <v>6.9690000000000003</v>
      </c>
      <c r="G3492" s="41"/>
      <c r="H3492" s="47"/>
    </row>
    <row r="3493" s="2" customFormat="1" ht="16.8" customHeight="1">
      <c r="A3493" s="41"/>
      <c r="B3493" s="47"/>
      <c r="C3493" s="310" t="s">
        <v>32</v>
      </c>
      <c r="D3493" s="310" t="s">
        <v>5344</v>
      </c>
      <c r="E3493" s="19" t="s">
        <v>32</v>
      </c>
      <c r="F3493" s="311">
        <v>0</v>
      </c>
      <c r="G3493" s="41"/>
      <c r="H3493" s="47"/>
    </row>
    <row r="3494" s="2" customFormat="1" ht="16.8" customHeight="1">
      <c r="A3494" s="41"/>
      <c r="B3494" s="47"/>
      <c r="C3494" s="310" t="s">
        <v>218</v>
      </c>
      <c r="D3494" s="310" t="s">
        <v>5345</v>
      </c>
      <c r="E3494" s="19" t="s">
        <v>32</v>
      </c>
      <c r="F3494" s="311">
        <v>6.9690000000000003</v>
      </c>
      <c r="G3494" s="41"/>
      <c r="H3494" s="47"/>
    </row>
    <row r="3495" s="2" customFormat="1" ht="16.8" customHeight="1">
      <c r="A3495" s="41"/>
      <c r="B3495" s="47"/>
      <c r="C3495" s="306" t="s">
        <v>317</v>
      </c>
      <c r="D3495" s="307" t="s">
        <v>317</v>
      </c>
      <c r="E3495" s="308" t="s">
        <v>32</v>
      </c>
      <c r="F3495" s="309">
        <v>6.9690000000000003</v>
      </c>
      <c r="G3495" s="41"/>
      <c r="H3495" s="47"/>
    </row>
    <row r="3496" s="2" customFormat="1" ht="16.8" customHeight="1">
      <c r="A3496" s="41"/>
      <c r="B3496" s="47"/>
      <c r="C3496" s="310" t="s">
        <v>32</v>
      </c>
      <c r="D3496" s="310" t="s">
        <v>5337</v>
      </c>
      <c r="E3496" s="19" t="s">
        <v>32</v>
      </c>
      <c r="F3496" s="311">
        <v>0</v>
      </c>
      <c r="G3496" s="41"/>
      <c r="H3496" s="47"/>
    </row>
    <row r="3497" s="2" customFormat="1" ht="16.8" customHeight="1">
      <c r="A3497" s="41"/>
      <c r="B3497" s="47"/>
      <c r="C3497" s="310" t="s">
        <v>32</v>
      </c>
      <c r="D3497" s="310" t="s">
        <v>5346</v>
      </c>
      <c r="E3497" s="19" t="s">
        <v>32</v>
      </c>
      <c r="F3497" s="311">
        <v>0</v>
      </c>
      <c r="G3497" s="41"/>
      <c r="H3497" s="47"/>
    </row>
    <row r="3498" s="2" customFormat="1" ht="16.8" customHeight="1">
      <c r="A3498" s="41"/>
      <c r="B3498" s="47"/>
      <c r="C3498" s="310" t="s">
        <v>32</v>
      </c>
      <c r="D3498" s="310" t="s">
        <v>5347</v>
      </c>
      <c r="E3498" s="19" t="s">
        <v>32</v>
      </c>
      <c r="F3498" s="311">
        <v>0</v>
      </c>
      <c r="G3498" s="41"/>
      <c r="H3498" s="47"/>
    </row>
    <row r="3499" s="2" customFormat="1" ht="16.8" customHeight="1">
      <c r="A3499" s="41"/>
      <c r="B3499" s="47"/>
      <c r="C3499" s="310" t="s">
        <v>317</v>
      </c>
      <c r="D3499" s="310" t="s">
        <v>5348</v>
      </c>
      <c r="E3499" s="19" t="s">
        <v>32</v>
      </c>
      <c r="F3499" s="311">
        <v>6.9690000000000003</v>
      </c>
      <c r="G3499" s="41"/>
      <c r="H3499" s="47"/>
    </row>
    <row r="3500" s="2" customFormat="1" ht="16.8" customHeight="1">
      <c r="A3500" s="41"/>
      <c r="B3500" s="47"/>
      <c r="C3500" s="306" t="s">
        <v>1586</v>
      </c>
      <c r="D3500" s="307" t="s">
        <v>1586</v>
      </c>
      <c r="E3500" s="308" t="s">
        <v>32</v>
      </c>
      <c r="F3500" s="309">
        <v>6.9690000000000003</v>
      </c>
      <c r="G3500" s="41"/>
      <c r="H3500" s="47"/>
    </row>
    <row r="3501" s="2" customFormat="1" ht="16.8" customHeight="1">
      <c r="A3501" s="41"/>
      <c r="B3501" s="47"/>
      <c r="C3501" s="310" t="s">
        <v>32</v>
      </c>
      <c r="D3501" s="310" t="s">
        <v>5349</v>
      </c>
      <c r="E3501" s="19" t="s">
        <v>32</v>
      </c>
      <c r="F3501" s="311">
        <v>0</v>
      </c>
      <c r="G3501" s="41"/>
      <c r="H3501" s="47"/>
    </row>
    <row r="3502" s="2" customFormat="1" ht="16.8" customHeight="1">
      <c r="A3502" s="41"/>
      <c r="B3502" s="47"/>
      <c r="C3502" s="310" t="s">
        <v>32</v>
      </c>
      <c r="D3502" s="310" t="s">
        <v>5350</v>
      </c>
      <c r="E3502" s="19" t="s">
        <v>32</v>
      </c>
      <c r="F3502" s="311">
        <v>0</v>
      </c>
      <c r="G3502" s="41"/>
      <c r="H3502" s="47"/>
    </row>
    <row r="3503" s="2" customFormat="1" ht="16.8" customHeight="1">
      <c r="A3503" s="41"/>
      <c r="B3503" s="47"/>
      <c r="C3503" s="310" t="s">
        <v>1586</v>
      </c>
      <c r="D3503" s="310" t="s">
        <v>5351</v>
      </c>
      <c r="E3503" s="19" t="s">
        <v>32</v>
      </c>
      <c r="F3503" s="311">
        <v>6.9690000000000003</v>
      </c>
      <c r="G3503" s="41"/>
      <c r="H3503" s="47"/>
    </row>
    <row r="3504" s="2" customFormat="1" ht="16.8" customHeight="1">
      <c r="A3504" s="41"/>
      <c r="B3504" s="47"/>
      <c r="C3504" s="306" t="s">
        <v>1593</v>
      </c>
      <c r="D3504" s="307" t="s">
        <v>1593</v>
      </c>
      <c r="E3504" s="308" t="s">
        <v>32</v>
      </c>
      <c r="F3504" s="309">
        <v>7.559088</v>
      </c>
      <c r="G3504" s="41"/>
      <c r="H3504" s="47"/>
    </row>
    <row r="3505" s="2" customFormat="1" ht="16.8" customHeight="1">
      <c r="A3505" s="41"/>
      <c r="B3505" s="47"/>
      <c r="C3505" s="310" t="s">
        <v>1593</v>
      </c>
      <c r="D3505" s="310" t="s">
        <v>5352</v>
      </c>
      <c r="E3505" s="19" t="s">
        <v>32</v>
      </c>
      <c r="F3505" s="311">
        <v>7.5590000000000002</v>
      </c>
      <c r="G3505" s="41"/>
      <c r="H3505" s="47"/>
    </row>
    <row r="3506" s="2" customFormat="1" ht="16.8" customHeight="1">
      <c r="A3506" s="41"/>
      <c r="B3506" s="47"/>
      <c r="C3506" s="306" t="s">
        <v>2476</v>
      </c>
      <c r="D3506" s="307" t="s">
        <v>2476</v>
      </c>
      <c r="E3506" s="308" t="s">
        <v>32</v>
      </c>
      <c r="F3506" s="309">
        <v>0</v>
      </c>
      <c r="G3506" s="41"/>
      <c r="H3506" s="47"/>
    </row>
    <row r="3507" s="2" customFormat="1" ht="16.8" customHeight="1">
      <c r="A3507" s="41"/>
      <c r="B3507" s="47"/>
      <c r="C3507" s="310" t="s">
        <v>2476</v>
      </c>
      <c r="D3507" s="310" t="s">
        <v>4902</v>
      </c>
      <c r="E3507" s="19" t="s">
        <v>32</v>
      </c>
      <c r="F3507" s="311">
        <v>0</v>
      </c>
      <c r="G3507" s="41"/>
      <c r="H3507" s="47"/>
    </row>
    <row r="3508" s="2" customFormat="1" ht="16.8" customHeight="1">
      <c r="A3508" s="41"/>
      <c r="B3508" s="47"/>
      <c r="C3508" s="306" t="s">
        <v>4038</v>
      </c>
      <c r="D3508" s="307" t="s">
        <v>4038</v>
      </c>
      <c r="E3508" s="308" t="s">
        <v>32</v>
      </c>
      <c r="F3508" s="309">
        <v>0</v>
      </c>
      <c r="G3508" s="41"/>
      <c r="H3508" s="47"/>
    </row>
    <row r="3509" s="2" customFormat="1" ht="16.8" customHeight="1">
      <c r="A3509" s="41"/>
      <c r="B3509" s="47"/>
      <c r="C3509" s="310" t="s">
        <v>4038</v>
      </c>
      <c r="D3509" s="310" t="s">
        <v>4039</v>
      </c>
      <c r="E3509" s="19" t="s">
        <v>32</v>
      </c>
      <c r="F3509" s="311">
        <v>0</v>
      </c>
      <c r="G3509" s="41"/>
      <c r="H3509" s="47"/>
    </row>
    <row r="3510" s="2" customFormat="1" ht="16.8" customHeight="1">
      <c r="A3510" s="41"/>
      <c r="B3510" s="47"/>
      <c r="C3510" s="306" t="s">
        <v>4716</v>
      </c>
      <c r="D3510" s="307" t="s">
        <v>4716</v>
      </c>
      <c r="E3510" s="308" t="s">
        <v>32</v>
      </c>
      <c r="F3510" s="309">
        <v>0</v>
      </c>
      <c r="G3510" s="41"/>
      <c r="H3510" s="47"/>
    </row>
    <row r="3511" s="2" customFormat="1" ht="16.8" customHeight="1">
      <c r="A3511" s="41"/>
      <c r="B3511" s="47"/>
      <c r="C3511" s="310" t="s">
        <v>4716</v>
      </c>
      <c r="D3511" s="310" t="s">
        <v>5099</v>
      </c>
      <c r="E3511" s="19" t="s">
        <v>32</v>
      </c>
      <c r="F3511" s="311">
        <v>0</v>
      </c>
      <c r="G3511" s="41"/>
      <c r="H3511" s="47"/>
    </row>
    <row r="3512" s="2" customFormat="1" ht="16.8" customHeight="1">
      <c r="A3512" s="41"/>
      <c r="B3512" s="47"/>
      <c r="C3512" s="306" t="s">
        <v>4718</v>
      </c>
      <c r="D3512" s="307" t="s">
        <v>4718</v>
      </c>
      <c r="E3512" s="308" t="s">
        <v>32</v>
      </c>
      <c r="F3512" s="309">
        <v>0</v>
      </c>
      <c r="G3512" s="41"/>
      <c r="H3512" s="47"/>
    </row>
    <row r="3513" s="2" customFormat="1" ht="16.8" customHeight="1">
      <c r="A3513" s="41"/>
      <c r="B3513" s="47"/>
      <c r="C3513" s="310" t="s">
        <v>4718</v>
      </c>
      <c r="D3513" s="310" t="s">
        <v>4993</v>
      </c>
      <c r="E3513" s="19" t="s">
        <v>32</v>
      </c>
      <c r="F3513" s="311">
        <v>0</v>
      </c>
      <c r="G3513" s="41"/>
      <c r="H3513" s="47"/>
    </row>
    <row r="3514" s="2" customFormat="1" ht="16.8" customHeight="1">
      <c r="A3514" s="41"/>
      <c r="B3514" s="47"/>
      <c r="C3514" s="306" t="s">
        <v>4953</v>
      </c>
      <c r="D3514" s="307" t="s">
        <v>4953</v>
      </c>
      <c r="E3514" s="308" t="s">
        <v>32</v>
      </c>
      <c r="F3514" s="309">
        <v>0</v>
      </c>
      <c r="G3514" s="41"/>
      <c r="H3514" s="47"/>
    </row>
    <row r="3515" s="2" customFormat="1" ht="16.8" customHeight="1">
      <c r="A3515" s="41"/>
      <c r="B3515" s="47"/>
      <c r="C3515" s="310" t="s">
        <v>4953</v>
      </c>
      <c r="D3515" s="310" t="s">
        <v>4954</v>
      </c>
      <c r="E3515" s="19" t="s">
        <v>32</v>
      </c>
      <c r="F3515" s="311">
        <v>0</v>
      </c>
      <c r="G3515" s="41"/>
      <c r="H3515" s="47"/>
    </row>
    <row r="3516" s="2" customFormat="1" ht="16.8" customHeight="1">
      <c r="A3516" s="41"/>
      <c r="B3516" s="47"/>
      <c r="C3516" s="306" t="s">
        <v>4994</v>
      </c>
      <c r="D3516" s="307" t="s">
        <v>4994</v>
      </c>
      <c r="E3516" s="308" t="s">
        <v>32</v>
      </c>
      <c r="F3516" s="309">
        <v>0</v>
      </c>
      <c r="G3516" s="41"/>
      <c r="H3516" s="47"/>
    </row>
    <row r="3517" s="2" customFormat="1" ht="16.8" customHeight="1">
      <c r="A3517" s="41"/>
      <c r="B3517" s="47"/>
      <c r="C3517" s="310" t="s">
        <v>4994</v>
      </c>
      <c r="D3517" s="310" t="s">
        <v>4995</v>
      </c>
      <c r="E3517" s="19" t="s">
        <v>32</v>
      </c>
      <c r="F3517" s="311">
        <v>0</v>
      </c>
      <c r="G3517" s="41"/>
      <c r="H3517" s="47"/>
    </row>
    <row r="3518" s="2" customFormat="1" ht="16.8" customHeight="1">
      <c r="A3518" s="41"/>
      <c r="B3518" s="47"/>
      <c r="C3518" s="306" t="s">
        <v>4996</v>
      </c>
      <c r="D3518" s="307" t="s">
        <v>4996</v>
      </c>
      <c r="E3518" s="308" t="s">
        <v>32</v>
      </c>
      <c r="F3518" s="309">
        <v>0</v>
      </c>
      <c r="G3518" s="41"/>
      <c r="H3518" s="47"/>
    </row>
    <row r="3519" s="2" customFormat="1" ht="16.8" customHeight="1">
      <c r="A3519" s="41"/>
      <c r="B3519" s="47"/>
      <c r="C3519" s="310" t="s">
        <v>4996</v>
      </c>
      <c r="D3519" s="310" t="s">
        <v>5314</v>
      </c>
      <c r="E3519" s="19" t="s">
        <v>32</v>
      </c>
      <c r="F3519" s="311">
        <v>0</v>
      </c>
      <c r="G3519" s="41"/>
      <c r="H3519" s="47"/>
    </row>
    <row r="3520" s="2" customFormat="1" ht="16.8" customHeight="1">
      <c r="A3520" s="41"/>
      <c r="B3520" s="47"/>
      <c r="C3520" s="306" t="s">
        <v>4939</v>
      </c>
      <c r="D3520" s="307" t="s">
        <v>4939</v>
      </c>
      <c r="E3520" s="308" t="s">
        <v>32</v>
      </c>
      <c r="F3520" s="309">
        <v>0</v>
      </c>
      <c r="G3520" s="41"/>
      <c r="H3520" s="47"/>
    </row>
    <row r="3521" s="2" customFormat="1" ht="16.8" customHeight="1">
      <c r="A3521" s="41"/>
      <c r="B3521" s="47"/>
      <c r="C3521" s="310" t="s">
        <v>4939</v>
      </c>
      <c r="D3521" s="310" t="s">
        <v>4998</v>
      </c>
      <c r="E3521" s="19" t="s">
        <v>32</v>
      </c>
      <c r="F3521" s="311">
        <v>0</v>
      </c>
      <c r="G3521" s="41"/>
      <c r="H3521" s="47"/>
    </row>
    <row r="3522" s="2" customFormat="1" ht="16.8" customHeight="1">
      <c r="A3522" s="41"/>
      <c r="B3522" s="47"/>
      <c r="C3522" s="306" t="s">
        <v>4758</v>
      </c>
      <c r="D3522" s="307" t="s">
        <v>4758</v>
      </c>
      <c r="E3522" s="308" t="s">
        <v>32</v>
      </c>
      <c r="F3522" s="309">
        <v>0</v>
      </c>
      <c r="G3522" s="41"/>
      <c r="H3522" s="47"/>
    </row>
    <row r="3523" s="2" customFormat="1" ht="16.8" customHeight="1">
      <c r="A3523" s="41"/>
      <c r="B3523" s="47"/>
      <c r="C3523" s="310" t="s">
        <v>4758</v>
      </c>
      <c r="D3523" s="310" t="s">
        <v>4759</v>
      </c>
      <c r="E3523" s="19" t="s">
        <v>32</v>
      </c>
      <c r="F3523" s="311">
        <v>0</v>
      </c>
      <c r="G3523" s="41"/>
      <c r="H3523" s="47"/>
    </row>
    <row r="3524" s="2" customFormat="1" ht="16.8" customHeight="1">
      <c r="A3524" s="41"/>
      <c r="B3524" s="47"/>
      <c r="C3524" s="306" t="s">
        <v>1530</v>
      </c>
      <c r="D3524" s="307" t="s">
        <v>1530</v>
      </c>
      <c r="E3524" s="308" t="s">
        <v>32</v>
      </c>
      <c r="F3524" s="309">
        <v>0</v>
      </c>
      <c r="G3524" s="41"/>
      <c r="H3524" s="47"/>
    </row>
    <row r="3525" s="2" customFormat="1" ht="16.8" customHeight="1">
      <c r="A3525" s="41"/>
      <c r="B3525" s="47"/>
      <c r="C3525" s="310" t="s">
        <v>1530</v>
      </c>
      <c r="D3525" s="310" t="s">
        <v>5102</v>
      </c>
      <c r="E3525" s="19" t="s">
        <v>32</v>
      </c>
      <c r="F3525" s="311">
        <v>0</v>
      </c>
      <c r="G3525" s="41"/>
      <c r="H3525" s="47"/>
    </row>
    <row r="3526" s="2" customFormat="1" ht="16.8" customHeight="1">
      <c r="A3526" s="41"/>
      <c r="B3526" s="47"/>
      <c r="C3526" s="310" t="s">
        <v>32</v>
      </c>
      <c r="D3526" s="310" t="s">
        <v>4581</v>
      </c>
      <c r="E3526" s="19" t="s">
        <v>32</v>
      </c>
      <c r="F3526" s="311">
        <v>0</v>
      </c>
      <c r="G3526" s="41"/>
      <c r="H3526" s="47"/>
    </row>
    <row r="3527" s="2" customFormat="1" ht="16.8" customHeight="1">
      <c r="A3527" s="41"/>
      <c r="B3527" s="47"/>
      <c r="C3527" s="310" t="s">
        <v>32</v>
      </c>
      <c r="D3527" s="310" t="s">
        <v>4582</v>
      </c>
      <c r="E3527" s="19" t="s">
        <v>32</v>
      </c>
      <c r="F3527" s="311">
        <v>0</v>
      </c>
      <c r="G3527" s="41"/>
      <c r="H3527" s="47"/>
    </row>
    <row r="3528" s="2" customFormat="1" ht="16.8" customHeight="1">
      <c r="A3528" s="41"/>
      <c r="B3528" s="47"/>
      <c r="C3528" s="310" t="s">
        <v>32</v>
      </c>
      <c r="D3528" s="310" t="s">
        <v>5353</v>
      </c>
      <c r="E3528" s="19" t="s">
        <v>32</v>
      </c>
      <c r="F3528" s="311">
        <v>0</v>
      </c>
      <c r="G3528" s="41"/>
      <c r="H3528" s="47"/>
    </row>
    <row r="3529" s="2" customFormat="1" ht="16.8" customHeight="1">
      <c r="A3529" s="41"/>
      <c r="B3529" s="47"/>
      <c r="C3529" s="310" t="s">
        <v>211</v>
      </c>
      <c r="D3529" s="310" t="s">
        <v>330</v>
      </c>
      <c r="E3529" s="19" t="s">
        <v>32</v>
      </c>
      <c r="F3529" s="311">
        <v>10</v>
      </c>
      <c r="G3529" s="41"/>
      <c r="H3529" s="47"/>
    </row>
    <row r="3530" s="2" customFormat="1" ht="16.8" customHeight="1">
      <c r="A3530" s="41"/>
      <c r="B3530" s="47"/>
      <c r="C3530" s="306" t="s">
        <v>361</v>
      </c>
      <c r="D3530" s="307" t="s">
        <v>361</v>
      </c>
      <c r="E3530" s="308" t="s">
        <v>32</v>
      </c>
      <c r="F3530" s="309">
        <v>30</v>
      </c>
      <c r="G3530" s="41"/>
      <c r="H3530" s="47"/>
    </row>
    <row r="3531" s="2" customFormat="1" ht="16.8" customHeight="1">
      <c r="A3531" s="41"/>
      <c r="B3531" s="47"/>
      <c r="C3531" s="310" t="s">
        <v>32</v>
      </c>
      <c r="D3531" s="310" t="s">
        <v>4578</v>
      </c>
      <c r="E3531" s="19" t="s">
        <v>32</v>
      </c>
      <c r="F3531" s="311">
        <v>0</v>
      </c>
      <c r="G3531" s="41"/>
      <c r="H3531" s="47"/>
    </row>
    <row r="3532" s="2" customFormat="1" ht="16.8" customHeight="1">
      <c r="A3532" s="41"/>
      <c r="B3532" s="47"/>
      <c r="C3532" s="310" t="s">
        <v>32</v>
      </c>
      <c r="D3532" s="310" t="s">
        <v>4579</v>
      </c>
      <c r="E3532" s="19" t="s">
        <v>32</v>
      </c>
      <c r="F3532" s="311">
        <v>0</v>
      </c>
      <c r="G3532" s="41"/>
      <c r="H3532" s="47"/>
    </row>
    <row r="3533" s="2" customFormat="1" ht="16.8" customHeight="1">
      <c r="A3533" s="41"/>
      <c r="B3533" s="47"/>
      <c r="C3533" s="310" t="s">
        <v>32</v>
      </c>
      <c r="D3533" s="310" t="s">
        <v>4580</v>
      </c>
      <c r="E3533" s="19" t="s">
        <v>32</v>
      </c>
      <c r="F3533" s="311">
        <v>0</v>
      </c>
      <c r="G3533" s="41"/>
      <c r="H3533" s="47"/>
    </row>
    <row r="3534" s="2" customFormat="1" ht="16.8" customHeight="1">
      <c r="A3534" s="41"/>
      <c r="B3534" s="47"/>
      <c r="C3534" s="310" t="s">
        <v>32</v>
      </c>
      <c r="D3534" s="310" t="s">
        <v>4581</v>
      </c>
      <c r="E3534" s="19" t="s">
        <v>32</v>
      </c>
      <c r="F3534" s="311">
        <v>0</v>
      </c>
      <c r="G3534" s="41"/>
      <c r="H3534" s="47"/>
    </row>
    <row r="3535" s="2" customFormat="1" ht="16.8" customHeight="1">
      <c r="A3535" s="41"/>
      <c r="B3535" s="47"/>
      <c r="C3535" s="310" t="s">
        <v>32</v>
      </c>
      <c r="D3535" s="310" t="s">
        <v>4582</v>
      </c>
      <c r="E3535" s="19" t="s">
        <v>32</v>
      </c>
      <c r="F3535" s="311">
        <v>0</v>
      </c>
      <c r="G3535" s="41"/>
      <c r="H3535" s="47"/>
    </row>
    <row r="3536" s="2" customFormat="1" ht="16.8" customHeight="1">
      <c r="A3536" s="41"/>
      <c r="B3536" s="47"/>
      <c r="C3536" s="310" t="s">
        <v>32</v>
      </c>
      <c r="D3536" s="310" t="s">
        <v>5354</v>
      </c>
      <c r="E3536" s="19" t="s">
        <v>32</v>
      </c>
      <c r="F3536" s="311">
        <v>0</v>
      </c>
      <c r="G3536" s="41"/>
      <c r="H3536" s="47"/>
    </row>
    <row r="3537" s="2" customFormat="1" ht="16.8" customHeight="1">
      <c r="A3537" s="41"/>
      <c r="B3537" s="47"/>
      <c r="C3537" s="310" t="s">
        <v>361</v>
      </c>
      <c r="D3537" s="310" t="s">
        <v>5355</v>
      </c>
      <c r="E3537" s="19" t="s">
        <v>32</v>
      </c>
      <c r="F3537" s="311">
        <v>30</v>
      </c>
      <c r="G3537" s="41"/>
      <c r="H3537" s="47"/>
    </row>
    <row r="3538" s="2" customFormat="1" ht="16.8" customHeight="1">
      <c r="A3538" s="41"/>
      <c r="B3538" s="47"/>
      <c r="C3538" s="306" t="s">
        <v>368</v>
      </c>
      <c r="D3538" s="307" t="s">
        <v>368</v>
      </c>
      <c r="E3538" s="308" t="s">
        <v>32</v>
      </c>
      <c r="F3538" s="309">
        <v>10</v>
      </c>
      <c r="G3538" s="41"/>
      <c r="H3538" s="47"/>
    </row>
    <row r="3539" s="2" customFormat="1" ht="16.8" customHeight="1">
      <c r="A3539" s="41"/>
      <c r="B3539" s="47"/>
      <c r="C3539" s="310" t="s">
        <v>32</v>
      </c>
      <c r="D3539" s="310" t="s">
        <v>4578</v>
      </c>
      <c r="E3539" s="19" t="s">
        <v>32</v>
      </c>
      <c r="F3539" s="311">
        <v>0</v>
      </c>
      <c r="G3539" s="41"/>
      <c r="H3539" s="47"/>
    </row>
    <row r="3540" s="2" customFormat="1" ht="16.8" customHeight="1">
      <c r="A3540" s="41"/>
      <c r="B3540" s="47"/>
      <c r="C3540" s="310" t="s">
        <v>32</v>
      </c>
      <c r="D3540" s="310" t="s">
        <v>4579</v>
      </c>
      <c r="E3540" s="19" t="s">
        <v>32</v>
      </c>
      <c r="F3540" s="311">
        <v>0</v>
      </c>
      <c r="G3540" s="41"/>
      <c r="H3540" s="47"/>
    </row>
    <row r="3541" s="2" customFormat="1" ht="16.8" customHeight="1">
      <c r="A3541" s="41"/>
      <c r="B3541" s="47"/>
      <c r="C3541" s="310" t="s">
        <v>32</v>
      </c>
      <c r="D3541" s="310" t="s">
        <v>4580</v>
      </c>
      <c r="E3541" s="19" t="s">
        <v>32</v>
      </c>
      <c r="F3541" s="311">
        <v>0</v>
      </c>
      <c r="G3541" s="41"/>
      <c r="H3541" s="47"/>
    </row>
    <row r="3542" s="2" customFormat="1" ht="16.8" customHeight="1">
      <c r="A3542" s="41"/>
      <c r="B3542" s="47"/>
      <c r="C3542" s="310" t="s">
        <v>32</v>
      </c>
      <c r="D3542" s="310" t="s">
        <v>4581</v>
      </c>
      <c r="E3542" s="19" t="s">
        <v>32</v>
      </c>
      <c r="F3542" s="311">
        <v>0</v>
      </c>
      <c r="G3542" s="41"/>
      <c r="H3542" s="47"/>
    </row>
    <row r="3543" s="2" customFormat="1" ht="16.8" customHeight="1">
      <c r="A3543" s="41"/>
      <c r="B3543" s="47"/>
      <c r="C3543" s="310" t="s">
        <v>32</v>
      </c>
      <c r="D3543" s="310" t="s">
        <v>4582</v>
      </c>
      <c r="E3543" s="19" t="s">
        <v>32</v>
      </c>
      <c r="F3543" s="311">
        <v>0</v>
      </c>
      <c r="G3543" s="41"/>
      <c r="H3543" s="47"/>
    </row>
    <row r="3544" s="2" customFormat="1" ht="16.8" customHeight="1">
      <c r="A3544" s="41"/>
      <c r="B3544" s="47"/>
      <c r="C3544" s="310" t="s">
        <v>32</v>
      </c>
      <c r="D3544" s="310" t="s">
        <v>5356</v>
      </c>
      <c r="E3544" s="19" t="s">
        <v>32</v>
      </c>
      <c r="F3544" s="311">
        <v>0</v>
      </c>
      <c r="G3544" s="41"/>
      <c r="H3544" s="47"/>
    </row>
    <row r="3545" s="2" customFormat="1" ht="16.8" customHeight="1">
      <c r="A3545" s="41"/>
      <c r="B3545" s="47"/>
      <c r="C3545" s="310" t="s">
        <v>368</v>
      </c>
      <c r="D3545" s="310" t="s">
        <v>330</v>
      </c>
      <c r="E3545" s="19" t="s">
        <v>32</v>
      </c>
      <c r="F3545" s="311">
        <v>10</v>
      </c>
      <c r="G3545" s="41"/>
      <c r="H3545" s="47"/>
    </row>
    <row r="3546" s="2" customFormat="1" ht="16.8" customHeight="1">
      <c r="A3546" s="41"/>
      <c r="B3546" s="47"/>
      <c r="C3546" s="306" t="s">
        <v>375</v>
      </c>
      <c r="D3546" s="307" t="s">
        <v>375</v>
      </c>
      <c r="E3546" s="308" t="s">
        <v>32</v>
      </c>
      <c r="F3546" s="309">
        <v>1</v>
      </c>
      <c r="G3546" s="41"/>
      <c r="H3546" s="47"/>
    </row>
    <row r="3547" s="2" customFormat="1" ht="16.8" customHeight="1">
      <c r="A3547" s="41"/>
      <c r="B3547" s="47"/>
      <c r="C3547" s="310" t="s">
        <v>32</v>
      </c>
      <c r="D3547" s="310" t="s">
        <v>4578</v>
      </c>
      <c r="E3547" s="19" t="s">
        <v>32</v>
      </c>
      <c r="F3547" s="311">
        <v>0</v>
      </c>
      <c r="G3547" s="41"/>
      <c r="H3547" s="47"/>
    </row>
    <row r="3548" s="2" customFormat="1" ht="16.8" customHeight="1">
      <c r="A3548" s="41"/>
      <c r="B3548" s="47"/>
      <c r="C3548" s="310" t="s">
        <v>32</v>
      </c>
      <c r="D3548" s="310" t="s">
        <v>4579</v>
      </c>
      <c r="E3548" s="19" t="s">
        <v>32</v>
      </c>
      <c r="F3548" s="311">
        <v>0</v>
      </c>
      <c r="G3548" s="41"/>
      <c r="H3548" s="47"/>
    </row>
    <row r="3549" s="2" customFormat="1" ht="16.8" customHeight="1">
      <c r="A3549" s="41"/>
      <c r="B3549" s="47"/>
      <c r="C3549" s="310" t="s">
        <v>32</v>
      </c>
      <c r="D3549" s="310" t="s">
        <v>4580</v>
      </c>
      <c r="E3549" s="19" t="s">
        <v>32</v>
      </c>
      <c r="F3549" s="311">
        <v>0</v>
      </c>
      <c r="G3549" s="41"/>
      <c r="H3549" s="47"/>
    </row>
    <row r="3550" s="2" customFormat="1" ht="16.8" customHeight="1">
      <c r="A3550" s="41"/>
      <c r="B3550" s="47"/>
      <c r="C3550" s="310" t="s">
        <v>32</v>
      </c>
      <c r="D3550" s="310" t="s">
        <v>4581</v>
      </c>
      <c r="E3550" s="19" t="s">
        <v>32</v>
      </c>
      <c r="F3550" s="311">
        <v>0</v>
      </c>
      <c r="G3550" s="41"/>
      <c r="H3550" s="47"/>
    </row>
    <row r="3551" s="2" customFormat="1" ht="16.8" customHeight="1">
      <c r="A3551" s="41"/>
      <c r="B3551" s="47"/>
      <c r="C3551" s="310" t="s">
        <v>32</v>
      </c>
      <c r="D3551" s="310" t="s">
        <v>4582</v>
      </c>
      <c r="E3551" s="19" t="s">
        <v>32</v>
      </c>
      <c r="F3551" s="311">
        <v>0</v>
      </c>
      <c r="G3551" s="41"/>
      <c r="H3551" s="47"/>
    </row>
    <row r="3552" s="2" customFormat="1" ht="16.8" customHeight="1">
      <c r="A3552" s="41"/>
      <c r="B3552" s="47"/>
      <c r="C3552" s="310" t="s">
        <v>32</v>
      </c>
      <c r="D3552" s="310" t="s">
        <v>5357</v>
      </c>
      <c r="E3552" s="19" t="s">
        <v>32</v>
      </c>
      <c r="F3552" s="311">
        <v>0</v>
      </c>
      <c r="G3552" s="41"/>
      <c r="H3552" s="47"/>
    </row>
    <row r="3553" s="2" customFormat="1" ht="16.8" customHeight="1">
      <c r="A3553" s="41"/>
      <c r="B3553" s="47"/>
      <c r="C3553" s="310" t="s">
        <v>32</v>
      </c>
      <c r="D3553" s="310" t="s">
        <v>5358</v>
      </c>
      <c r="E3553" s="19" t="s">
        <v>32</v>
      </c>
      <c r="F3553" s="311">
        <v>0</v>
      </c>
      <c r="G3553" s="41"/>
      <c r="H3553" s="47"/>
    </row>
    <row r="3554" s="2" customFormat="1" ht="16.8" customHeight="1">
      <c r="A3554" s="41"/>
      <c r="B3554" s="47"/>
      <c r="C3554" s="310" t="s">
        <v>32</v>
      </c>
      <c r="D3554" s="310" t="s">
        <v>5359</v>
      </c>
      <c r="E3554" s="19" t="s">
        <v>32</v>
      </c>
      <c r="F3554" s="311">
        <v>0</v>
      </c>
      <c r="G3554" s="41"/>
      <c r="H3554" s="47"/>
    </row>
    <row r="3555" s="2" customFormat="1" ht="16.8" customHeight="1">
      <c r="A3555" s="41"/>
      <c r="B3555" s="47"/>
      <c r="C3555" s="310" t="s">
        <v>375</v>
      </c>
      <c r="D3555" s="310" t="s">
        <v>84</v>
      </c>
      <c r="E3555" s="19" t="s">
        <v>32</v>
      </c>
      <c r="F3555" s="311">
        <v>1</v>
      </c>
      <c r="G3555" s="41"/>
      <c r="H3555" s="47"/>
    </row>
    <row r="3556" s="2" customFormat="1" ht="16.8" customHeight="1">
      <c r="A3556" s="41"/>
      <c r="B3556" s="47"/>
      <c r="C3556" s="306" t="s">
        <v>382</v>
      </c>
      <c r="D3556" s="307" t="s">
        <v>382</v>
      </c>
      <c r="E3556" s="308" t="s">
        <v>32</v>
      </c>
      <c r="F3556" s="309">
        <v>1</v>
      </c>
      <c r="G3556" s="41"/>
      <c r="H3556" s="47"/>
    </row>
    <row r="3557" s="2" customFormat="1" ht="16.8" customHeight="1">
      <c r="A3557" s="41"/>
      <c r="B3557" s="47"/>
      <c r="C3557" s="310" t="s">
        <v>32</v>
      </c>
      <c r="D3557" s="310" t="s">
        <v>4578</v>
      </c>
      <c r="E3557" s="19" t="s">
        <v>32</v>
      </c>
      <c r="F3557" s="311">
        <v>0</v>
      </c>
      <c r="G3557" s="41"/>
      <c r="H3557" s="47"/>
    </row>
    <row r="3558" s="2" customFormat="1" ht="16.8" customHeight="1">
      <c r="A3558" s="41"/>
      <c r="B3558" s="47"/>
      <c r="C3558" s="310" t="s">
        <v>32</v>
      </c>
      <c r="D3558" s="310" t="s">
        <v>4579</v>
      </c>
      <c r="E3558" s="19" t="s">
        <v>32</v>
      </c>
      <c r="F3558" s="311">
        <v>0</v>
      </c>
      <c r="G3558" s="41"/>
      <c r="H3558" s="47"/>
    </row>
    <row r="3559" s="2" customFormat="1" ht="16.8" customHeight="1">
      <c r="A3559" s="41"/>
      <c r="B3559" s="47"/>
      <c r="C3559" s="310" t="s">
        <v>32</v>
      </c>
      <c r="D3559" s="310" t="s">
        <v>4580</v>
      </c>
      <c r="E3559" s="19" t="s">
        <v>32</v>
      </c>
      <c r="F3559" s="311">
        <v>0</v>
      </c>
      <c r="G3559" s="41"/>
      <c r="H3559" s="47"/>
    </row>
    <row r="3560" s="2" customFormat="1" ht="16.8" customHeight="1">
      <c r="A3560" s="41"/>
      <c r="B3560" s="47"/>
      <c r="C3560" s="310" t="s">
        <v>32</v>
      </c>
      <c r="D3560" s="310" t="s">
        <v>4581</v>
      </c>
      <c r="E3560" s="19" t="s">
        <v>32</v>
      </c>
      <c r="F3560" s="311">
        <v>0</v>
      </c>
      <c r="G3560" s="41"/>
      <c r="H3560" s="47"/>
    </row>
    <row r="3561" s="2" customFormat="1" ht="16.8" customHeight="1">
      <c r="A3561" s="41"/>
      <c r="B3561" s="47"/>
      <c r="C3561" s="310" t="s">
        <v>32</v>
      </c>
      <c r="D3561" s="310" t="s">
        <v>4582</v>
      </c>
      <c r="E3561" s="19" t="s">
        <v>32</v>
      </c>
      <c r="F3561" s="311">
        <v>0</v>
      </c>
      <c r="G3561" s="41"/>
      <c r="H3561" s="47"/>
    </row>
    <row r="3562" s="2" customFormat="1" ht="16.8" customHeight="1">
      <c r="A3562" s="41"/>
      <c r="B3562" s="47"/>
      <c r="C3562" s="310" t="s">
        <v>32</v>
      </c>
      <c r="D3562" s="310" t="s">
        <v>5360</v>
      </c>
      <c r="E3562" s="19" t="s">
        <v>32</v>
      </c>
      <c r="F3562" s="311">
        <v>0</v>
      </c>
      <c r="G3562" s="41"/>
      <c r="H3562" s="47"/>
    </row>
    <row r="3563" s="2" customFormat="1" ht="16.8" customHeight="1">
      <c r="A3563" s="41"/>
      <c r="B3563" s="47"/>
      <c r="C3563" s="310" t="s">
        <v>32</v>
      </c>
      <c r="D3563" s="310" t="s">
        <v>5361</v>
      </c>
      <c r="E3563" s="19" t="s">
        <v>32</v>
      </c>
      <c r="F3563" s="311">
        <v>0</v>
      </c>
      <c r="G3563" s="41"/>
      <c r="H3563" s="47"/>
    </row>
    <row r="3564" s="2" customFormat="1" ht="16.8" customHeight="1">
      <c r="A3564" s="41"/>
      <c r="B3564" s="47"/>
      <c r="C3564" s="310" t="s">
        <v>32</v>
      </c>
      <c r="D3564" s="310" t="s">
        <v>5362</v>
      </c>
      <c r="E3564" s="19" t="s">
        <v>32</v>
      </c>
      <c r="F3564" s="311">
        <v>0</v>
      </c>
      <c r="G3564" s="41"/>
      <c r="H3564" s="47"/>
    </row>
    <row r="3565" s="2" customFormat="1" ht="16.8" customHeight="1">
      <c r="A3565" s="41"/>
      <c r="B3565" s="47"/>
      <c r="C3565" s="310" t="s">
        <v>32</v>
      </c>
      <c r="D3565" s="310" t="s">
        <v>5363</v>
      </c>
      <c r="E3565" s="19" t="s">
        <v>32</v>
      </c>
      <c r="F3565" s="311">
        <v>0</v>
      </c>
      <c r="G3565" s="41"/>
      <c r="H3565" s="47"/>
    </row>
    <row r="3566" s="2" customFormat="1" ht="16.8" customHeight="1">
      <c r="A3566" s="41"/>
      <c r="B3566" s="47"/>
      <c r="C3566" s="310" t="s">
        <v>32</v>
      </c>
      <c r="D3566" s="310" t="s">
        <v>5364</v>
      </c>
      <c r="E3566" s="19" t="s">
        <v>32</v>
      </c>
      <c r="F3566" s="311">
        <v>0</v>
      </c>
      <c r="G3566" s="41"/>
      <c r="H3566" s="47"/>
    </row>
    <row r="3567" s="2" customFormat="1" ht="16.8" customHeight="1">
      <c r="A3567" s="41"/>
      <c r="B3567" s="47"/>
      <c r="C3567" s="310" t="s">
        <v>32</v>
      </c>
      <c r="D3567" s="310" t="s">
        <v>5365</v>
      </c>
      <c r="E3567" s="19" t="s">
        <v>32</v>
      </c>
      <c r="F3567" s="311">
        <v>0</v>
      </c>
      <c r="G3567" s="41"/>
      <c r="H3567" s="47"/>
    </row>
    <row r="3568" s="2" customFormat="1" ht="16.8" customHeight="1">
      <c r="A3568" s="41"/>
      <c r="B3568" s="47"/>
      <c r="C3568" s="310" t="s">
        <v>32</v>
      </c>
      <c r="D3568" s="310" t="s">
        <v>5366</v>
      </c>
      <c r="E3568" s="19" t="s">
        <v>32</v>
      </c>
      <c r="F3568" s="311">
        <v>0</v>
      </c>
      <c r="G3568" s="41"/>
      <c r="H3568" s="47"/>
    </row>
    <row r="3569" s="2" customFormat="1" ht="16.8" customHeight="1">
      <c r="A3569" s="41"/>
      <c r="B3569" s="47"/>
      <c r="C3569" s="310" t="s">
        <v>32</v>
      </c>
      <c r="D3569" s="310" t="s">
        <v>5367</v>
      </c>
      <c r="E3569" s="19" t="s">
        <v>32</v>
      </c>
      <c r="F3569" s="311">
        <v>0</v>
      </c>
      <c r="G3569" s="41"/>
      <c r="H3569" s="47"/>
    </row>
    <row r="3570" s="2" customFormat="1" ht="16.8" customHeight="1">
      <c r="A3570" s="41"/>
      <c r="B3570" s="47"/>
      <c r="C3570" s="310" t="s">
        <v>32</v>
      </c>
      <c r="D3570" s="310" t="s">
        <v>5368</v>
      </c>
      <c r="E3570" s="19" t="s">
        <v>32</v>
      </c>
      <c r="F3570" s="311">
        <v>0</v>
      </c>
      <c r="G3570" s="41"/>
      <c r="H3570" s="47"/>
    </row>
    <row r="3571" s="2" customFormat="1" ht="16.8" customHeight="1">
      <c r="A3571" s="41"/>
      <c r="B3571" s="47"/>
      <c r="C3571" s="310" t="s">
        <v>32</v>
      </c>
      <c r="D3571" s="310" t="s">
        <v>5369</v>
      </c>
      <c r="E3571" s="19" t="s">
        <v>32</v>
      </c>
      <c r="F3571" s="311">
        <v>0</v>
      </c>
      <c r="G3571" s="41"/>
      <c r="H3571" s="47"/>
    </row>
    <row r="3572" s="2" customFormat="1" ht="16.8" customHeight="1">
      <c r="A3572" s="41"/>
      <c r="B3572" s="47"/>
      <c r="C3572" s="310" t="s">
        <v>32</v>
      </c>
      <c r="D3572" s="310" t="s">
        <v>5370</v>
      </c>
      <c r="E3572" s="19" t="s">
        <v>32</v>
      </c>
      <c r="F3572" s="311">
        <v>0</v>
      </c>
      <c r="G3572" s="41"/>
      <c r="H3572" s="47"/>
    </row>
    <row r="3573" s="2" customFormat="1" ht="16.8" customHeight="1">
      <c r="A3573" s="41"/>
      <c r="B3573" s="47"/>
      <c r="C3573" s="310" t="s">
        <v>32</v>
      </c>
      <c r="D3573" s="310" t="s">
        <v>5371</v>
      </c>
      <c r="E3573" s="19" t="s">
        <v>32</v>
      </c>
      <c r="F3573" s="311">
        <v>0</v>
      </c>
      <c r="G3573" s="41"/>
      <c r="H3573" s="47"/>
    </row>
    <row r="3574" s="2" customFormat="1" ht="16.8" customHeight="1">
      <c r="A3574" s="41"/>
      <c r="B3574" s="47"/>
      <c r="C3574" s="310" t="s">
        <v>32</v>
      </c>
      <c r="D3574" s="310" t="s">
        <v>5372</v>
      </c>
      <c r="E3574" s="19" t="s">
        <v>32</v>
      </c>
      <c r="F3574" s="311">
        <v>0</v>
      </c>
      <c r="G3574" s="41"/>
      <c r="H3574" s="47"/>
    </row>
    <row r="3575" s="2" customFormat="1" ht="16.8" customHeight="1">
      <c r="A3575" s="41"/>
      <c r="B3575" s="47"/>
      <c r="C3575" s="310" t="s">
        <v>32</v>
      </c>
      <c r="D3575" s="310" t="s">
        <v>5373</v>
      </c>
      <c r="E3575" s="19" t="s">
        <v>32</v>
      </c>
      <c r="F3575" s="311">
        <v>0</v>
      </c>
      <c r="G3575" s="41"/>
      <c r="H3575" s="47"/>
    </row>
    <row r="3576" s="2" customFormat="1" ht="16.8" customHeight="1">
      <c r="A3576" s="41"/>
      <c r="B3576" s="47"/>
      <c r="C3576" s="310" t="s">
        <v>32</v>
      </c>
      <c r="D3576" s="310" t="s">
        <v>5374</v>
      </c>
      <c r="E3576" s="19" t="s">
        <v>32</v>
      </c>
      <c r="F3576" s="311">
        <v>0</v>
      </c>
      <c r="G3576" s="41"/>
      <c r="H3576" s="47"/>
    </row>
    <row r="3577" s="2" customFormat="1" ht="16.8" customHeight="1">
      <c r="A3577" s="41"/>
      <c r="B3577" s="47"/>
      <c r="C3577" s="310" t="s">
        <v>32</v>
      </c>
      <c r="D3577" s="310" t="s">
        <v>5375</v>
      </c>
      <c r="E3577" s="19" t="s">
        <v>32</v>
      </c>
      <c r="F3577" s="311">
        <v>0</v>
      </c>
      <c r="G3577" s="41"/>
      <c r="H3577" s="47"/>
    </row>
    <row r="3578" s="2" customFormat="1" ht="16.8" customHeight="1">
      <c r="A3578" s="41"/>
      <c r="B3578" s="47"/>
      <c r="C3578" s="310" t="s">
        <v>32</v>
      </c>
      <c r="D3578" s="310" t="s">
        <v>5376</v>
      </c>
      <c r="E3578" s="19" t="s">
        <v>32</v>
      </c>
      <c r="F3578" s="311">
        <v>0</v>
      </c>
      <c r="G3578" s="41"/>
      <c r="H3578" s="47"/>
    </row>
    <row r="3579" s="2" customFormat="1" ht="16.8" customHeight="1">
      <c r="A3579" s="41"/>
      <c r="B3579" s="47"/>
      <c r="C3579" s="310" t="s">
        <v>32</v>
      </c>
      <c r="D3579" s="310" t="s">
        <v>5377</v>
      </c>
      <c r="E3579" s="19" t="s">
        <v>32</v>
      </c>
      <c r="F3579" s="311">
        <v>0</v>
      </c>
      <c r="G3579" s="41"/>
      <c r="H3579" s="47"/>
    </row>
    <row r="3580" s="2" customFormat="1" ht="16.8" customHeight="1">
      <c r="A3580" s="41"/>
      <c r="B3580" s="47"/>
      <c r="C3580" s="310" t="s">
        <v>32</v>
      </c>
      <c r="D3580" s="310" t="s">
        <v>5378</v>
      </c>
      <c r="E3580" s="19" t="s">
        <v>32</v>
      </c>
      <c r="F3580" s="311">
        <v>0</v>
      </c>
      <c r="G3580" s="41"/>
      <c r="H3580" s="47"/>
    </row>
    <row r="3581" s="2" customFormat="1" ht="16.8" customHeight="1">
      <c r="A3581" s="41"/>
      <c r="B3581" s="47"/>
      <c r="C3581" s="310" t="s">
        <v>32</v>
      </c>
      <c r="D3581" s="310" t="s">
        <v>5379</v>
      </c>
      <c r="E3581" s="19" t="s">
        <v>32</v>
      </c>
      <c r="F3581" s="311">
        <v>0</v>
      </c>
      <c r="G3581" s="41"/>
      <c r="H3581" s="47"/>
    </row>
    <row r="3582" s="2" customFormat="1" ht="16.8" customHeight="1">
      <c r="A3582" s="41"/>
      <c r="B3582" s="47"/>
      <c r="C3582" s="310" t="s">
        <v>32</v>
      </c>
      <c r="D3582" s="310" t="s">
        <v>5380</v>
      </c>
      <c r="E3582" s="19" t="s">
        <v>32</v>
      </c>
      <c r="F3582" s="311">
        <v>0</v>
      </c>
      <c r="G3582" s="41"/>
      <c r="H3582" s="47"/>
    </row>
    <row r="3583" s="2" customFormat="1" ht="16.8" customHeight="1">
      <c r="A3583" s="41"/>
      <c r="B3583" s="47"/>
      <c r="C3583" s="310" t="s">
        <v>32</v>
      </c>
      <c r="D3583" s="310" t="s">
        <v>5381</v>
      </c>
      <c r="E3583" s="19" t="s">
        <v>32</v>
      </c>
      <c r="F3583" s="311">
        <v>0</v>
      </c>
      <c r="G3583" s="41"/>
      <c r="H3583" s="47"/>
    </row>
    <row r="3584" s="2" customFormat="1" ht="16.8" customHeight="1">
      <c r="A3584" s="41"/>
      <c r="B3584" s="47"/>
      <c r="C3584" s="310" t="s">
        <v>32</v>
      </c>
      <c r="D3584" s="310" t="s">
        <v>5382</v>
      </c>
      <c r="E3584" s="19" t="s">
        <v>32</v>
      </c>
      <c r="F3584" s="311">
        <v>0</v>
      </c>
      <c r="G3584" s="41"/>
      <c r="H3584" s="47"/>
    </row>
    <row r="3585" s="2" customFormat="1" ht="16.8" customHeight="1">
      <c r="A3585" s="41"/>
      <c r="B3585" s="47"/>
      <c r="C3585" s="310" t="s">
        <v>32</v>
      </c>
      <c r="D3585" s="310" t="s">
        <v>5383</v>
      </c>
      <c r="E3585" s="19" t="s">
        <v>32</v>
      </c>
      <c r="F3585" s="311">
        <v>0</v>
      </c>
      <c r="G3585" s="41"/>
      <c r="H3585" s="47"/>
    </row>
    <row r="3586" s="2" customFormat="1" ht="16.8" customHeight="1">
      <c r="A3586" s="41"/>
      <c r="B3586" s="47"/>
      <c r="C3586" s="310" t="s">
        <v>32</v>
      </c>
      <c r="D3586" s="310" t="s">
        <v>5384</v>
      </c>
      <c r="E3586" s="19" t="s">
        <v>32</v>
      </c>
      <c r="F3586" s="311">
        <v>0</v>
      </c>
      <c r="G3586" s="41"/>
      <c r="H3586" s="47"/>
    </row>
    <row r="3587" s="2" customFormat="1" ht="16.8" customHeight="1">
      <c r="A3587" s="41"/>
      <c r="B3587" s="47"/>
      <c r="C3587" s="310" t="s">
        <v>32</v>
      </c>
      <c r="D3587" s="310" t="s">
        <v>5385</v>
      </c>
      <c r="E3587" s="19" t="s">
        <v>32</v>
      </c>
      <c r="F3587" s="311">
        <v>0</v>
      </c>
      <c r="G3587" s="41"/>
      <c r="H3587" s="47"/>
    </row>
    <row r="3588" s="2" customFormat="1" ht="16.8" customHeight="1">
      <c r="A3588" s="41"/>
      <c r="B3588" s="47"/>
      <c r="C3588" s="310" t="s">
        <v>32</v>
      </c>
      <c r="D3588" s="310" t="s">
        <v>5386</v>
      </c>
      <c r="E3588" s="19" t="s">
        <v>32</v>
      </c>
      <c r="F3588" s="311">
        <v>0</v>
      </c>
      <c r="G3588" s="41"/>
      <c r="H3588" s="47"/>
    </row>
    <row r="3589" s="2" customFormat="1" ht="16.8" customHeight="1">
      <c r="A3589" s="41"/>
      <c r="B3589" s="47"/>
      <c r="C3589" s="310" t="s">
        <v>382</v>
      </c>
      <c r="D3589" s="310" t="s">
        <v>84</v>
      </c>
      <c r="E3589" s="19" t="s">
        <v>32</v>
      </c>
      <c r="F3589" s="311">
        <v>1</v>
      </c>
      <c r="G3589" s="41"/>
      <c r="H3589" s="47"/>
    </row>
    <row r="3590" s="2" customFormat="1" ht="16.8" customHeight="1">
      <c r="A3590" s="41"/>
      <c r="B3590" s="47"/>
      <c r="C3590" s="306" t="s">
        <v>719</v>
      </c>
      <c r="D3590" s="307" t="s">
        <v>719</v>
      </c>
      <c r="E3590" s="308" t="s">
        <v>32</v>
      </c>
      <c r="F3590" s="309">
        <v>1</v>
      </c>
      <c r="G3590" s="41"/>
      <c r="H3590" s="47"/>
    </row>
    <row r="3591" s="2" customFormat="1" ht="16.8" customHeight="1">
      <c r="A3591" s="41"/>
      <c r="B3591" s="47"/>
      <c r="C3591" s="310" t="s">
        <v>32</v>
      </c>
      <c r="D3591" s="310" t="s">
        <v>4578</v>
      </c>
      <c r="E3591" s="19" t="s">
        <v>32</v>
      </c>
      <c r="F3591" s="311">
        <v>0</v>
      </c>
      <c r="G3591" s="41"/>
      <c r="H3591" s="47"/>
    </row>
    <row r="3592" s="2" customFormat="1" ht="16.8" customHeight="1">
      <c r="A3592" s="41"/>
      <c r="B3592" s="47"/>
      <c r="C3592" s="310" t="s">
        <v>32</v>
      </c>
      <c r="D3592" s="310" t="s">
        <v>4579</v>
      </c>
      <c r="E3592" s="19" t="s">
        <v>32</v>
      </c>
      <c r="F3592" s="311">
        <v>0</v>
      </c>
      <c r="G3592" s="41"/>
      <c r="H3592" s="47"/>
    </row>
    <row r="3593" s="2" customFormat="1" ht="16.8" customHeight="1">
      <c r="A3593" s="41"/>
      <c r="B3593" s="47"/>
      <c r="C3593" s="310" t="s">
        <v>32</v>
      </c>
      <c r="D3593" s="310" t="s">
        <v>4580</v>
      </c>
      <c r="E3593" s="19" t="s">
        <v>32</v>
      </c>
      <c r="F3593" s="311">
        <v>0</v>
      </c>
      <c r="G3593" s="41"/>
      <c r="H3593" s="47"/>
    </row>
    <row r="3594" s="2" customFormat="1" ht="16.8" customHeight="1">
      <c r="A3594" s="41"/>
      <c r="B3594" s="47"/>
      <c r="C3594" s="310" t="s">
        <v>32</v>
      </c>
      <c r="D3594" s="310" t="s">
        <v>4581</v>
      </c>
      <c r="E3594" s="19" t="s">
        <v>32</v>
      </c>
      <c r="F3594" s="311">
        <v>0</v>
      </c>
      <c r="G3594" s="41"/>
      <c r="H3594" s="47"/>
    </row>
    <row r="3595" s="2" customFormat="1" ht="16.8" customHeight="1">
      <c r="A3595" s="41"/>
      <c r="B3595" s="47"/>
      <c r="C3595" s="310" t="s">
        <v>32</v>
      </c>
      <c r="D3595" s="310" t="s">
        <v>5387</v>
      </c>
      <c r="E3595" s="19" t="s">
        <v>32</v>
      </c>
      <c r="F3595" s="311">
        <v>0</v>
      </c>
      <c r="G3595" s="41"/>
      <c r="H3595" s="47"/>
    </row>
    <row r="3596" s="2" customFormat="1" ht="16.8" customHeight="1">
      <c r="A3596" s="41"/>
      <c r="B3596" s="47"/>
      <c r="C3596" s="310" t="s">
        <v>32</v>
      </c>
      <c r="D3596" s="310" t="s">
        <v>5360</v>
      </c>
      <c r="E3596" s="19" t="s">
        <v>32</v>
      </c>
      <c r="F3596" s="311">
        <v>0</v>
      </c>
      <c r="G3596" s="41"/>
      <c r="H3596" s="47"/>
    </row>
    <row r="3597" s="2" customFormat="1" ht="16.8" customHeight="1">
      <c r="A3597" s="41"/>
      <c r="B3597" s="47"/>
      <c r="C3597" s="310" t="s">
        <v>32</v>
      </c>
      <c r="D3597" s="310" t="s">
        <v>5361</v>
      </c>
      <c r="E3597" s="19" t="s">
        <v>32</v>
      </c>
      <c r="F3597" s="311">
        <v>0</v>
      </c>
      <c r="G3597" s="41"/>
      <c r="H3597" s="47"/>
    </row>
    <row r="3598" s="2" customFormat="1" ht="16.8" customHeight="1">
      <c r="A3598" s="41"/>
      <c r="B3598" s="47"/>
      <c r="C3598" s="310" t="s">
        <v>32</v>
      </c>
      <c r="D3598" s="310" t="s">
        <v>5362</v>
      </c>
      <c r="E3598" s="19" t="s">
        <v>32</v>
      </c>
      <c r="F3598" s="311">
        <v>0</v>
      </c>
      <c r="G3598" s="41"/>
      <c r="H3598" s="47"/>
    </row>
    <row r="3599" s="2" customFormat="1" ht="16.8" customHeight="1">
      <c r="A3599" s="41"/>
      <c r="B3599" s="47"/>
      <c r="C3599" s="310" t="s">
        <v>32</v>
      </c>
      <c r="D3599" s="310" t="s">
        <v>5363</v>
      </c>
      <c r="E3599" s="19" t="s">
        <v>32</v>
      </c>
      <c r="F3599" s="311">
        <v>0</v>
      </c>
      <c r="G3599" s="41"/>
      <c r="H3599" s="47"/>
    </row>
    <row r="3600" s="2" customFormat="1" ht="16.8" customHeight="1">
      <c r="A3600" s="41"/>
      <c r="B3600" s="47"/>
      <c r="C3600" s="310" t="s">
        <v>32</v>
      </c>
      <c r="D3600" s="310" t="s">
        <v>5364</v>
      </c>
      <c r="E3600" s="19" t="s">
        <v>32</v>
      </c>
      <c r="F3600" s="311">
        <v>0</v>
      </c>
      <c r="G3600" s="41"/>
      <c r="H3600" s="47"/>
    </row>
    <row r="3601" s="2" customFormat="1" ht="16.8" customHeight="1">
      <c r="A3601" s="41"/>
      <c r="B3601" s="47"/>
      <c r="C3601" s="310" t="s">
        <v>32</v>
      </c>
      <c r="D3601" s="310" t="s">
        <v>5365</v>
      </c>
      <c r="E3601" s="19" t="s">
        <v>32</v>
      </c>
      <c r="F3601" s="311">
        <v>0</v>
      </c>
      <c r="G3601" s="41"/>
      <c r="H3601" s="47"/>
    </row>
    <row r="3602" s="2" customFormat="1" ht="16.8" customHeight="1">
      <c r="A3602" s="41"/>
      <c r="B3602" s="47"/>
      <c r="C3602" s="310" t="s">
        <v>32</v>
      </c>
      <c r="D3602" s="310" t="s">
        <v>5366</v>
      </c>
      <c r="E3602" s="19" t="s">
        <v>32</v>
      </c>
      <c r="F3602" s="311">
        <v>0</v>
      </c>
      <c r="G3602" s="41"/>
      <c r="H3602" s="47"/>
    </row>
    <row r="3603" s="2" customFormat="1" ht="16.8" customHeight="1">
      <c r="A3603" s="41"/>
      <c r="B3603" s="47"/>
      <c r="C3603" s="310" t="s">
        <v>32</v>
      </c>
      <c r="D3603" s="310" t="s">
        <v>5367</v>
      </c>
      <c r="E3603" s="19" t="s">
        <v>32</v>
      </c>
      <c r="F3603" s="311">
        <v>0</v>
      </c>
      <c r="G3603" s="41"/>
      <c r="H3603" s="47"/>
    </row>
    <row r="3604" s="2" customFormat="1" ht="16.8" customHeight="1">
      <c r="A3604" s="41"/>
      <c r="B3604" s="47"/>
      <c r="C3604" s="310" t="s">
        <v>32</v>
      </c>
      <c r="D3604" s="310" t="s">
        <v>5368</v>
      </c>
      <c r="E3604" s="19" t="s">
        <v>32</v>
      </c>
      <c r="F3604" s="311">
        <v>0</v>
      </c>
      <c r="G3604" s="41"/>
      <c r="H3604" s="47"/>
    </row>
    <row r="3605" s="2" customFormat="1" ht="16.8" customHeight="1">
      <c r="A3605" s="41"/>
      <c r="B3605" s="47"/>
      <c r="C3605" s="310" t="s">
        <v>32</v>
      </c>
      <c r="D3605" s="310" t="s">
        <v>5369</v>
      </c>
      <c r="E3605" s="19" t="s">
        <v>32</v>
      </c>
      <c r="F3605" s="311">
        <v>0</v>
      </c>
      <c r="G3605" s="41"/>
      <c r="H3605" s="47"/>
    </row>
    <row r="3606" s="2" customFormat="1" ht="16.8" customHeight="1">
      <c r="A3606" s="41"/>
      <c r="B3606" s="47"/>
      <c r="C3606" s="310" t="s">
        <v>32</v>
      </c>
      <c r="D3606" s="310" t="s">
        <v>5370</v>
      </c>
      <c r="E3606" s="19" t="s">
        <v>32</v>
      </c>
      <c r="F3606" s="311">
        <v>0</v>
      </c>
      <c r="G3606" s="41"/>
      <c r="H3606" s="47"/>
    </row>
    <row r="3607" s="2" customFormat="1" ht="16.8" customHeight="1">
      <c r="A3607" s="41"/>
      <c r="B3607" s="47"/>
      <c r="C3607" s="310" t="s">
        <v>32</v>
      </c>
      <c r="D3607" s="310" t="s">
        <v>5371</v>
      </c>
      <c r="E3607" s="19" t="s">
        <v>32</v>
      </c>
      <c r="F3607" s="311">
        <v>0</v>
      </c>
      <c r="G3607" s="41"/>
      <c r="H3607" s="47"/>
    </row>
    <row r="3608" s="2" customFormat="1" ht="16.8" customHeight="1">
      <c r="A3608" s="41"/>
      <c r="B3608" s="47"/>
      <c r="C3608" s="310" t="s">
        <v>32</v>
      </c>
      <c r="D3608" s="310" t="s">
        <v>5372</v>
      </c>
      <c r="E3608" s="19" t="s">
        <v>32</v>
      </c>
      <c r="F3608" s="311">
        <v>0</v>
      </c>
      <c r="G3608" s="41"/>
      <c r="H3608" s="47"/>
    </row>
    <row r="3609" s="2" customFormat="1" ht="16.8" customHeight="1">
      <c r="A3609" s="41"/>
      <c r="B3609" s="47"/>
      <c r="C3609" s="310" t="s">
        <v>32</v>
      </c>
      <c r="D3609" s="310" t="s">
        <v>5373</v>
      </c>
      <c r="E3609" s="19" t="s">
        <v>32</v>
      </c>
      <c r="F3609" s="311">
        <v>0</v>
      </c>
      <c r="G3609" s="41"/>
      <c r="H3609" s="47"/>
    </row>
    <row r="3610" s="2" customFormat="1" ht="16.8" customHeight="1">
      <c r="A3610" s="41"/>
      <c r="B3610" s="47"/>
      <c r="C3610" s="310" t="s">
        <v>32</v>
      </c>
      <c r="D3610" s="310" t="s">
        <v>5374</v>
      </c>
      <c r="E3610" s="19" t="s">
        <v>32</v>
      </c>
      <c r="F3610" s="311">
        <v>0</v>
      </c>
      <c r="G3610" s="41"/>
      <c r="H3610" s="47"/>
    </row>
    <row r="3611" s="2" customFormat="1" ht="16.8" customHeight="1">
      <c r="A3611" s="41"/>
      <c r="B3611" s="47"/>
      <c r="C3611" s="310" t="s">
        <v>32</v>
      </c>
      <c r="D3611" s="310" t="s">
        <v>5375</v>
      </c>
      <c r="E3611" s="19" t="s">
        <v>32</v>
      </c>
      <c r="F3611" s="311">
        <v>0</v>
      </c>
      <c r="G3611" s="41"/>
      <c r="H3611" s="47"/>
    </row>
    <row r="3612" s="2" customFormat="1" ht="16.8" customHeight="1">
      <c r="A3612" s="41"/>
      <c r="B3612" s="47"/>
      <c r="C3612" s="310" t="s">
        <v>32</v>
      </c>
      <c r="D3612" s="310" t="s">
        <v>5376</v>
      </c>
      <c r="E3612" s="19" t="s">
        <v>32</v>
      </c>
      <c r="F3612" s="311">
        <v>0</v>
      </c>
      <c r="G3612" s="41"/>
      <c r="H3612" s="47"/>
    </row>
    <row r="3613" s="2" customFormat="1" ht="16.8" customHeight="1">
      <c r="A3613" s="41"/>
      <c r="B3613" s="47"/>
      <c r="C3613" s="310" t="s">
        <v>32</v>
      </c>
      <c r="D3613" s="310" t="s">
        <v>5377</v>
      </c>
      <c r="E3613" s="19" t="s">
        <v>32</v>
      </c>
      <c r="F3613" s="311">
        <v>0</v>
      </c>
      <c r="G3613" s="41"/>
      <c r="H3613" s="47"/>
    </row>
    <row r="3614" s="2" customFormat="1" ht="16.8" customHeight="1">
      <c r="A3614" s="41"/>
      <c r="B3614" s="47"/>
      <c r="C3614" s="310" t="s">
        <v>32</v>
      </c>
      <c r="D3614" s="310" t="s">
        <v>5378</v>
      </c>
      <c r="E3614" s="19" t="s">
        <v>32</v>
      </c>
      <c r="F3614" s="311">
        <v>0</v>
      </c>
      <c r="G3614" s="41"/>
      <c r="H3614" s="47"/>
    </row>
    <row r="3615" s="2" customFormat="1" ht="16.8" customHeight="1">
      <c r="A3615" s="41"/>
      <c r="B3615" s="47"/>
      <c r="C3615" s="310" t="s">
        <v>32</v>
      </c>
      <c r="D3615" s="310" t="s">
        <v>5379</v>
      </c>
      <c r="E3615" s="19" t="s">
        <v>32</v>
      </c>
      <c r="F3615" s="311">
        <v>0</v>
      </c>
      <c r="G3615" s="41"/>
      <c r="H3615" s="47"/>
    </row>
    <row r="3616" s="2" customFormat="1" ht="16.8" customHeight="1">
      <c r="A3616" s="41"/>
      <c r="B3616" s="47"/>
      <c r="C3616" s="310" t="s">
        <v>32</v>
      </c>
      <c r="D3616" s="310" t="s">
        <v>5380</v>
      </c>
      <c r="E3616" s="19" t="s">
        <v>32</v>
      </c>
      <c r="F3616" s="311">
        <v>0</v>
      </c>
      <c r="G3616" s="41"/>
      <c r="H3616" s="47"/>
    </row>
    <row r="3617" s="2" customFormat="1" ht="16.8" customHeight="1">
      <c r="A3617" s="41"/>
      <c r="B3617" s="47"/>
      <c r="C3617" s="310" t="s">
        <v>32</v>
      </c>
      <c r="D3617" s="310" t="s">
        <v>5381</v>
      </c>
      <c r="E3617" s="19" t="s">
        <v>32</v>
      </c>
      <c r="F3617" s="311">
        <v>0</v>
      </c>
      <c r="G3617" s="41"/>
      <c r="H3617" s="47"/>
    </row>
    <row r="3618" s="2" customFormat="1" ht="16.8" customHeight="1">
      <c r="A3618" s="41"/>
      <c r="B3618" s="47"/>
      <c r="C3618" s="310" t="s">
        <v>32</v>
      </c>
      <c r="D3618" s="310" t="s">
        <v>5382</v>
      </c>
      <c r="E3618" s="19" t="s">
        <v>32</v>
      </c>
      <c r="F3618" s="311">
        <v>0</v>
      </c>
      <c r="G3618" s="41"/>
      <c r="H3618" s="47"/>
    </row>
    <row r="3619" s="2" customFormat="1" ht="16.8" customHeight="1">
      <c r="A3619" s="41"/>
      <c r="B3619" s="47"/>
      <c r="C3619" s="310" t="s">
        <v>32</v>
      </c>
      <c r="D3619" s="310" t="s">
        <v>5383</v>
      </c>
      <c r="E3619" s="19" t="s">
        <v>32</v>
      </c>
      <c r="F3619" s="311">
        <v>0</v>
      </c>
      <c r="G3619" s="41"/>
      <c r="H3619" s="47"/>
    </row>
    <row r="3620" s="2" customFormat="1" ht="16.8" customHeight="1">
      <c r="A3620" s="41"/>
      <c r="B3620" s="47"/>
      <c r="C3620" s="310" t="s">
        <v>32</v>
      </c>
      <c r="D3620" s="310" t="s">
        <v>5384</v>
      </c>
      <c r="E3620" s="19" t="s">
        <v>32</v>
      </c>
      <c r="F3620" s="311">
        <v>0</v>
      </c>
      <c r="G3620" s="41"/>
      <c r="H3620" s="47"/>
    </row>
    <row r="3621" s="2" customFormat="1" ht="16.8" customHeight="1">
      <c r="A3621" s="41"/>
      <c r="B3621" s="47"/>
      <c r="C3621" s="310" t="s">
        <v>32</v>
      </c>
      <c r="D3621" s="310" t="s">
        <v>5385</v>
      </c>
      <c r="E3621" s="19" t="s">
        <v>32</v>
      </c>
      <c r="F3621" s="311">
        <v>0</v>
      </c>
      <c r="G3621" s="41"/>
      <c r="H3621" s="47"/>
    </row>
    <row r="3622" s="2" customFormat="1" ht="16.8" customHeight="1">
      <c r="A3622" s="41"/>
      <c r="B3622" s="47"/>
      <c r="C3622" s="310" t="s">
        <v>32</v>
      </c>
      <c r="D3622" s="310" t="s">
        <v>5386</v>
      </c>
      <c r="E3622" s="19" t="s">
        <v>32</v>
      </c>
      <c r="F3622" s="311">
        <v>0</v>
      </c>
      <c r="G3622" s="41"/>
      <c r="H3622" s="47"/>
    </row>
    <row r="3623" s="2" customFormat="1" ht="16.8" customHeight="1">
      <c r="A3623" s="41"/>
      <c r="B3623" s="47"/>
      <c r="C3623" s="310" t="s">
        <v>719</v>
      </c>
      <c r="D3623" s="310" t="s">
        <v>84</v>
      </c>
      <c r="E3623" s="19" t="s">
        <v>32</v>
      </c>
      <c r="F3623" s="311">
        <v>1</v>
      </c>
      <c r="G3623" s="41"/>
      <c r="H3623" s="47"/>
    </row>
    <row r="3624" s="2" customFormat="1" ht="16.8" customHeight="1">
      <c r="A3624" s="41"/>
      <c r="B3624" s="47"/>
      <c r="C3624" s="306" t="s">
        <v>284</v>
      </c>
      <c r="D3624" s="307" t="s">
        <v>284</v>
      </c>
      <c r="E3624" s="308" t="s">
        <v>32</v>
      </c>
      <c r="F3624" s="309">
        <v>1</v>
      </c>
      <c r="G3624" s="41"/>
      <c r="H3624" s="47"/>
    </row>
    <row r="3625" s="2" customFormat="1" ht="16.8" customHeight="1">
      <c r="A3625" s="41"/>
      <c r="B3625" s="47"/>
      <c r="C3625" s="310" t="s">
        <v>32</v>
      </c>
      <c r="D3625" s="310" t="s">
        <v>4578</v>
      </c>
      <c r="E3625" s="19" t="s">
        <v>32</v>
      </c>
      <c r="F3625" s="311">
        <v>0</v>
      </c>
      <c r="G3625" s="41"/>
      <c r="H3625" s="47"/>
    </row>
    <row r="3626" s="2" customFormat="1" ht="16.8" customHeight="1">
      <c r="A3626" s="41"/>
      <c r="B3626" s="47"/>
      <c r="C3626" s="310" t="s">
        <v>32</v>
      </c>
      <c r="D3626" s="310" t="s">
        <v>4579</v>
      </c>
      <c r="E3626" s="19" t="s">
        <v>32</v>
      </c>
      <c r="F3626" s="311">
        <v>0</v>
      </c>
      <c r="G3626" s="41"/>
      <c r="H3626" s="47"/>
    </row>
    <row r="3627" s="2" customFormat="1" ht="16.8" customHeight="1">
      <c r="A3627" s="41"/>
      <c r="B3627" s="47"/>
      <c r="C3627" s="310" t="s">
        <v>32</v>
      </c>
      <c r="D3627" s="310" t="s">
        <v>4580</v>
      </c>
      <c r="E3627" s="19" t="s">
        <v>32</v>
      </c>
      <c r="F3627" s="311">
        <v>0</v>
      </c>
      <c r="G3627" s="41"/>
      <c r="H3627" s="47"/>
    </row>
    <row r="3628" s="2" customFormat="1" ht="16.8" customHeight="1">
      <c r="A3628" s="41"/>
      <c r="B3628" s="47"/>
      <c r="C3628" s="310" t="s">
        <v>32</v>
      </c>
      <c r="D3628" s="310" t="s">
        <v>4581</v>
      </c>
      <c r="E3628" s="19" t="s">
        <v>32</v>
      </c>
      <c r="F3628" s="311">
        <v>0</v>
      </c>
      <c r="G3628" s="41"/>
      <c r="H3628" s="47"/>
    </row>
    <row r="3629" s="2" customFormat="1" ht="16.8" customHeight="1">
      <c r="A3629" s="41"/>
      <c r="B3629" s="47"/>
      <c r="C3629" s="310" t="s">
        <v>32</v>
      </c>
      <c r="D3629" s="310" t="s">
        <v>4582</v>
      </c>
      <c r="E3629" s="19" t="s">
        <v>32</v>
      </c>
      <c r="F3629" s="311">
        <v>0</v>
      </c>
      <c r="G3629" s="41"/>
      <c r="H3629" s="47"/>
    </row>
    <row r="3630" s="2" customFormat="1" ht="16.8" customHeight="1">
      <c r="A3630" s="41"/>
      <c r="B3630" s="47"/>
      <c r="C3630" s="310" t="s">
        <v>32</v>
      </c>
      <c r="D3630" s="310" t="s">
        <v>5388</v>
      </c>
      <c r="E3630" s="19" t="s">
        <v>32</v>
      </c>
      <c r="F3630" s="311">
        <v>0</v>
      </c>
      <c r="G3630" s="41"/>
      <c r="H3630" s="47"/>
    </row>
    <row r="3631" s="2" customFormat="1" ht="16.8" customHeight="1">
      <c r="A3631" s="41"/>
      <c r="B3631" s="47"/>
      <c r="C3631" s="310" t="s">
        <v>32</v>
      </c>
      <c r="D3631" s="310" t="s">
        <v>5389</v>
      </c>
      <c r="E3631" s="19" t="s">
        <v>32</v>
      </c>
      <c r="F3631" s="311">
        <v>0</v>
      </c>
      <c r="G3631" s="41"/>
      <c r="H3631" s="47"/>
    </row>
    <row r="3632" s="2" customFormat="1" ht="16.8" customHeight="1">
      <c r="A3632" s="41"/>
      <c r="B3632" s="47"/>
      <c r="C3632" s="310" t="s">
        <v>32</v>
      </c>
      <c r="D3632" s="310" t="s">
        <v>5390</v>
      </c>
      <c r="E3632" s="19" t="s">
        <v>32</v>
      </c>
      <c r="F3632" s="311">
        <v>0</v>
      </c>
      <c r="G3632" s="41"/>
      <c r="H3632" s="47"/>
    </row>
    <row r="3633" s="2" customFormat="1" ht="16.8" customHeight="1">
      <c r="A3633" s="41"/>
      <c r="B3633" s="47"/>
      <c r="C3633" s="310" t="s">
        <v>284</v>
      </c>
      <c r="D3633" s="310" t="s">
        <v>84</v>
      </c>
      <c r="E3633" s="19" t="s">
        <v>32</v>
      </c>
      <c r="F3633" s="311">
        <v>1</v>
      </c>
      <c r="G3633" s="41"/>
      <c r="H3633" s="47"/>
    </row>
    <row r="3634" s="2" customFormat="1" ht="16.8" customHeight="1">
      <c r="A3634" s="41"/>
      <c r="B3634" s="47"/>
      <c r="C3634" s="306" t="s">
        <v>725</v>
      </c>
      <c r="D3634" s="307" t="s">
        <v>725</v>
      </c>
      <c r="E3634" s="308" t="s">
        <v>32</v>
      </c>
      <c r="F3634" s="309">
        <v>1</v>
      </c>
      <c r="G3634" s="41"/>
      <c r="H3634" s="47"/>
    </row>
    <row r="3635" s="2" customFormat="1" ht="16.8" customHeight="1">
      <c r="A3635" s="41"/>
      <c r="B3635" s="47"/>
      <c r="C3635" s="310" t="s">
        <v>32</v>
      </c>
      <c r="D3635" s="310" t="s">
        <v>4578</v>
      </c>
      <c r="E3635" s="19" t="s">
        <v>32</v>
      </c>
      <c r="F3635" s="311">
        <v>0</v>
      </c>
      <c r="G3635" s="41"/>
      <c r="H3635" s="47"/>
    </row>
    <row r="3636" s="2" customFormat="1" ht="16.8" customHeight="1">
      <c r="A3636" s="41"/>
      <c r="B3636" s="47"/>
      <c r="C3636" s="310" t="s">
        <v>32</v>
      </c>
      <c r="D3636" s="310" t="s">
        <v>4579</v>
      </c>
      <c r="E3636" s="19" t="s">
        <v>32</v>
      </c>
      <c r="F3636" s="311">
        <v>0</v>
      </c>
      <c r="G3636" s="41"/>
      <c r="H3636" s="47"/>
    </row>
    <row r="3637" s="2" customFormat="1" ht="16.8" customHeight="1">
      <c r="A3637" s="41"/>
      <c r="B3637" s="47"/>
      <c r="C3637" s="310" t="s">
        <v>32</v>
      </c>
      <c r="D3637" s="310" t="s">
        <v>4580</v>
      </c>
      <c r="E3637" s="19" t="s">
        <v>32</v>
      </c>
      <c r="F3637" s="311">
        <v>0</v>
      </c>
      <c r="G3637" s="41"/>
      <c r="H3637" s="47"/>
    </row>
    <row r="3638" s="2" customFormat="1" ht="16.8" customHeight="1">
      <c r="A3638" s="41"/>
      <c r="B3638" s="47"/>
      <c r="C3638" s="310" t="s">
        <v>32</v>
      </c>
      <c r="D3638" s="310" t="s">
        <v>4581</v>
      </c>
      <c r="E3638" s="19" t="s">
        <v>32</v>
      </c>
      <c r="F3638" s="311">
        <v>0</v>
      </c>
      <c r="G3638" s="41"/>
      <c r="H3638" s="47"/>
    </row>
    <row r="3639" s="2" customFormat="1" ht="16.8" customHeight="1">
      <c r="A3639" s="41"/>
      <c r="B3639" s="47"/>
      <c r="C3639" s="310" t="s">
        <v>32</v>
      </c>
      <c r="D3639" s="310" t="s">
        <v>4582</v>
      </c>
      <c r="E3639" s="19" t="s">
        <v>32</v>
      </c>
      <c r="F3639" s="311">
        <v>0</v>
      </c>
      <c r="G3639" s="41"/>
      <c r="H3639" s="47"/>
    </row>
    <row r="3640" s="2" customFormat="1" ht="16.8" customHeight="1">
      <c r="A3640" s="41"/>
      <c r="B3640" s="47"/>
      <c r="C3640" s="310" t="s">
        <v>32</v>
      </c>
      <c r="D3640" s="310" t="s">
        <v>5360</v>
      </c>
      <c r="E3640" s="19" t="s">
        <v>32</v>
      </c>
      <c r="F3640" s="311">
        <v>0</v>
      </c>
      <c r="G3640" s="41"/>
      <c r="H3640" s="47"/>
    </row>
    <row r="3641" s="2" customFormat="1" ht="16.8" customHeight="1">
      <c r="A3641" s="41"/>
      <c r="B3641" s="47"/>
      <c r="C3641" s="310" t="s">
        <v>32</v>
      </c>
      <c r="D3641" s="310" t="s">
        <v>5361</v>
      </c>
      <c r="E3641" s="19" t="s">
        <v>32</v>
      </c>
      <c r="F3641" s="311">
        <v>0</v>
      </c>
      <c r="G3641" s="41"/>
      <c r="H3641" s="47"/>
    </row>
    <row r="3642" s="2" customFormat="1" ht="16.8" customHeight="1">
      <c r="A3642" s="41"/>
      <c r="B3642" s="47"/>
      <c r="C3642" s="310" t="s">
        <v>32</v>
      </c>
      <c r="D3642" s="310" t="s">
        <v>5362</v>
      </c>
      <c r="E3642" s="19" t="s">
        <v>32</v>
      </c>
      <c r="F3642" s="311">
        <v>0</v>
      </c>
      <c r="G3642" s="41"/>
      <c r="H3642" s="47"/>
    </row>
    <row r="3643" s="2" customFormat="1" ht="16.8" customHeight="1">
      <c r="A3643" s="41"/>
      <c r="B3643" s="47"/>
      <c r="C3643" s="310" t="s">
        <v>32</v>
      </c>
      <c r="D3643" s="310" t="s">
        <v>5363</v>
      </c>
      <c r="E3643" s="19" t="s">
        <v>32</v>
      </c>
      <c r="F3643" s="311">
        <v>0</v>
      </c>
      <c r="G3643" s="41"/>
      <c r="H3643" s="47"/>
    </row>
    <row r="3644" s="2" customFormat="1" ht="16.8" customHeight="1">
      <c r="A3644" s="41"/>
      <c r="B3644" s="47"/>
      <c r="C3644" s="310" t="s">
        <v>32</v>
      </c>
      <c r="D3644" s="310" t="s">
        <v>5364</v>
      </c>
      <c r="E3644" s="19" t="s">
        <v>32</v>
      </c>
      <c r="F3644" s="311">
        <v>0</v>
      </c>
      <c r="G3644" s="41"/>
      <c r="H3644" s="47"/>
    </row>
    <row r="3645" s="2" customFormat="1" ht="16.8" customHeight="1">
      <c r="A3645" s="41"/>
      <c r="B3645" s="47"/>
      <c r="C3645" s="310" t="s">
        <v>32</v>
      </c>
      <c r="D3645" s="310" t="s">
        <v>5365</v>
      </c>
      <c r="E3645" s="19" t="s">
        <v>32</v>
      </c>
      <c r="F3645" s="311">
        <v>0</v>
      </c>
      <c r="G3645" s="41"/>
      <c r="H3645" s="47"/>
    </row>
    <row r="3646" s="2" customFormat="1" ht="16.8" customHeight="1">
      <c r="A3646" s="41"/>
      <c r="B3646" s="47"/>
      <c r="C3646" s="310" t="s">
        <v>32</v>
      </c>
      <c r="D3646" s="310" t="s">
        <v>5366</v>
      </c>
      <c r="E3646" s="19" t="s">
        <v>32</v>
      </c>
      <c r="F3646" s="311">
        <v>0</v>
      </c>
      <c r="G3646" s="41"/>
      <c r="H3646" s="47"/>
    </row>
    <row r="3647" s="2" customFormat="1" ht="16.8" customHeight="1">
      <c r="A3647" s="41"/>
      <c r="B3647" s="47"/>
      <c r="C3647" s="310" t="s">
        <v>32</v>
      </c>
      <c r="D3647" s="310" t="s">
        <v>5367</v>
      </c>
      <c r="E3647" s="19" t="s">
        <v>32</v>
      </c>
      <c r="F3647" s="311">
        <v>0</v>
      </c>
      <c r="G3647" s="41"/>
      <c r="H3647" s="47"/>
    </row>
    <row r="3648" s="2" customFormat="1" ht="16.8" customHeight="1">
      <c r="A3648" s="41"/>
      <c r="B3648" s="47"/>
      <c r="C3648" s="310" t="s">
        <v>32</v>
      </c>
      <c r="D3648" s="310" t="s">
        <v>5368</v>
      </c>
      <c r="E3648" s="19" t="s">
        <v>32</v>
      </c>
      <c r="F3648" s="311">
        <v>0</v>
      </c>
      <c r="G3648" s="41"/>
      <c r="H3648" s="47"/>
    </row>
    <row r="3649" s="2" customFormat="1" ht="16.8" customHeight="1">
      <c r="A3649" s="41"/>
      <c r="B3649" s="47"/>
      <c r="C3649" s="310" t="s">
        <v>32</v>
      </c>
      <c r="D3649" s="310" t="s">
        <v>5369</v>
      </c>
      <c r="E3649" s="19" t="s">
        <v>32</v>
      </c>
      <c r="F3649" s="311">
        <v>0</v>
      </c>
      <c r="G3649" s="41"/>
      <c r="H3649" s="47"/>
    </row>
    <row r="3650" s="2" customFormat="1" ht="16.8" customHeight="1">
      <c r="A3650" s="41"/>
      <c r="B3650" s="47"/>
      <c r="C3650" s="310" t="s">
        <v>32</v>
      </c>
      <c r="D3650" s="310" t="s">
        <v>5370</v>
      </c>
      <c r="E3650" s="19" t="s">
        <v>32</v>
      </c>
      <c r="F3650" s="311">
        <v>0</v>
      </c>
      <c r="G3650" s="41"/>
      <c r="H3650" s="47"/>
    </row>
    <row r="3651" s="2" customFormat="1" ht="16.8" customHeight="1">
      <c r="A3651" s="41"/>
      <c r="B3651" s="47"/>
      <c r="C3651" s="310" t="s">
        <v>32</v>
      </c>
      <c r="D3651" s="310" t="s">
        <v>5371</v>
      </c>
      <c r="E3651" s="19" t="s">
        <v>32</v>
      </c>
      <c r="F3651" s="311">
        <v>0</v>
      </c>
      <c r="G3651" s="41"/>
      <c r="H3651" s="47"/>
    </row>
    <row r="3652" s="2" customFormat="1" ht="16.8" customHeight="1">
      <c r="A3652" s="41"/>
      <c r="B3652" s="47"/>
      <c r="C3652" s="310" t="s">
        <v>32</v>
      </c>
      <c r="D3652" s="310" t="s">
        <v>5372</v>
      </c>
      <c r="E3652" s="19" t="s">
        <v>32</v>
      </c>
      <c r="F3652" s="311">
        <v>0</v>
      </c>
      <c r="G3652" s="41"/>
      <c r="H3652" s="47"/>
    </row>
    <row r="3653" s="2" customFormat="1" ht="16.8" customHeight="1">
      <c r="A3653" s="41"/>
      <c r="B3653" s="47"/>
      <c r="C3653" s="310" t="s">
        <v>32</v>
      </c>
      <c r="D3653" s="310" t="s">
        <v>5373</v>
      </c>
      <c r="E3653" s="19" t="s">
        <v>32</v>
      </c>
      <c r="F3653" s="311">
        <v>0</v>
      </c>
      <c r="G3653" s="41"/>
      <c r="H3653" s="47"/>
    </row>
    <row r="3654" s="2" customFormat="1" ht="16.8" customHeight="1">
      <c r="A3654" s="41"/>
      <c r="B3654" s="47"/>
      <c r="C3654" s="310" t="s">
        <v>32</v>
      </c>
      <c r="D3654" s="310" t="s">
        <v>5374</v>
      </c>
      <c r="E3654" s="19" t="s">
        <v>32</v>
      </c>
      <c r="F3654" s="311">
        <v>0</v>
      </c>
      <c r="G3654" s="41"/>
      <c r="H3654" s="47"/>
    </row>
    <row r="3655" s="2" customFormat="1" ht="16.8" customHeight="1">
      <c r="A3655" s="41"/>
      <c r="B3655" s="47"/>
      <c r="C3655" s="306" t="s">
        <v>220</v>
      </c>
      <c r="D3655" s="307" t="s">
        <v>220</v>
      </c>
      <c r="E3655" s="308" t="s">
        <v>32</v>
      </c>
      <c r="F3655" s="309">
        <v>0</v>
      </c>
      <c r="G3655" s="41"/>
      <c r="H3655" s="47"/>
    </row>
    <row r="3656" s="2" customFormat="1" ht="16.8" customHeight="1">
      <c r="A3656" s="41"/>
      <c r="B3656" s="47"/>
      <c r="C3656" s="310" t="s">
        <v>220</v>
      </c>
      <c r="D3656" s="310" t="s">
        <v>4941</v>
      </c>
      <c r="E3656" s="19" t="s">
        <v>32</v>
      </c>
      <c r="F3656" s="311">
        <v>0</v>
      </c>
      <c r="G3656" s="41"/>
      <c r="H3656" s="47"/>
    </row>
    <row r="3657" s="2" customFormat="1" ht="16.8" customHeight="1">
      <c r="A3657" s="41"/>
      <c r="B3657" s="47"/>
      <c r="C3657" s="306" t="s">
        <v>4942</v>
      </c>
      <c r="D3657" s="307" t="s">
        <v>4942</v>
      </c>
      <c r="E3657" s="308" t="s">
        <v>32</v>
      </c>
      <c r="F3657" s="309">
        <v>0</v>
      </c>
      <c r="G3657" s="41"/>
      <c r="H3657" s="47"/>
    </row>
    <row r="3658" s="2" customFormat="1" ht="16.8" customHeight="1">
      <c r="A3658" s="41"/>
      <c r="B3658" s="47"/>
      <c r="C3658" s="310" t="s">
        <v>4942</v>
      </c>
      <c r="D3658" s="310" t="s">
        <v>4943</v>
      </c>
      <c r="E3658" s="19" t="s">
        <v>32</v>
      </c>
      <c r="F3658" s="311">
        <v>0</v>
      </c>
      <c r="G3658" s="41"/>
      <c r="H3658" s="47"/>
    </row>
    <row r="3659" s="2" customFormat="1" ht="16.8" customHeight="1">
      <c r="A3659" s="41"/>
      <c r="B3659" s="47"/>
      <c r="C3659" s="306" t="s">
        <v>4945</v>
      </c>
      <c r="D3659" s="307" t="s">
        <v>4945</v>
      </c>
      <c r="E3659" s="308" t="s">
        <v>32</v>
      </c>
      <c r="F3659" s="309">
        <v>0</v>
      </c>
      <c r="G3659" s="41"/>
      <c r="H3659" s="47"/>
    </row>
    <row r="3660" s="2" customFormat="1" ht="16.8" customHeight="1">
      <c r="A3660" s="41"/>
      <c r="B3660" s="47"/>
      <c r="C3660" s="310" t="s">
        <v>4945</v>
      </c>
      <c r="D3660" s="310" t="s">
        <v>4946</v>
      </c>
      <c r="E3660" s="19" t="s">
        <v>32</v>
      </c>
      <c r="F3660" s="311">
        <v>0</v>
      </c>
      <c r="G3660" s="41"/>
      <c r="H3660" s="47"/>
    </row>
    <row r="3661" s="2" customFormat="1" ht="16.8" customHeight="1">
      <c r="A3661" s="41"/>
      <c r="B3661" s="47"/>
      <c r="C3661" s="306" t="s">
        <v>4762</v>
      </c>
      <c r="D3661" s="307" t="s">
        <v>4762</v>
      </c>
      <c r="E3661" s="308" t="s">
        <v>32</v>
      </c>
      <c r="F3661" s="309">
        <v>0</v>
      </c>
      <c r="G3661" s="41"/>
      <c r="H3661" s="47"/>
    </row>
    <row r="3662" s="2" customFormat="1" ht="16.8" customHeight="1">
      <c r="A3662" s="41"/>
      <c r="B3662" s="47"/>
      <c r="C3662" s="310" t="s">
        <v>4762</v>
      </c>
      <c r="D3662" s="310" t="s">
        <v>4763</v>
      </c>
      <c r="E3662" s="19" t="s">
        <v>32</v>
      </c>
      <c r="F3662" s="311">
        <v>0</v>
      </c>
      <c r="G3662" s="41"/>
      <c r="H3662" s="47"/>
    </row>
    <row r="3663" s="2" customFormat="1" ht="16.8" customHeight="1">
      <c r="A3663" s="41"/>
      <c r="B3663" s="47"/>
      <c r="C3663" s="306" t="s">
        <v>4764</v>
      </c>
      <c r="D3663" s="307" t="s">
        <v>4764</v>
      </c>
      <c r="E3663" s="308" t="s">
        <v>32</v>
      </c>
      <c r="F3663" s="309">
        <v>-0.93999999999999995</v>
      </c>
      <c r="G3663" s="41"/>
      <c r="H3663" s="47"/>
    </row>
    <row r="3664" s="2" customFormat="1" ht="16.8" customHeight="1">
      <c r="A3664" s="41"/>
      <c r="B3664" s="47"/>
      <c r="C3664" s="310" t="s">
        <v>4764</v>
      </c>
      <c r="D3664" s="310" t="s">
        <v>5391</v>
      </c>
      <c r="E3664" s="19" t="s">
        <v>32</v>
      </c>
      <c r="F3664" s="311">
        <v>-0.93999999999999995</v>
      </c>
      <c r="G3664" s="41"/>
      <c r="H3664" s="47"/>
    </row>
    <row r="3665" s="2" customFormat="1" ht="16.8" customHeight="1">
      <c r="A3665" s="41"/>
      <c r="B3665" s="47"/>
      <c r="C3665" s="306" t="s">
        <v>1595</v>
      </c>
      <c r="D3665" s="307" t="s">
        <v>1595</v>
      </c>
      <c r="E3665" s="308" t="s">
        <v>32</v>
      </c>
      <c r="F3665" s="309">
        <v>0</v>
      </c>
      <c r="G3665" s="41"/>
      <c r="H3665" s="47"/>
    </row>
    <row r="3666" s="2" customFormat="1" ht="16.8" customHeight="1">
      <c r="A3666" s="41"/>
      <c r="B3666" s="47"/>
      <c r="C3666" s="310" t="s">
        <v>1595</v>
      </c>
      <c r="D3666" s="310" t="s">
        <v>4036</v>
      </c>
      <c r="E3666" s="19" t="s">
        <v>32</v>
      </c>
      <c r="F3666" s="311">
        <v>0</v>
      </c>
      <c r="G3666" s="41"/>
      <c r="H3666" s="47"/>
    </row>
    <row r="3667" s="2" customFormat="1" ht="16.8" customHeight="1">
      <c r="A3667" s="41"/>
      <c r="B3667" s="47"/>
      <c r="C3667" s="306" t="s">
        <v>5040</v>
      </c>
      <c r="D3667" s="307" t="s">
        <v>5040</v>
      </c>
      <c r="E3667" s="308" t="s">
        <v>32</v>
      </c>
      <c r="F3667" s="309">
        <v>6.6205499999999997</v>
      </c>
      <c r="G3667" s="41"/>
      <c r="H3667" s="47"/>
    </row>
    <row r="3668" s="2" customFormat="1" ht="16.8" customHeight="1">
      <c r="A3668" s="41"/>
      <c r="B3668" s="47"/>
      <c r="C3668" s="310" t="s">
        <v>4758</v>
      </c>
      <c r="D3668" s="310" t="s">
        <v>4759</v>
      </c>
      <c r="E3668" s="19" t="s">
        <v>32</v>
      </c>
      <c r="F3668" s="311">
        <v>0</v>
      </c>
      <c r="G3668" s="41"/>
      <c r="H3668" s="47"/>
    </row>
    <row r="3669" s="2" customFormat="1" ht="16.8" customHeight="1">
      <c r="A3669" s="41"/>
      <c r="B3669" s="47"/>
      <c r="C3669" s="310" t="s">
        <v>32</v>
      </c>
      <c r="D3669" s="310" t="s">
        <v>5337</v>
      </c>
      <c r="E3669" s="19" t="s">
        <v>32</v>
      </c>
      <c r="F3669" s="311">
        <v>0</v>
      </c>
      <c r="G3669" s="41"/>
      <c r="H3669" s="47"/>
    </row>
    <row r="3670" s="2" customFormat="1" ht="16.8" customHeight="1">
      <c r="A3670" s="41"/>
      <c r="B3670" s="47"/>
      <c r="C3670" s="310" t="s">
        <v>32</v>
      </c>
      <c r="D3670" s="310" t="s">
        <v>5340</v>
      </c>
      <c r="E3670" s="19" t="s">
        <v>32</v>
      </c>
      <c r="F3670" s="311">
        <v>0</v>
      </c>
      <c r="G3670" s="41"/>
      <c r="H3670" s="47"/>
    </row>
    <row r="3671" s="2" customFormat="1" ht="16.8" customHeight="1">
      <c r="A3671" s="41"/>
      <c r="B3671" s="47"/>
      <c r="C3671" s="310" t="s">
        <v>32</v>
      </c>
      <c r="D3671" s="310" t="s">
        <v>5341</v>
      </c>
      <c r="E3671" s="19" t="s">
        <v>32</v>
      </c>
      <c r="F3671" s="311">
        <v>0</v>
      </c>
      <c r="G3671" s="41"/>
      <c r="H3671" s="47"/>
    </row>
    <row r="3672" s="2" customFormat="1" ht="16.8" customHeight="1">
      <c r="A3672" s="41"/>
      <c r="B3672" s="47"/>
      <c r="C3672" s="310" t="s">
        <v>5040</v>
      </c>
      <c r="D3672" s="310" t="s">
        <v>5392</v>
      </c>
      <c r="E3672" s="19" t="s">
        <v>32</v>
      </c>
      <c r="F3672" s="311">
        <v>6.6210000000000004</v>
      </c>
      <c r="G3672" s="41"/>
      <c r="H3672" s="47"/>
    </row>
    <row r="3673" s="2" customFormat="1" ht="16.8" customHeight="1">
      <c r="A3673" s="41"/>
      <c r="B3673" s="47"/>
      <c r="C3673" s="306" t="s">
        <v>2523</v>
      </c>
      <c r="D3673" s="307" t="s">
        <v>2523</v>
      </c>
      <c r="E3673" s="308" t="s">
        <v>32</v>
      </c>
      <c r="F3673" s="309">
        <v>-2.3490000000000002</v>
      </c>
      <c r="G3673" s="41"/>
      <c r="H3673" s="47"/>
    </row>
    <row r="3674" s="2" customFormat="1" ht="16.8" customHeight="1">
      <c r="A3674" s="41"/>
      <c r="B3674" s="47"/>
      <c r="C3674" s="310" t="s">
        <v>2523</v>
      </c>
      <c r="D3674" s="310" t="s">
        <v>5393</v>
      </c>
      <c r="E3674" s="19" t="s">
        <v>32</v>
      </c>
      <c r="F3674" s="311">
        <v>-2.3490000000000002</v>
      </c>
      <c r="G3674" s="41"/>
      <c r="H3674" s="47"/>
    </row>
    <row r="3675" s="2" customFormat="1" ht="16.8" customHeight="1">
      <c r="A3675" s="41"/>
      <c r="B3675" s="47"/>
      <c r="C3675" s="306" t="s">
        <v>5394</v>
      </c>
      <c r="D3675" s="307" t="s">
        <v>5394</v>
      </c>
      <c r="E3675" s="308" t="s">
        <v>32</v>
      </c>
      <c r="F3675" s="309">
        <v>0</v>
      </c>
      <c r="G3675" s="41"/>
      <c r="H3675" s="47"/>
    </row>
    <row r="3676" s="2" customFormat="1" ht="16.8" customHeight="1">
      <c r="A3676" s="41"/>
      <c r="B3676" s="47"/>
      <c r="C3676" s="310" t="s">
        <v>5394</v>
      </c>
      <c r="D3676" s="310" t="s">
        <v>5395</v>
      </c>
      <c r="E3676" s="19" t="s">
        <v>32</v>
      </c>
      <c r="F3676" s="311">
        <v>0</v>
      </c>
      <c r="G3676" s="41"/>
      <c r="H3676" s="47"/>
    </row>
    <row r="3677" s="2" customFormat="1" ht="16.8" customHeight="1">
      <c r="A3677" s="41"/>
      <c r="B3677" s="47"/>
      <c r="C3677" s="306" t="s">
        <v>5396</v>
      </c>
      <c r="D3677" s="307" t="s">
        <v>5396</v>
      </c>
      <c r="E3677" s="308" t="s">
        <v>32</v>
      </c>
      <c r="F3677" s="309">
        <v>0</v>
      </c>
      <c r="G3677" s="41"/>
      <c r="H3677" s="47"/>
    </row>
    <row r="3678" s="2" customFormat="1" ht="16.8" customHeight="1">
      <c r="A3678" s="41"/>
      <c r="B3678" s="47"/>
      <c r="C3678" s="310" t="s">
        <v>5396</v>
      </c>
      <c r="D3678" s="310" t="s">
        <v>5397</v>
      </c>
      <c r="E3678" s="19" t="s">
        <v>32</v>
      </c>
      <c r="F3678" s="311">
        <v>0</v>
      </c>
      <c r="G3678" s="41"/>
      <c r="H3678" s="47"/>
    </row>
    <row r="3679" s="2" customFormat="1" ht="26.4" customHeight="1">
      <c r="A3679" s="41"/>
      <c r="B3679" s="47"/>
      <c r="C3679" s="305" t="s">
        <v>5398</v>
      </c>
      <c r="D3679" s="305" t="s">
        <v>203</v>
      </c>
      <c r="E3679" s="41"/>
      <c r="F3679" s="41"/>
      <c r="G3679" s="41"/>
      <c r="H3679" s="47"/>
    </row>
    <row r="3680" s="2" customFormat="1" ht="16.8" customHeight="1">
      <c r="A3680" s="41"/>
      <c r="B3680" s="47"/>
      <c r="C3680" s="306" t="s">
        <v>277</v>
      </c>
      <c r="D3680" s="307" t="s">
        <v>277</v>
      </c>
      <c r="E3680" s="308" t="s">
        <v>32</v>
      </c>
      <c r="F3680" s="309">
        <v>1</v>
      </c>
      <c r="G3680" s="41"/>
      <c r="H3680" s="47"/>
    </row>
    <row r="3681" s="2" customFormat="1" ht="16.8" customHeight="1">
      <c r="A3681" s="41"/>
      <c r="B3681" s="47"/>
      <c r="C3681" s="310" t="s">
        <v>32</v>
      </c>
      <c r="D3681" s="310" t="s">
        <v>4578</v>
      </c>
      <c r="E3681" s="19" t="s">
        <v>32</v>
      </c>
      <c r="F3681" s="311">
        <v>0</v>
      </c>
      <c r="G3681" s="41"/>
      <c r="H3681" s="47"/>
    </row>
    <row r="3682" s="2" customFormat="1" ht="16.8" customHeight="1">
      <c r="A3682" s="41"/>
      <c r="B3682" s="47"/>
      <c r="C3682" s="310" t="s">
        <v>32</v>
      </c>
      <c r="D3682" s="310" t="s">
        <v>4579</v>
      </c>
      <c r="E3682" s="19" t="s">
        <v>32</v>
      </c>
      <c r="F3682" s="311">
        <v>0</v>
      </c>
      <c r="G3682" s="41"/>
      <c r="H3682" s="47"/>
    </row>
    <row r="3683" s="2" customFormat="1" ht="16.8" customHeight="1">
      <c r="A3683" s="41"/>
      <c r="B3683" s="47"/>
      <c r="C3683" s="310" t="s">
        <v>32</v>
      </c>
      <c r="D3683" s="310" t="s">
        <v>4580</v>
      </c>
      <c r="E3683" s="19" t="s">
        <v>32</v>
      </c>
      <c r="F3683" s="311">
        <v>0</v>
      </c>
      <c r="G3683" s="41"/>
      <c r="H3683" s="47"/>
    </row>
    <row r="3684" s="2" customFormat="1" ht="16.8" customHeight="1">
      <c r="A3684" s="41"/>
      <c r="B3684" s="47"/>
      <c r="C3684" s="310" t="s">
        <v>32</v>
      </c>
      <c r="D3684" s="310" t="s">
        <v>4581</v>
      </c>
      <c r="E3684" s="19" t="s">
        <v>32</v>
      </c>
      <c r="F3684" s="311">
        <v>0</v>
      </c>
      <c r="G3684" s="41"/>
      <c r="H3684" s="47"/>
    </row>
    <row r="3685" s="2" customFormat="1" ht="16.8" customHeight="1">
      <c r="A3685" s="41"/>
      <c r="B3685" s="47"/>
      <c r="C3685" s="310" t="s">
        <v>32</v>
      </c>
      <c r="D3685" s="310" t="s">
        <v>4582</v>
      </c>
      <c r="E3685" s="19" t="s">
        <v>32</v>
      </c>
      <c r="F3685" s="311">
        <v>0</v>
      </c>
      <c r="G3685" s="41"/>
      <c r="H3685" s="47"/>
    </row>
    <row r="3686" s="2" customFormat="1" ht="16.8" customHeight="1">
      <c r="A3686" s="41"/>
      <c r="B3686" s="47"/>
      <c r="C3686" s="310" t="s">
        <v>32</v>
      </c>
      <c r="D3686" s="310" t="s">
        <v>5399</v>
      </c>
      <c r="E3686" s="19" t="s">
        <v>32</v>
      </c>
      <c r="F3686" s="311">
        <v>0</v>
      </c>
      <c r="G3686" s="41"/>
      <c r="H3686" s="47"/>
    </row>
    <row r="3687" s="2" customFormat="1" ht="16.8" customHeight="1">
      <c r="A3687" s="41"/>
      <c r="B3687" s="47"/>
      <c r="C3687" s="310" t="s">
        <v>32</v>
      </c>
      <c r="D3687" s="310" t="s">
        <v>5389</v>
      </c>
      <c r="E3687" s="19" t="s">
        <v>32</v>
      </c>
      <c r="F3687" s="311">
        <v>0</v>
      </c>
      <c r="G3687" s="41"/>
      <c r="H3687" s="47"/>
    </row>
    <row r="3688" s="2" customFormat="1" ht="16.8" customHeight="1">
      <c r="A3688" s="41"/>
      <c r="B3688" s="47"/>
      <c r="C3688" s="310" t="s">
        <v>32</v>
      </c>
      <c r="D3688" s="310" t="s">
        <v>5390</v>
      </c>
      <c r="E3688" s="19" t="s">
        <v>32</v>
      </c>
      <c r="F3688" s="311">
        <v>0</v>
      </c>
      <c r="G3688" s="41"/>
      <c r="H3688" s="47"/>
    </row>
    <row r="3689" s="2" customFormat="1" ht="16.8" customHeight="1">
      <c r="A3689" s="41"/>
      <c r="B3689" s="47"/>
      <c r="C3689" s="310" t="s">
        <v>277</v>
      </c>
      <c r="D3689" s="310" t="s">
        <v>84</v>
      </c>
      <c r="E3689" s="19" t="s">
        <v>32</v>
      </c>
      <c r="F3689" s="311">
        <v>1</v>
      </c>
      <c r="G3689" s="41"/>
      <c r="H3689" s="47"/>
    </row>
    <row r="3690" s="2" customFormat="1" ht="16.8" customHeight="1">
      <c r="A3690" s="41"/>
      <c r="B3690" s="47"/>
      <c r="C3690" s="306" t="s">
        <v>1008</v>
      </c>
      <c r="D3690" s="307" t="s">
        <v>1008</v>
      </c>
      <c r="E3690" s="308" t="s">
        <v>32</v>
      </c>
      <c r="F3690" s="309">
        <v>1</v>
      </c>
      <c r="G3690" s="41"/>
      <c r="H3690" s="47"/>
    </row>
    <row r="3691" s="2" customFormat="1" ht="16.8" customHeight="1">
      <c r="A3691" s="41"/>
      <c r="B3691" s="47"/>
      <c r="C3691" s="310" t="s">
        <v>32</v>
      </c>
      <c r="D3691" s="310" t="s">
        <v>4578</v>
      </c>
      <c r="E3691" s="19" t="s">
        <v>32</v>
      </c>
      <c r="F3691" s="311">
        <v>0</v>
      </c>
      <c r="G3691" s="41"/>
      <c r="H3691" s="47"/>
    </row>
    <row r="3692" s="2" customFormat="1" ht="16.8" customHeight="1">
      <c r="A3692" s="41"/>
      <c r="B3692" s="47"/>
      <c r="C3692" s="310" t="s">
        <v>32</v>
      </c>
      <c r="D3692" s="310" t="s">
        <v>4579</v>
      </c>
      <c r="E3692" s="19" t="s">
        <v>32</v>
      </c>
      <c r="F3692" s="311">
        <v>0</v>
      </c>
      <c r="G3692" s="41"/>
      <c r="H3692" s="47"/>
    </row>
    <row r="3693" s="2" customFormat="1" ht="16.8" customHeight="1">
      <c r="A3693" s="41"/>
      <c r="B3693" s="47"/>
      <c r="C3693" s="310" t="s">
        <v>32</v>
      </c>
      <c r="D3693" s="310" t="s">
        <v>4580</v>
      </c>
      <c r="E3693" s="19" t="s">
        <v>32</v>
      </c>
      <c r="F3693" s="311">
        <v>0</v>
      </c>
      <c r="G3693" s="41"/>
      <c r="H3693" s="47"/>
    </row>
    <row r="3694" s="2" customFormat="1" ht="16.8" customHeight="1">
      <c r="A3694" s="41"/>
      <c r="B3694" s="47"/>
      <c r="C3694" s="310" t="s">
        <v>32</v>
      </c>
      <c r="D3694" s="310" t="s">
        <v>4581</v>
      </c>
      <c r="E3694" s="19" t="s">
        <v>32</v>
      </c>
      <c r="F3694" s="311">
        <v>0</v>
      </c>
      <c r="G3694" s="41"/>
      <c r="H3694" s="47"/>
    </row>
    <row r="3695" s="2" customFormat="1" ht="16.8" customHeight="1">
      <c r="A3695" s="41"/>
      <c r="B3695" s="47"/>
      <c r="C3695" s="310" t="s">
        <v>32</v>
      </c>
      <c r="D3695" s="310" t="s">
        <v>5387</v>
      </c>
      <c r="E3695" s="19" t="s">
        <v>32</v>
      </c>
      <c r="F3695" s="311">
        <v>0</v>
      </c>
      <c r="G3695" s="41"/>
      <c r="H3695" s="47"/>
    </row>
    <row r="3696" s="2" customFormat="1" ht="16.8" customHeight="1">
      <c r="A3696" s="41"/>
      <c r="B3696" s="47"/>
      <c r="C3696" s="310" t="s">
        <v>32</v>
      </c>
      <c r="D3696" s="310" t="s">
        <v>5400</v>
      </c>
      <c r="E3696" s="19" t="s">
        <v>32</v>
      </c>
      <c r="F3696" s="311">
        <v>0</v>
      </c>
      <c r="G3696" s="41"/>
      <c r="H3696" s="47"/>
    </row>
    <row r="3697" s="2" customFormat="1" ht="16.8" customHeight="1">
      <c r="A3697" s="41"/>
      <c r="B3697" s="47"/>
      <c r="C3697" s="310" t="s">
        <v>32</v>
      </c>
      <c r="D3697" s="310" t="s">
        <v>5401</v>
      </c>
      <c r="E3697" s="19" t="s">
        <v>32</v>
      </c>
      <c r="F3697" s="311">
        <v>0</v>
      </c>
      <c r="G3697" s="41"/>
      <c r="H3697" s="47"/>
    </row>
    <row r="3698" s="2" customFormat="1" ht="16.8" customHeight="1">
      <c r="A3698" s="41"/>
      <c r="B3698" s="47"/>
      <c r="C3698" s="310" t="s">
        <v>32</v>
      </c>
      <c r="D3698" s="310" t="s">
        <v>5402</v>
      </c>
      <c r="E3698" s="19" t="s">
        <v>32</v>
      </c>
      <c r="F3698" s="311">
        <v>0</v>
      </c>
      <c r="G3698" s="41"/>
      <c r="H3698" s="47"/>
    </row>
    <row r="3699" s="2" customFormat="1" ht="16.8" customHeight="1">
      <c r="A3699" s="41"/>
      <c r="B3699" s="47"/>
      <c r="C3699" s="310" t="s">
        <v>32</v>
      </c>
      <c r="D3699" s="310" t="s">
        <v>5403</v>
      </c>
      <c r="E3699" s="19" t="s">
        <v>32</v>
      </c>
      <c r="F3699" s="311">
        <v>0</v>
      </c>
      <c r="G3699" s="41"/>
      <c r="H3699" s="47"/>
    </row>
    <row r="3700" s="2" customFormat="1" ht="16.8" customHeight="1">
      <c r="A3700" s="41"/>
      <c r="B3700" s="47"/>
      <c r="C3700" s="310" t="s">
        <v>32</v>
      </c>
      <c r="D3700" s="310" t="s">
        <v>5404</v>
      </c>
      <c r="E3700" s="19" t="s">
        <v>32</v>
      </c>
      <c r="F3700" s="311">
        <v>0</v>
      </c>
      <c r="G3700" s="41"/>
      <c r="H3700" s="47"/>
    </row>
    <row r="3701" s="2" customFormat="1" ht="16.8" customHeight="1">
      <c r="A3701" s="41"/>
      <c r="B3701" s="47"/>
      <c r="C3701" s="310" t="s">
        <v>1008</v>
      </c>
      <c r="D3701" s="310" t="s">
        <v>84</v>
      </c>
      <c r="E3701" s="19" t="s">
        <v>32</v>
      </c>
      <c r="F3701" s="311">
        <v>1</v>
      </c>
      <c r="G3701" s="41"/>
      <c r="H3701" s="47"/>
    </row>
    <row r="3702" s="2" customFormat="1" ht="16.8" customHeight="1">
      <c r="A3702" s="41"/>
      <c r="B3702" s="47"/>
      <c r="C3702" s="306" t="s">
        <v>1682</v>
      </c>
      <c r="D3702" s="307" t="s">
        <v>1682</v>
      </c>
      <c r="E3702" s="308" t="s">
        <v>32</v>
      </c>
      <c r="F3702" s="309">
        <v>50</v>
      </c>
      <c r="G3702" s="41"/>
      <c r="H3702" s="47"/>
    </row>
    <row r="3703" s="2" customFormat="1" ht="16.8" customHeight="1">
      <c r="A3703" s="41"/>
      <c r="B3703" s="47"/>
      <c r="C3703" s="310" t="s">
        <v>32</v>
      </c>
      <c r="D3703" s="310" t="s">
        <v>4578</v>
      </c>
      <c r="E3703" s="19" t="s">
        <v>32</v>
      </c>
      <c r="F3703" s="311">
        <v>0</v>
      </c>
      <c r="G3703" s="41"/>
      <c r="H3703" s="47"/>
    </row>
    <row r="3704" s="2" customFormat="1" ht="16.8" customHeight="1">
      <c r="A3704" s="41"/>
      <c r="B3704" s="47"/>
      <c r="C3704" s="310" t="s">
        <v>32</v>
      </c>
      <c r="D3704" s="310" t="s">
        <v>4579</v>
      </c>
      <c r="E3704" s="19" t="s">
        <v>32</v>
      </c>
      <c r="F3704" s="311">
        <v>0</v>
      </c>
      <c r="G3704" s="41"/>
      <c r="H3704" s="47"/>
    </row>
    <row r="3705" s="2" customFormat="1" ht="16.8" customHeight="1">
      <c r="A3705" s="41"/>
      <c r="B3705" s="47"/>
      <c r="C3705" s="310" t="s">
        <v>32</v>
      </c>
      <c r="D3705" s="310" t="s">
        <v>4580</v>
      </c>
      <c r="E3705" s="19" t="s">
        <v>32</v>
      </c>
      <c r="F3705" s="311">
        <v>0</v>
      </c>
      <c r="G3705" s="41"/>
      <c r="H3705" s="47"/>
    </row>
    <row r="3706" s="2" customFormat="1" ht="16.8" customHeight="1">
      <c r="A3706" s="41"/>
      <c r="B3706" s="47"/>
      <c r="C3706" s="310" t="s">
        <v>32</v>
      </c>
      <c r="D3706" s="310" t="s">
        <v>4581</v>
      </c>
      <c r="E3706" s="19" t="s">
        <v>32</v>
      </c>
      <c r="F3706" s="311">
        <v>0</v>
      </c>
      <c r="G3706" s="41"/>
      <c r="H3706" s="47"/>
    </row>
    <row r="3707" s="2" customFormat="1" ht="16.8" customHeight="1">
      <c r="A3707" s="41"/>
      <c r="B3707" s="47"/>
      <c r="C3707" s="310" t="s">
        <v>32</v>
      </c>
      <c r="D3707" s="310" t="s">
        <v>4582</v>
      </c>
      <c r="E3707" s="19" t="s">
        <v>32</v>
      </c>
      <c r="F3707" s="311">
        <v>0</v>
      </c>
      <c r="G3707" s="41"/>
      <c r="H3707" s="47"/>
    </row>
    <row r="3708" s="2" customFormat="1" ht="16.8" customHeight="1">
      <c r="A3708" s="41"/>
      <c r="B3708" s="47"/>
      <c r="C3708" s="310" t="s">
        <v>32</v>
      </c>
      <c r="D3708" s="310" t="s">
        <v>5405</v>
      </c>
      <c r="E3708" s="19" t="s">
        <v>32</v>
      </c>
      <c r="F3708" s="311">
        <v>0</v>
      </c>
      <c r="G3708" s="41"/>
      <c r="H3708" s="47"/>
    </row>
    <row r="3709" s="2" customFormat="1" ht="16.8" customHeight="1">
      <c r="A3709" s="41"/>
      <c r="B3709" s="47"/>
      <c r="C3709" s="310" t="s">
        <v>1682</v>
      </c>
      <c r="D3709" s="310" t="s">
        <v>5406</v>
      </c>
      <c r="E3709" s="19" t="s">
        <v>32</v>
      </c>
      <c r="F3709" s="311">
        <v>50</v>
      </c>
      <c r="G3709" s="41"/>
      <c r="H3709" s="47"/>
    </row>
    <row r="3710" s="2" customFormat="1" ht="16.8" customHeight="1">
      <c r="A3710" s="41"/>
      <c r="B3710" s="47"/>
      <c r="C3710" s="306" t="s">
        <v>648</v>
      </c>
      <c r="D3710" s="307" t="s">
        <v>648</v>
      </c>
      <c r="E3710" s="308" t="s">
        <v>32</v>
      </c>
      <c r="F3710" s="309">
        <v>50</v>
      </c>
      <c r="G3710" s="41"/>
      <c r="H3710" s="47"/>
    </row>
    <row r="3711" s="2" customFormat="1" ht="16.8" customHeight="1">
      <c r="A3711" s="41"/>
      <c r="B3711" s="47"/>
      <c r="C3711" s="310" t="s">
        <v>32</v>
      </c>
      <c r="D3711" s="310" t="s">
        <v>4578</v>
      </c>
      <c r="E3711" s="19" t="s">
        <v>32</v>
      </c>
      <c r="F3711" s="311">
        <v>0</v>
      </c>
      <c r="G3711" s="41"/>
      <c r="H3711" s="47"/>
    </row>
    <row r="3712" s="2" customFormat="1" ht="16.8" customHeight="1">
      <c r="A3712" s="41"/>
      <c r="B3712" s="47"/>
      <c r="C3712" s="310" t="s">
        <v>32</v>
      </c>
      <c r="D3712" s="310" t="s">
        <v>4579</v>
      </c>
      <c r="E3712" s="19" t="s">
        <v>32</v>
      </c>
      <c r="F3712" s="311">
        <v>0</v>
      </c>
      <c r="G3712" s="41"/>
      <c r="H3712" s="47"/>
    </row>
    <row r="3713" s="2" customFormat="1" ht="16.8" customHeight="1">
      <c r="A3713" s="41"/>
      <c r="B3713" s="47"/>
      <c r="C3713" s="310" t="s">
        <v>32</v>
      </c>
      <c r="D3713" s="310" t="s">
        <v>4580</v>
      </c>
      <c r="E3713" s="19" t="s">
        <v>32</v>
      </c>
      <c r="F3713" s="311">
        <v>0</v>
      </c>
      <c r="G3713" s="41"/>
      <c r="H3713" s="47"/>
    </row>
    <row r="3714" s="2" customFormat="1" ht="16.8" customHeight="1">
      <c r="A3714" s="41"/>
      <c r="B3714" s="47"/>
      <c r="C3714" s="310" t="s">
        <v>32</v>
      </c>
      <c r="D3714" s="310" t="s">
        <v>4581</v>
      </c>
      <c r="E3714" s="19" t="s">
        <v>32</v>
      </c>
      <c r="F3714" s="311">
        <v>0</v>
      </c>
      <c r="G3714" s="41"/>
      <c r="H3714" s="47"/>
    </row>
    <row r="3715" s="2" customFormat="1" ht="16.8" customHeight="1">
      <c r="A3715" s="41"/>
      <c r="B3715" s="47"/>
      <c r="C3715" s="310" t="s">
        <v>32</v>
      </c>
      <c r="D3715" s="310" t="s">
        <v>5387</v>
      </c>
      <c r="E3715" s="19" t="s">
        <v>32</v>
      </c>
      <c r="F3715" s="311">
        <v>0</v>
      </c>
      <c r="G3715" s="41"/>
      <c r="H3715" s="47"/>
    </row>
    <row r="3716" s="2" customFormat="1" ht="16.8" customHeight="1">
      <c r="A3716" s="41"/>
      <c r="B3716" s="47"/>
      <c r="C3716" s="310" t="s">
        <v>32</v>
      </c>
      <c r="D3716" s="310" t="s">
        <v>5405</v>
      </c>
      <c r="E3716" s="19" t="s">
        <v>32</v>
      </c>
      <c r="F3716" s="311">
        <v>0</v>
      </c>
      <c r="G3716" s="41"/>
      <c r="H3716" s="47"/>
    </row>
    <row r="3717" s="2" customFormat="1" ht="16.8" customHeight="1">
      <c r="A3717" s="41"/>
      <c r="B3717" s="47"/>
      <c r="C3717" s="310" t="s">
        <v>648</v>
      </c>
      <c r="D3717" s="310" t="s">
        <v>5406</v>
      </c>
      <c r="E3717" s="19" t="s">
        <v>32</v>
      </c>
      <c r="F3717" s="311">
        <v>50</v>
      </c>
      <c r="G3717" s="41"/>
      <c r="H3717" s="47"/>
    </row>
    <row r="3718" s="2" customFormat="1" ht="16.8" customHeight="1">
      <c r="A3718" s="41"/>
      <c r="B3718" s="47"/>
      <c r="C3718" s="306" t="s">
        <v>211</v>
      </c>
      <c r="D3718" s="307" t="s">
        <v>211</v>
      </c>
      <c r="E3718" s="308" t="s">
        <v>32</v>
      </c>
      <c r="F3718" s="309">
        <v>10</v>
      </c>
      <c r="G3718" s="41"/>
      <c r="H3718" s="47"/>
    </row>
    <row r="3719" s="2" customFormat="1" ht="16.8" customHeight="1">
      <c r="A3719" s="41"/>
      <c r="B3719" s="47"/>
      <c r="C3719" s="310" t="s">
        <v>32</v>
      </c>
      <c r="D3719" s="310" t="s">
        <v>4578</v>
      </c>
      <c r="E3719" s="19" t="s">
        <v>32</v>
      </c>
      <c r="F3719" s="311">
        <v>0</v>
      </c>
      <c r="G3719" s="41"/>
      <c r="H3719" s="47"/>
    </row>
    <row r="3720" s="2" customFormat="1" ht="16.8" customHeight="1">
      <c r="A3720" s="41"/>
      <c r="B3720" s="47"/>
      <c r="C3720" s="310" t="s">
        <v>32</v>
      </c>
      <c r="D3720" s="310" t="s">
        <v>4579</v>
      </c>
      <c r="E3720" s="19" t="s">
        <v>32</v>
      </c>
      <c r="F3720" s="311">
        <v>0</v>
      </c>
      <c r="G3720" s="41"/>
      <c r="H3720" s="47"/>
    </row>
    <row r="3721" s="2" customFormat="1" ht="16.8" customHeight="1">
      <c r="A3721" s="41"/>
      <c r="B3721" s="47"/>
      <c r="C3721" s="310" t="s">
        <v>32</v>
      </c>
      <c r="D3721" s="310" t="s">
        <v>4580</v>
      </c>
      <c r="E3721" s="19" t="s">
        <v>32</v>
      </c>
      <c r="F3721" s="311">
        <v>0</v>
      </c>
      <c r="G3721" s="41"/>
      <c r="H3721" s="47"/>
    </row>
    <row r="3722" s="2" customFormat="1" ht="16.8" customHeight="1">
      <c r="A3722" s="41"/>
      <c r="B3722" s="47"/>
      <c r="C3722" s="310" t="s">
        <v>32</v>
      </c>
      <c r="D3722" s="310" t="s">
        <v>5375</v>
      </c>
      <c r="E3722" s="19" t="s">
        <v>32</v>
      </c>
      <c r="F3722" s="311">
        <v>0</v>
      </c>
      <c r="G3722" s="41"/>
      <c r="H3722" s="47"/>
    </row>
    <row r="3723" s="2" customFormat="1" ht="16.8" customHeight="1">
      <c r="A3723" s="41"/>
      <c r="B3723" s="47"/>
      <c r="C3723" s="310" t="s">
        <v>32</v>
      </c>
      <c r="D3723" s="310" t="s">
        <v>5376</v>
      </c>
      <c r="E3723" s="19" t="s">
        <v>32</v>
      </c>
      <c r="F3723" s="311">
        <v>0</v>
      </c>
      <c r="G3723" s="41"/>
      <c r="H3723" s="47"/>
    </row>
    <row r="3724" s="2" customFormat="1" ht="16.8" customHeight="1">
      <c r="A3724" s="41"/>
      <c r="B3724" s="47"/>
      <c r="C3724" s="310" t="s">
        <v>32</v>
      </c>
      <c r="D3724" s="310" t="s">
        <v>5377</v>
      </c>
      <c r="E3724" s="19" t="s">
        <v>32</v>
      </c>
      <c r="F3724" s="311">
        <v>0</v>
      </c>
      <c r="G3724" s="41"/>
      <c r="H3724" s="47"/>
    </row>
    <row r="3725" s="2" customFormat="1" ht="16.8" customHeight="1">
      <c r="A3725" s="41"/>
      <c r="B3725" s="47"/>
      <c r="C3725" s="310" t="s">
        <v>32</v>
      </c>
      <c r="D3725" s="310" t="s">
        <v>5378</v>
      </c>
      <c r="E3725" s="19" t="s">
        <v>32</v>
      </c>
      <c r="F3725" s="311">
        <v>0</v>
      </c>
      <c r="G3725" s="41"/>
      <c r="H3725" s="47"/>
    </row>
    <row r="3726" s="2" customFormat="1" ht="16.8" customHeight="1">
      <c r="A3726" s="41"/>
      <c r="B3726" s="47"/>
      <c r="C3726" s="310" t="s">
        <v>32</v>
      </c>
      <c r="D3726" s="310" t="s">
        <v>5379</v>
      </c>
      <c r="E3726" s="19" t="s">
        <v>32</v>
      </c>
      <c r="F3726" s="311">
        <v>0</v>
      </c>
      <c r="G3726" s="41"/>
      <c r="H3726" s="47"/>
    </row>
    <row r="3727" s="2" customFormat="1" ht="16.8" customHeight="1">
      <c r="A3727" s="41"/>
      <c r="B3727" s="47"/>
      <c r="C3727" s="310" t="s">
        <v>32</v>
      </c>
      <c r="D3727" s="310" t="s">
        <v>5380</v>
      </c>
      <c r="E3727" s="19" t="s">
        <v>32</v>
      </c>
      <c r="F3727" s="311">
        <v>0</v>
      </c>
      <c r="G3727" s="41"/>
      <c r="H3727" s="47"/>
    </row>
    <row r="3728" s="2" customFormat="1" ht="16.8" customHeight="1">
      <c r="A3728" s="41"/>
      <c r="B3728" s="47"/>
      <c r="C3728" s="310" t="s">
        <v>32</v>
      </c>
      <c r="D3728" s="310" t="s">
        <v>5381</v>
      </c>
      <c r="E3728" s="19" t="s">
        <v>32</v>
      </c>
      <c r="F3728" s="311">
        <v>0</v>
      </c>
      <c r="G3728" s="41"/>
      <c r="H3728" s="47"/>
    </row>
    <row r="3729" s="2" customFormat="1" ht="16.8" customHeight="1">
      <c r="A3729" s="41"/>
      <c r="B3729" s="47"/>
      <c r="C3729" s="310" t="s">
        <v>32</v>
      </c>
      <c r="D3729" s="310" t="s">
        <v>5382</v>
      </c>
      <c r="E3729" s="19" t="s">
        <v>32</v>
      </c>
      <c r="F3729" s="311">
        <v>0</v>
      </c>
      <c r="G3729" s="41"/>
      <c r="H3729" s="47"/>
    </row>
    <row r="3730" s="2" customFormat="1" ht="16.8" customHeight="1">
      <c r="A3730" s="41"/>
      <c r="B3730" s="47"/>
      <c r="C3730" s="310" t="s">
        <v>32</v>
      </c>
      <c r="D3730" s="310" t="s">
        <v>5383</v>
      </c>
      <c r="E3730" s="19" t="s">
        <v>32</v>
      </c>
      <c r="F3730" s="311">
        <v>0</v>
      </c>
      <c r="G3730" s="41"/>
      <c r="H3730" s="47"/>
    </row>
    <row r="3731" s="2" customFormat="1" ht="16.8" customHeight="1">
      <c r="A3731" s="41"/>
      <c r="B3731" s="47"/>
      <c r="C3731" s="310" t="s">
        <v>32</v>
      </c>
      <c r="D3731" s="310" t="s">
        <v>5384</v>
      </c>
      <c r="E3731" s="19" t="s">
        <v>32</v>
      </c>
      <c r="F3731" s="311">
        <v>0</v>
      </c>
      <c r="G3731" s="41"/>
      <c r="H3731" s="47"/>
    </row>
    <row r="3732" s="2" customFormat="1" ht="16.8" customHeight="1">
      <c r="A3732" s="41"/>
      <c r="B3732" s="47"/>
      <c r="C3732" s="310" t="s">
        <v>32</v>
      </c>
      <c r="D3732" s="310" t="s">
        <v>5385</v>
      </c>
      <c r="E3732" s="19" t="s">
        <v>32</v>
      </c>
      <c r="F3732" s="311">
        <v>0</v>
      </c>
      <c r="G3732" s="41"/>
      <c r="H3732" s="47"/>
    </row>
    <row r="3733" s="2" customFormat="1" ht="16.8" customHeight="1">
      <c r="A3733" s="41"/>
      <c r="B3733" s="47"/>
      <c r="C3733" s="310" t="s">
        <v>32</v>
      </c>
      <c r="D3733" s="310" t="s">
        <v>5386</v>
      </c>
      <c r="E3733" s="19" t="s">
        <v>32</v>
      </c>
      <c r="F3733" s="311">
        <v>0</v>
      </c>
      <c r="G3733" s="41"/>
      <c r="H3733" s="47"/>
    </row>
    <row r="3734" s="2" customFormat="1" ht="16.8" customHeight="1">
      <c r="A3734" s="41"/>
      <c r="B3734" s="47"/>
      <c r="C3734" s="310" t="s">
        <v>725</v>
      </c>
      <c r="D3734" s="310" t="s">
        <v>84</v>
      </c>
      <c r="E3734" s="19" t="s">
        <v>32</v>
      </c>
      <c r="F3734" s="311">
        <v>1</v>
      </c>
      <c r="G3734" s="41"/>
      <c r="H3734" s="47"/>
    </row>
    <row r="3735" s="2" customFormat="1" ht="16.8" customHeight="1">
      <c r="A3735" s="41"/>
      <c r="B3735" s="47"/>
      <c r="C3735" s="306" t="s">
        <v>406</v>
      </c>
      <c r="D3735" s="307" t="s">
        <v>406</v>
      </c>
      <c r="E3735" s="308" t="s">
        <v>32</v>
      </c>
      <c r="F3735" s="309">
        <v>1</v>
      </c>
      <c r="G3735" s="41"/>
      <c r="H3735" s="47"/>
    </row>
    <row r="3736" s="2" customFormat="1" ht="16.8" customHeight="1">
      <c r="A3736" s="41"/>
      <c r="B3736" s="47"/>
      <c r="C3736" s="310" t="s">
        <v>32</v>
      </c>
      <c r="D3736" s="310" t="s">
        <v>4578</v>
      </c>
      <c r="E3736" s="19" t="s">
        <v>32</v>
      </c>
      <c r="F3736" s="311">
        <v>0</v>
      </c>
      <c r="G3736" s="41"/>
      <c r="H3736" s="47"/>
    </row>
    <row r="3737" s="2" customFormat="1" ht="16.8" customHeight="1">
      <c r="A3737" s="41"/>
      <c r="B3737" s="47"/>
      <c r="C3737" s="310" t="s">
        <v>32</v>
      </c>
      <c r="D3737" s="310" t="s">
        <v>4579</v>
      </c>
      <c r="E3737" s="19" t="s">
        <v>32</v>
      </c>
      <c r="F3737" s="311">
        <v>0</v>
      </c>
      <c r="G3737" s="41"/>
      <c r="H3737" s="47"/>
    </row>
    <row r="3738" s="2" customFormat="1" ht="16.8" customHeight="1">
      <c r="A3738" s="41"/>
      <c r="B3738" s="47"/>
      <c r="C3738" s="310" t="s">
        <v>32</v>
      </c>
      <c r="D3738" s="310" t="s">
        <v>4580</v>
      </c>
      <c r="E3738" s="19" t="s">
        <v>32</v>
      </c>
      <c r="F3738" s="311">
        <v>0</v>
      </c>
      <c r="G3738" s="41"/>
      <c r="H3738" s="47"/>
    </row>
    <row r="3739" s="2" customFormat="1" ht="16.8" customHeight="1">
      <c r="A3739" s="41"/>
      <c r="B3739" s="47"/>
      <c r="C3739" s="310" t="s">
        <v>32</v>
      </c>
      <c r="D3739" s="310" t="s">
        <v>4581</v>
      </c>
      <c r="E3739" s="19" t="s">
        <v>32</v>
      </c>
      <c r="F3739" s="311">
        <v>0</v>
      </c>
      <c r="G3739" s="41"/>
      <c r="H3739" s="47"/>
    </row>
    <row r="3740" s="2" customFormat="1" ht="16.8" customHeight="1">
      <c r="A3740" s="41"/>
      <c r="B3740" s="47"/>
      <c r="C3740" s="310" t="s">
        <v>32</v>
      </c>
      <c r="D3740" s="310" t="s">
        <v>4582</v>
      </c>
      <c r="E3740" s="19" t="s">
        <v>32</v>
      </c>
      <c r="F3740" s="311">
        <v>0</v>
      </c>
      <c r="G3740" s="41"/>
      <c r="H3740" s="47"/>
    </row>
    <row r="3741" s="2" customFormat="1" ht="16.8" customHeight="1">
      <c r="A3741" s="41"/>
      <c r="B3741" s="47"/>
      <c r="C3741" s="310" t="s">
        <v>32</v>
      </c>
      <c r="D3741" s="310" t="s">
        <v>5407</v>
      </c>
      <c r="E3741" s="19" t="s">
        <v>32</v>
      </c>
      <c r="F3741" s="311">
        <v>0</v>
      </c>
      <c r="G3741" s="41"/>
      <c r="H3741" s="47"/>
    </row>
    <row r="3742" s="2" customFormat="1" ht="16.8" customHeight="1">
      <c r="A3742" s="41"/>
      <c r="B3742" s="47"/>
      <c r="C3742" s="310" t="s">
        <v>32</v>
      </c>
      <c r="D3742" s="310" t="s">
        <v>5408</v>
      </c>
      <c r="E3742" s="19" t="s">
        <v>32</v>
      </c>
      <c r="F3742" s="311">
        <v>0</v>
      </c>
      <c r="G3742" s="41"/>
      <c r="H3742" s="47"/>
    </row>
    <row r="3743" s="2" customFormat="1" ht="16.8" customHeight="1">
      <c r="A3743" s="41"/>
      <c r="B3743" s="47"/>
      <c r="C3743" s="310" t="s">
        <v>32</v>
      </c>
      <c r="D3743" s="310" t="s">
        <v>5409</v>
      </c>
      <c r="E3743" s="19" t="s">
        <v>32</v>
      </c>
      <c r="F3743" s="311">
        <v>0</v>
      </c>
      <c r="G3743" s="41"/>
      <c r="H3743" s="47"/>
    </row>
    <row r="3744" s="2" customFormat="1" ht="16.8" customHeight="1">
      <c r="A3744" s="41"/>
      <c r="B3744" s="47"/>
      <c r="C3744" s="310" t="s">
        <v>32</v>
      </c>
      <c r="D3744" s="310" t="s">
        <v>5410</v>
      </c>
      <c r="E3744" s="19" t="s">
        <v>32</v>
      </c>
      <c r="F3744" s="311">
        <v>0</v>
      </c>
      <c r="G3744" s="41"/>
      <c r="H3744" s="47"/>
    </row>
    <row r="3745" s="2" customFormat="1" ht="16.8" customHeight="1">
      <c r="A3745" s="41"/>
      <c r="B3745" s="47"/>
      <c r="C3745" s="310" t="s">
        <v>32</v>
      </c>
      <c r="D3745" s="310" t="s">
        <v>5411</v>
      </c>
      <c r="E3745" s="19" t="s">
        <v>32</v>
      </c>
      <c r="F3745" s="311">
        <v>0</v>
      </c>
      <c r="G3745" s="41"/>
      <c r="H3745" s="47"/>
    </row>
    <row r="3746" s="2" customFormat="1" ht="16.8" customHeight="1">
      <c r="A3746" s="41"/>
      <c r="B3746" s="47"/>
      <c r="C3746" s="310" t="s">
        <v>406</v>
      </c>
      <c r="D3746" s="310" t="s">
        <v>84</v>
      </c>
      <c r="E3746" s="19" t="s">
        <v>32</v>
      </c>
      <c r="F3746" s="311">
        <v>1</v>
      </c>
      <c r="G3746" s="41"/>
      <c r="H3746" s="47"/>
    </row>
    <row r="3747" s="2" customFormat="1" ht="16.8" customHeight="1">
      <c r="A3747" s="41"/>
      <c r="B3747" s="47"/>
      <c r="C3747" s="306" t="s">
        <v>1086</v>
      </c>
      <c r="D3747" s="307" t="s">
        <v>1086</v>
      </c>
      <c r="E3747" s="308" t="s">
        <v>32</v>
      </c>
      <c r="F3747" s="309">
        <v>1</v>
      </c>
      <c r="G3747" s="41"/>
      <c r="H3747" s="47"/>
    </row>
    <row r="3748" s="2" customFormat="1" ht="16.8" customHeight="1">
      <c r="A3748" s="41"/>
      <c r="B3748" s="47"/>
      <c r="C3748" s="310" t="s">
        <v>32</v>
      </c>
      <c r="D3748" s="310" t="s">
        <v>4578</v>
      </c>
      <c r="E3748" s="19" t="s">
        <v>32</v>
      </c>
      <c r="F3748" s="311">
        <v>0</v>
      </c>
      <c r="G3748" s="41"/>
      <c r="H3748" s="47"/>
    </row>
    <row r="3749" s="2" customFormat="1" ht="16.8" customHeight="1">
      <c r="A3749" s="41"/>
      <c r="B3749" s="47"/>
      <c r="C3749" s="310" t="s">
        <v>32</v>
      </c>
      <c r="D3749" s="310" t="s">
        <v>4579</v>
      </c>
      <c r="E3749" s="19" t="s">
        <v>32</v>
      </c>
      <c r="F3749" s="311">
        <v>0</v>
      </c>
      <c r="G3749" s="41"/>
      <c r="H3749" s="47"/>
    </row>
    <row r="3750" s="2" customFormat="1" ht="16.8" customHeight="1">
      <c r="A3750" s="41"/>
      <c r="B3750" s="47"/>
      <c r="C3750" s="310" t="s">
        <v>32</v>
      </c>
      <c r="D3750" s="310" t="s">
        <v>4580</v>
      </c>
      <c r="E3750" s="19" t="s">
        <v>32</v>
      </c>
      <c r="F3750" s="311">
        <v>0</v>
      </c>
      <c r="G3750" s="41"/>
      <c r="H3750" s="47"/>
    </row>
    <row r="3751" s="2" customFormat="1" ht="16.8" customHeight="1">
      <c r="A3751" s="41"/>
      <c r="B3751" s="47"/>
      <c r="C3751" s="310" t="s">
        <v>32</v>
      </c>
      <c r="D3751" s="310" t="s">
        <v>4581</v>
      </c>
      <c r="E3751" s="19" t="s">
        <v>32</v>
      </c>
      <c r="F3751" s="311">
        <v>0</v>
      </c>
      <c r="G3751" s="41"/>
      <c r="H3751" s="47"/>
    </row>
    <row r="3752" s="2" customFormat="1" ht="16.8" customHeight="1">
      <c r="A3752" s="41"/>
      <c r="B3752" s="47"/>
      <c r="C3752" s="310" t="s">
        <v>32</v>
      </c>
      <c r="D3752" s="310" t="s">
        <v>5387</v>
      </c>
      <c r="E3752" s="19" t="s">
        <v>32</v>
      </c>
      <c r="F3752" s="311">
        <v>0</v>
      </c>
      <c r="G3752" s="41"/>
      <c r="H3752" s="47"/>
    </row>
    <row r="3753" s="2" customFormat="1" ht="16.8" customHeight="1">
      <c r="A3753" s="41"/>
      <c r="B3753" s="47"/>
      <c r="C3753" s="310" t="s">
        <v>32</v>
      </c>
      <c r="D3753" s="310" t="s">
        <v>5407</v>
      </c>
      <c r="E3753" s="19" t="s">
        <v>32</v>
      </c>
      <c r="F3753" s="311">
        <v>0</v>
      </c>
      <c r="G3753" s="41"/>
      <c r="H3753" s="47"/>
    </row>
    <row r="3754" s="2" customFormat="1" ht="16.8" customHeight="1">
      <c r="A3754" s="41"/>
      <c r="B3754" s="47"/>
      <c r="C3754" s="310" t="s">
        <v>32</v>
      </c>
      <c r="D3754" s="310" t="s">
        <v>5408</v>
      </c>
      <c r="E3754" s="19" t="s">
        <v>32</v>
      </c>
      <c r="F3754" s="311">
        <v>0</v>
      </c>
      <c r="G3754" s="41"/>
      <c r="H3754" s="47"/>
    </row>
    <row r="3755" s="2" customFormat="1" ht="16.8" customHeight="1">
      <c r="A3755" s="41"/>
      <c r="B3755" s="47"/>
      <c r="C3755" s="310" t="s">
        <v>32</v>
      </c>
      <c r="D3755" s="310" t="s">
        <v>5409</v>
      </c>
      <c r="E3755" s="19" t="s">
        <v>32</v>
      </c>
      <c r="F3755" s="311">
        <v>0</v>
      </c>
      <c r="G3755" s="41"/>
      <c r="H3755" s="47"/>
    </row>
    <row r="3756" s="2" customFormat="1" ht="16.8" customHeight="1">
      <c r="A3756" s="41"/>
      <c r="B3756" s="47"/>
      <c r="C3756" s="310" t="s">
        <v>32</v>
      </c>
      <c r="D3756" s="310" t="s">
        <v>5410</v>
      </c>
      <c r="E3756" s="19" t="s">
        <v>32</v>
      </c>
      <c r="F3756" s="311">
        <v>0</v>
      </c>
      <c r="G3756" s="41"/>
      <c r="H3756" s="47"/>
    </row>
    <row r="3757" s="2" customFormat="1" ht="16.8" customHeight="1">
      <c r="A3757" s="41"/>
      <c r="B3757" s="47"/>
      <c r="C3757" s="310" t="s">
        <v>32</v>
      </c>
      <c r="D3757" s="310" t="s">
        <v>5411</v>
      </c>
      <c r="E3757" s="19" t="s">
        <v>32</v>
      </c>
      <c r="F3757" s="311">
        <v>0</v>
      </c>
      <c r="G3757" s="41"/>
      <c r="H3757" s="47"/>
    </row>
    <row r="3758" s="2" customFormat="1" ht="16.8" customHeight="1">
      <c r="A3758" s="41"/>
      <c r="B3758" s="47"/>
      <c r="C3758" s="310" t="s">
        <v>1086</v>
      </c>
      <c r="D3758" s="310" t="s">
        <v>84</v>
      </c>
      <c r="E3758" s="19" t="s">
        <v>32</v>
      </c>
      <c r="F3758" s="311">
        <v>1</v>
      </c>
      <c r="G3758" s="41"/>
      <c r="H3758" s="47"/>
    </row>
    <row r="3759" s="2" customFormat="1" ht="16.8" customHeight="1">
      <c r="A3759" s="41"/>
      <c r="B3759" s="47"/>
      <c r="C3759" s="306" t="s">
        <v>418</v>
      </c>
      <c r="D3759" s="307" t="s">
        <v>418</v>
      </c>
      <c r="E3759" s="308" t="s">
        <v>32</v>
      </c>
      <c r="F3759" s="309">
        <v>1</v>
      </c>
      <c r="G3759" s="41"/>
      <c r="H3759" s="47"/>
    </row>
    <row r="3760" s="2" customFormat="1" ht="16.8" customHeight="1">
      <c r="A3760" s="41"/>
      <c r="B3760" s="47"/>
      <c r="C3760" s="310" t="s">
        <v>32</v>
      </c>
      <c r="D3760" s="310" t="s">
        <v>4578</v>
      </c>
      <c r="E3760" s="19" t="s">
        <v>32</v>
      </c>
      <c r="F3760" s="311">
        <v>0</v>
      </c>
      <c r="G3760" s="41"/>
      <c r="H3760" s="47"/>
    </row>
    <row r="3761" s="2" customFormat="1" ht="16.8" customHeight="1">
      <c r="A3761" s="41"/>
      <c r="B3761" s="47"/>
      <c r="C3761" s="310" t="s">
        <v>32</v>
      </c>
      <c r="D3761" s="310" t="s">
        <v>4579</v>
      </c>
      <c r="E3761" s="19" t="s">
        <v>32</v>
      </c>
      <c r="F3761" s="311">
        <v>0</v>
      </c>
      <c r="G3761" s="41"/>
      <c r="H3761" s="47"/>
    </row>
    <row r="3762" s="2" customFormat="1" ht="16.8" customHeight="1">
      <c r="A3762" s="41"/>
      <c r="B3762" s="47"/>
      <c r="C3762" s="310" t="s">
        <v>32</v>
      </c>
      <c r="D3762" s="310" t="s">
        <v>4580</v>
      </c>
      <c r="E3762" s="19" t="s">
        <v>32</v>
      </c>
      <c r="F3762" s="311">
        <v>0</v>
      </c>
      <c r="G3762" s="41"/>
      <c r="H3762" s="47"/>
    </row>
    <row r="3763" s="2" customFormat="1" ht="16.8" customHeight="1">
      <c r="A3763" s="41"/>
      <c r="B3763" s="47"/>
      <c r="C3763" s="310" t="s">
        <v>32</v>
      </c>
      <c r="D3763" s="310" t="s">
        <v>4581</v>
      </c>
      <c r="E3763" s="19" t="s">
        <v>32</v>
      </c>
      <c r="F3763" s="311">
        <v>0</v>
      </c>
      <c r="G3763" s="41"/>
      <c r="H3763" s="47"/>
    </row>
    <row r="3764" s="2" customFormat="1" ht="16.8" customHeight="1">
      <c r="A3764" s="41"/>
      <c r="B3764" s="47"/>
      <c r="C3764" s="310" t="s">
        <v>32</v>
      </c>
      <c r="D3764" s="310" t="s">
        <v>4582</v>
      </c>
      <c r="E3764" s="19" t="s">
        <v>32</v>
      </c>
      <c r="F3764" s="311">
        <v>0</v>
      </c>
      <c r="G3764" s="41"/>
      <c r="H3764" s="47"/>
    </row>
    <row r="3765" s="2" customFormat="1" ht="16.8" customHeight="1">
      <c r="A3765" s="41"/>
      <c r="B3765" s="47"/>
      <c r="C3765" s="310" t="s">
        <v>32</v>
      </c>
      <c r="D3765" s="310" t="s">
        <v>5412</v>
      </c>
      <c r="E3765" s="19" t="s">
        <v>32</v>
      </c>
      <c r="F3765" s="311">
        <v>0</v>
      </c>
      <c r="G3765" s="41"/>
      <c r="H3765" s="47"/>
    </row>
    <row r="3766" s="2" customFormat="1" ht="16.8" customHeight="1">
      <c r="A3766" s="41"/>
      <c r="B3766" s="47"/>
      <c r="C3766" s="310" t="s">
        <v>32</v>
      </c>
      <c r="D3766" s="310" t="s">
        <v>5413</v>
      </c>
      <c r="E3766" s="19" t="s">
        <v>32</v>
      </c>
      <c r="F3766" s="311">
        <v>0</v>
      </c>
      <c r="G3766" s="41"/>
      <c r="H3766" s="47"/>
    </row>
    <row r="3767" s="2" customFormat="1" ht="16.8" customHeight="1">
      <c r="A3767" s="41"/>
      <c r="B3767" s="47"/>
      <c r="C3767" s="310" t="s">
        <v>32</v>
      </c>
      <c r="D3767" s="310" t="s">
        <v>5410</v>
      </c>
      <c r="E3767" s="19" t="s">
        <v>32</v>
      </c>
      <c r="F3767" s="311">
        <v>0</v>
      </c>
      <c r="G3767" s="41"/>
      <c r="H3767" s="47"/>
    </row>
    <row r="3768" s="2" customFormat="1" ht="16.8" customHeight="1">
      <c r="A3768" s="41"/>
      <c r="B3768" s="47"/>
      <c r="C3768" s="310" t="s">
        <v>32</v>
      </c>
      <c r="D3768" s="310" t="s">
        <v>5414</v>
      </c>
      <c r="E3768" s="19" t="s">
        <v>32</v>
      </c>
      <c r="F3768" s="311">
        <v>0</v>
      </c>
      <c r="G3768" s="41"/>
      <c r="H3768" s="47"/>
    </row>
    <row r="3769" s="2" customFormat="1" ht="16.8" customHeight="1">
      <c r="A3769" s="41"/>
      <c r="B3769" s="47"/>
      <c r="C3769" s="310" t="s">
        <v>418</v>
      </c>
      <c r="D3769" s="310" t="s">
        <v>84</v>
      </c>
      <c r="E3769" s="19" t="s">
        <v>32</v>
      </c>
      <c r="F3769" s="311">
        <v>1</v>
      </c>
      <c r="G3769" s="41"/>
      <c r="H3769" s="47"/>
    </row>
    <row r="3770" s="2" customFormat="1" ht="16.8" customHeight="1">
      <c r="A3770" s="41"/>
      <c r="B3770" s="47"/>
      <c r="C3770" s="306" t="s">
        <v>846</v>
      </c>
      <c r="D3770" s="307" t="s">
        <v>846</v>
      </c>
      <c r="E3770" s="308" t="s">
        <v>32</v>
      </c>
      <c r="F3770" s="309">
        <v>1</v>
      </c>
      <c r="G3770" s="41"/>
      <c r="H3770" s="47"/>
    </row>
    <row r="3771" s="2" customFormat="1" ht="16.8" customHeight="1">
      <c r="A3771" s="41"/>
      <c r="B3771" s="47"/>
      <c r="C3771" s="310" t="s">
        <v>32</v>
      </c>
      <c r="D3771" s="310" t="s">
        <v>4578</v>
      </c>
      <c r="E3771" s="19" t="s">
        <v>32</v>
      </c>
      <c r="F3771" s="311">
        <v>0</v>
      </c>
      <c r="G3771" s="41"/>
      <c r="H3771" s="47"/>
    </row>
    <row r="3772" s="2" customFormat="1" ht="16.8" customHeight="1">
      <c r="A3772" s="41"/>
      <c r="B3772" s="47"/>
      <c r="C3772" s="310" t="s">
        <v>32</v>
      </c>
      <c r="D3772" s="310" t="s">
        <v>4579</v>
      </c>
      <c r="E3772" s="19" t="s">
        <v>32</v>
      </c>
      <c r="F3772" s="311">
        <v>0</v>
      </c>
      <c r="G3772" s="41"/>
      <c r="H3772" s="47"/>
    </row>
    <row r="3773" s="2" customFormat="1" ht="16.8" customHeight="1">
      <c r="A3773" s="41"/>
      <c r="B3773" s="47"/>
      <c r="C3773" s="310" t="s">
        <v>32</v>
      </c>
      <c r="D3773" s="310" t="s">
        <v>4580</v>
      </c>
      <c r="E3773" s="19" t="s">
        <v>32</v>
      </c>
      <c r="F3773" s="311">
        <v>0</v>
      </c>
      <c r="G3773" s="41"/>
      <c r="H3773" s="47"/>
    </row>
    <row r="3774" s="2" customFormat="1" ht="16.8" customHeight="1">
      <c r="A3774" s="41"/>
      <c r="B3774" s="47"/>
      <c r="C3774" s="310" t="s">
        <v>32</v>
      </c>
      <c r="D3774" s="310" t="s">
        <v>4581</v>
      </c>
      <c r="E3774" s="19" t="s">
        <v>32</v>
      </c>
      <c r="F3774" s="311">
        <v>0</v>
      </c>
      <c r="G3774" s="41"/>
      <c r="H3774" s="47"/>
    </row>
    <row r="3775" s="2" customFormat="1" ht="16.8" customHeight="1">
      <c r="A3775" s="41"/>
      <c r="B3775" s="47"/>
      <c r="C3775" s="310" t="s">
        <v>32</v>
      </c>
      <c r="D3775" s="310" t="s">
        <v>5387</v>
      </c>
      <c r="E3775" s="19" t="s">
        <v>32</v>
      </c>
      <c r="F3775" s="311">
        <v>0</v>
      </c>
      <c r="G3775" s="41"/>
      <c r="H3775" s="47"/>
    </row>
    <row r="3776" s="2" customFormat="1" ht="16.8" customHeight="1">
      <c r="A3776" s="41"/>
      <c r="B3776" s="47"/>
      <c r="C3776" s="310" t="s">
        <v>32</v>
      </c>
      <c r="D3776" s="310" t="s">
        <v>5412</v>
      </c>
      <c r="E3776" s="19" t="s">
        <v>32</v>
      </c>
      <c r="F3776" s="311">
        <v>0</v>
      </c>
      <c r="G3776" s="41"/>
      <c r="H3776" s="47"/>
    </row>
    <row r="3777" s="2" customFormat="1" ht="16.8" customHeight="1">
      <c r="A3777" s="41"/>
      <c r="B3777" s="47"/>
      <c r="C3777" s="310" t="s">
        <v>32</v>
      </c>
      <c r="D3777" s="310" t="s">
        <v>5413</v>
      </c>
      <c r="E3777" s="19" t="s">
        <v>32</v>
      </c>
      <c r="F3777" s="311">
        <v>0</v>
      </c>
      <c r="G3777" s="41"/>
      <c r="H3777" s="47"/>
    </row>
    <row r="3778" s="2" customFormat="1" ht="16.8" customHeight="1">
      <c r="A3778" s="41"/>
      <c r="B3778" s="47"/>
      <c r="C3778" s="310" t="s">
        <v>32</v>
      </c>
      <c r="D3778" s="310" t="s">
        <v>5410</v>
      </c>
      <c r="E3778" s="19" t="s">
        <v>32</v>
      </c>
      <c r="F3778" s="311">
        <v>0</v>
      </c>
      <c r="G3778" s="41"/>
      <c r="H3778" s="47"/>
    </row>
    <row r="3779" s="2" customFormat="1" ht="16.8" customHeight="1">
      <c r="A3779" s="41"/>
      <c r="B3779" s="47"/>
      <c r="C3779" s="310" t="s">
        <v>32</v>
      </c>
      <c r="D3779" s="310" t="s">
        <v>5414</v>
      </c>
      <c r="E3779" s="19" t="s">
        <v>32</v>
      </c>
      <c r="F3779" s="311">
        <v>0</v>
      </c>
      <c r="G3779" s="41"/>
      <c r="H3779" s="47"/>
    </row>
    <row r="3780" s="2" customFormat="1" ht="16.8" customHeight="1">
      <c r="A3780" s="41"/>
      <c r="B3780" s="47"/>
      <c r="C3780" s="310" t="s">
        <v>846</v>
      </c>
      <c r="D3780" s="310" t="s">
        <v>84</v>
      </c>
      <c r="E3780" s="19" t="s">
        <v>32</v>
      </c>
      <c r="F3780" s="311">
        <v>1</v>
      </c>
      <c r="G3780" s="41"/>
      <c r="H3780" s="47"/>
    </row>
    <row r="3781" s="2" customFormat="1" ht="16.8" customHeight="1">
      <c r="A3781" s="41"/>
      <c r="B3781" s="47"/>
      <c r="C3781" s="306" t="s">
        <v>2473</v>
      </c>
      <c r="D3781" s="307" t="s">
        <v>2473</v>
      </c>
      <c r="E3781" s="308" t="s">
        <v>32</v>
      </c>
      <c r="F3781" s="309">
        <v>1</v>
      </c>
      <c r="G3781" s="41"/>
      <c r="H3781" s="47"/>
    </row>
    <row r="3782" s="2" customFormat="1" ht="16.8" customHeight="1">
      <c r="A3782" s="41"/>
      <c r="B3782" s="47"/>
      <c r="C3782" s="310" t="s">
        <v>32</v>
      </c>
      <c r="D3782" s="310" t="s">
        <v>4578</v>
      </c>
      <c r="E3782" s="19" t="s">
        <v>32</v>
      </c>
      <c r="F3782" s="311">
        <v>0</v>
      </c>
      <c r="G3782" s="41"/>
      <c r="H3782" s="47"/>
    </row>
    <row r="3783" s="2" customFormat="1" ht="16.8" customHeight="1">
      <c r="A3783" s="41"/>
      <c r="B3783" s="47"/>
      <c r="C3783" s="310" t="s">
        <v>32</v>
      </c>
      <c r="D3783" s="310" t="s">
        <v>4579</v>
      </c>
      <c r="E3783" s="19" t="s">
        <v>32</v>
      </c>
      <c r="F3783" s="311">
        <v>0</v>
      </c>
      <c r="G3783" s="41"/>
      <c r="H3783" s="47"/>
    </row>
    <row r="3784" s="2" customFormat="1" ht="16.8" customHeight="1">
      <c r="A3784" s="41"/>
      <c r="B3784" s="47"/>
      <c r="C3784" s="310" t="s">
        <v>32</v>
      </c>
      <c r="D3784" s="310" t="s">
        <v>4580</v>
      </c>
      <c r="E3784" s="19" t="s">
        <v>32</v>
      </c>
      <c r="F3784" s="311">
        <v>0</v>
      </c>
      <c r="G3784" s="41"/>
      <c r="H3784" s="47"/>
    </row>
    <row r="3785" s="2" customFormat="1" ht="16.8" customHeight="1">
      <c r="A3785" s="41"/>
      <c r="B3785" s="47"/>
      <c r="C3785" s="310" t="s">
        <v>32</v>
      </c>
      <c r="D3785" s="310" t="s">
        <v>4581</v>
      </c>
      <c r="E3785" s="19" t="s">
        <v>32</v>
      </c>
      <c r="F3785" s="311">
        <v>0</v>
      </c>
      <c r="G3785" s="41"/>
      <c r="H3785" s="47"/>
    </row>
    <row r="3786" s="2" customFormat="1" ht="16.8" customHeight="1">
      <c r="A3786" s="41"/>
      <c r="B3786" s="47"/>
      <c r="C3786" s="310" t="s">
        <v>32</v>
      </c>
      <c r="D3786" s="310" t="s">
        <v>4582</v>
      </c>
      <c r="E3786" s="19" t="s">
        <v>32</v>
      </c>
      <c r="F3786" s="311">
        <v>0</v>
      </c>
      <c r="G3786" s="41"/>
      <c r="H3786" s="47"/>
    </row>
    <row r="3787" s="2" customFormat="1" ht="16.8" customHeight="1">
      <c r="A3787" s="41"/>
      <c r="B3787" s="47"/>
      <c r="C3787" s="310" t="s">
        <v>32</v>
      </c>
      <c r="D3787" s="310" t="s">
        <v>5415</v>
      </c>
      <c r="E3787" s="19" t="s">
        <v>32</v>
      </c>
      <c r="F3787" s="311">
        <v>0</v>
      </c>
      <c r="G3787" s="41"/>
      <c r="H3787" s="47"/>
    </row>
    <row r="3788" s="2" customFormat="1" ht="16.8" customHeight="1">
      <c r="A3788" s="41"/>
      <c r="B3788" s="47"/>
      <c r="C3788" s="310" t="s">
        <v>2473</v>
      </c>
      <c r="D3788" s="310" t="s">
        <v>84</v>
      </c>
      <c r="E3788" s="19" t="s">
        <v>32</v>
      </c>
      <c r="F3788" s="311">
        <v>1</v>
      </c>
      <c r="G3788" s="41"/>
      <c r="H3788" s="47"/>
    </row>
    <row r="3789" s="2" customFormat="1" ht="16.8" customHeight="1">
      <c r="A3789" s="41"/>
      <c r="B3789" s="47"/>
      <c r="C3789" s="306" t="s">
        <v>441</v>
      </c>
      <c r="D3789" s="307" t="s">
        <v>441</v>
      </c>
      <c r="E3789" s="308" t="s">
        <v>32</v>
      </c>
      <c r="F3789" s="309">
        <v>6</v>
      </c>
      <c r="G3789" s="41"/>
      <c r="H3789" s="47"/>
    </row>
    <row r="3790" s="2" customFormat="1" ht="16.8" customHeight="1">
      <c r="A3790" s="41"/>
      <c r="B3790" s="47"/>
      <c r="C3790" s="310" t="s">
        <v>32</v>
      </c>
      <c r="D3790" s="310" t="s">
        <v>4578</v>
      </c>
      <c r="E3790" s="19" t="s">
        <v>32</v>
      </c>
      <c r="F3790" s="311">
        <v>0</v>
      </c>
      <c r="G3790" s="41"/>
      <c r="H3790" s="47"/>
    </row>
    <row r="3791" s="2" customFormat="1" ht="16.8" customHeight="1">
      <c r="A3791" s="41"/>
      <c r="B3791" s="47"/>
      <c r="C3791" s="310" t="s">
        <v>32</v>
      </c>
      <c r="D3791" s="310" t="s">
        <v>4579</v>
      </c>
      <c r="E3791" s="19" t="s">
        <v>32</v>
      </c>
      <c r="F3791" s="311">
        <v>0</v>
      </c>
      <c r="G3791" s="41"/>
      <c r="H3791" s="47"/>
    </row>
    <row r="3792" s="2" customFormat="1" ht="16.8" customHeight="1">
      <c r="A3792" s="41"/>
      <c r="B3792" s="47"/>
      <c r="C3792" s="310" t="s">
        <v>32</v>
      </c>
      <c r="D3792" s="310" t="s">
        <v>4580</v>
      </c>
      <c r="E3792" s="19" t="s">
        <v>32</v>
      </c>
      <c r="F3792" s="311">
        <v>0</v>
      </c>
      <c r="G3792" s="41"/>
      <c r="H3792" s="47"/>
    </row>
    <row r="3793" s="2" customFormat="1" ht="16.8" customHeight="1">
      <c r="A3793" s="41"/>
      <c r="B3793" s="47"/>
      <c r="C3793" s="310" t="s">
        <v>32</v>
      </c>
      <c r="D3793" s="310" t="s">
        <v>4581</v>
      </c>
      <c r="E3793" s="19" t="s">
        <v>32</v>
      </c>
      <c r="F3793" s="311">
        <v>0</v>
      </c>
      <c r="G3793" s="41"/>
      <c r="H3793" s="47"/>
    </row>
    <row r="3794" s="2" customFormat="1" ht="16.8" customHeight="1">
      <c r="A3794" s="41"/>
      <c r="B3794" s="47"/>
      <c r="C3794" s="310" t="s">
        <v>32</v>
      </c>
      <c r="D3794" s="310" t="s">
        <v>4582</v>
      </c>
      <c r="E3794" s="19" t="s">
        <v>32</v>
      </c>
      <c r="F3794" s="311">
        <v>0</v>
      </c>
      <c r="G3794" s="41"/>
      <c r="H3794" s="47"/>
    </row>
    <row r="3795" s="2" customFormat="1" ht="16.8" customHeight="1">
      <c r="A3795" s="41"/>
      <c r="B3795" s="47"/>
      <c r="C3795" s="310" t="s">
        <v>32</v>
      </c>
      <c r="D3795" s="310" t="s">
        <v>5415</v>
      </c>
      <c r="E3795" s="19" t="s">
        <v>32</v>
      </c>
      <c r="F3795" s="311">
        <v>0</v>
      </c>
      <c r="G3795" s="41"/>
      <c r="H3795" s="47"/>
    </row>
    <row r="3796" s="2" customFormat="1" ht="16.8" customHeight="1">
      <c r="A3796" s="41"/>
      <c r="B3796" s="47"/>
      <c r="C3796" s="310" t="s">
        <v>441</v>
      </c>
      <c r="D3796" s="310" t="s">
        <v>306</v>
      </c>
      <c r="E3796" s="19" t="s">
        <v>32</v>
      </c>
      <c r="F3796" s="311">
        <v>6</v>
      </c>
      <c r="G3796" s="41"/>
      <c r="H3796" s="47"/>
    </row>
    <row r="3797" s="2" customFormat="1" ht="16.8" customHeight="1">
      <c r="A3797" s="41"/>
      <c r="B3797" s="47"/>
      <c r="C3797" s="306" t="s">
        <v>1135</v>
      </c>
      <c r="D3797" s="307" t="s">
        <v>1135</v>
      </c>
      <c r="E3797" s="308" t="s">
        <v>32</v>
      </c>
      <c r="F3797" s="309">
        <v>1</v>
      </c>
      <c r="G3797" s="41"/>
      <c r="H3797" s="47"/>
    </row>
    <row r="3798" s="2" customFormat="1" ht="16.8" customHeight="1">
      <c r="A3798" s="41"/>
      <c r="B3798" s="47"/>
      <c r="C3798" s="310" t="s">
        <v>32</v>
      </c>
      <c r="D3798" s="310" t="s">
        <v>4578</v>
      </c>
      <c r="E3798" s="19" t="s">
        <v>32</v>
      </c>
      <c r="F3798" s="311">
        <v>0</v>
      </c>
      <c r="G3798" s="41"/>
      <c r="H3798" s="47"/>
    </row>
    <row r="3799" s="2" customFormat="1" ht="16.8" customHeight="1">
      <c r="A3799" s="41"/>
      <c r="B3799" s="47"/>
      <c r="C3799" s="310" t="s">
        <v>32</v>
      </c>
      <c r="D3799" s="310" t="s">
        <v>4579</v>
      </c>
      <c r="E3799" s="19" t="s">
        <v>32</v>
      </c>
      <c r="F3799" s="311">
        <v>0</v>
      </c>
      <c r="G3799" s="41"/>
      <c r="H3799" s="47"/>
    </row>
    <row r="3800" s="2" customFormat="1" ht="16.8" customHeight="1">
      <c r="A3800" s="41"/>
      <c r="B3800" s="47"/>
      <c r="C3800" s="310" t="s">
        <v>32</v>
      </c>
      <c r="D3800" s="310" t="s">
        <v>4580</v>
      </c>
      <c r="E3800" s="19" t="s">
        <v>32</v>
      </c>
      <c r="F3800" s="311">
        <v>0</v>
      </c>
      <c r="G3800" s="41"/>
      <c r="H3800" s="47"/>
    </row>
    <row r="3801" s="2" customFormat="1" ht="16.8" customHeight="1">
      <c r="A3801" s="41"/>
      <c r="B3801" s="47"/>
      <c r="C3801" s="310" t="s">
        <v>32</v>
      </c>
      <c r="D3801" s="310" t="s">
        <v>4581</v>
      </c>
      <c r="E3801" s="19" t="s">
        <v>32</v>
      </c>
      <c r="F3801" s="311">
        <v>0</v>
      </c>
      <c r="G3801" s="41"/>
      <c r="H3801" s="47"/>
    </row>
    <row r="3802" s="2" customFormat="1" ht="16.8" customHeight="1">
      <c r="A3802" s="41"/>
      <c r="B3802" s="47"/>
      <c r="C3802" s="310" t="s">
        <v>32</v>
      </c>
      <c r="D3802" s="310" t="s">
        <v>4582</v>
      </c>
      <c r="E3802" s="19" t="s">
        <v>32</v>
      </c>
      <c r="F3802" s="311">
        <v>0</v>
      </c>
      <c r="G3802" s="41"/>
      <c r="H3802" s="47"/>
    </row>
    <row r="3803" s="2" customFormat="1" ht="16.8" customHeight="1">
      <c r="A3803" s="41"/>
      <c r="B3803" s="47"/>
      <c r="C3803" s="310" t="s">
        <v>32</v>
      </c>
      <c r="D3803" s="310" t="s">
        <v>5360</v>
      </c>
      <c r="E3803" s="19" t="s">
        <v>32</v>
      </c>
      <c r="F3803" s="311">
        <v>0</v>
      </c>
      <c r="G3803" s="41"/>
      <c r="H3803" s="47"/>
    </row>
    <row r="3804" s="2" customFormat="1" ht="16.8" customHeight="1">
      <c r="A3804" s="41"/>
      <c r="B3804" s="47"/>
      <c r="C3804" s="310" t="s">
        <v>32</v>
      </c>
      <c r="D3804" s="310" t="s">
        <v>5361</v>
      </c>
      <c r="E3804" s="19" t="s">
        <v>32</v>
      </c>
      <c r="F3804" s="311">
        <v>0</v>
      </c>
      <c r="G3804" s="41"/>
      <c r="H3804" s="47"/>
    </row>
    <row r="3805" s="2" customFormat="1" ht="16.8" customHeight="1">
      <c r="A3805" s="41"/>
      <c r="B3805" s="47"/>
      <c r="C3805" s="310" t="s">
        <v>32</v>
      </c>
      <c r="D3805" s="310" t="s">
        <v>5362</v>
      </c>
      <c r="E3805" s="19" t="s">
        <v>32</v>
      </c>
      <c r="F3805" s="311">
        <v>0</v>
      </c>
      <c r="G3805" s="41"/>
      <c r="H3805" s="47"/>
    </row>
    <row r="3806" s="2" customFormat="1" ht="16.8" customHeight="1">
      <c r="A3806" s="41"/>
      <c r="B3806" s="47"/>
      <c r="C3806" s="310" t="s">
        <v>32</v>
      </c>
      <c r="D3806" s="310" t="s">
        <v>5363</v>
      </c>
      <c r="E3806" s="19" t="s">
        <v>32</v>
      </c>
      <c r="F3806" s="311">
        <v>0</v>
      </c>
      <c r="G3806" s="41"/>
      <c r="H3806" s="47"/>
    </row>
    <row r="3807" s="2" customFormat="1" ht="16.8" customHeight="1">
      <c r="A3807" s="41"/>
      <c r="B3807" s="47"/>
      <c r="C3807" s="310" t="s">
        <v>32</v>
      </c>
      <c r="D3807" s="310" t="s">
        <v>5364</v>
      </c>
      <c r="E3807" s="19" t="s">
        <v>32</v>
      </c>
      <c r="F3807" s="311">
        <v>0</v>
      </c>
      <c r="G3807" s="41"/>
      <c r="H3807" s="47"/>
    </row>
    <row r="3808" s="2" customFormat="1" ht="16.8" customHeight="1">
      <c r="A3808" s="41"/>
      <c r="B3808" s="47"/>
      <c r="C3808" s="310" t="s">
        <v>32</v>
      </c>
      <c r="D3808" s="310" t="s">
        <v>5365</v>
      </c>
      <c r="E3808" s="19" t="s">
        <v>32</v>
      </c>
      <c r="F3808" s="311">
        <v>0</v>
      </c>
      <c r="G3808" s="41"/>
      <c r="H3808" s="47"/>
    </row>
    <row r="3809" s="2" customFormat="1" ht="16.8" customHeight="1">
      <c r="A3809" s="41"/>
      <c r="B3809" s="47"/>
      <c r="C3809" s="310" t="s">
        <v>32</v>
      </c>
      <c r="D3809" s="310" t="s">
        <v>5366</v>
      </c>
      <c r="E3809" s="19" t="s">
        <v>32</v>
      </c>
      <c r="F3809" s="311">
        <v>0</v>
      </c>
      <c r="G3809" s="41"/>
      <c r="H3809" s="47"/>
    </row>
    <row r="3810" s="2" customFormat="1" ht="16.8" customHeight="1">
      <c r="A3810" s="41"/>
      <c r="B3810" s="47"/>
      <c r="C3810" s="310" t="s">
        <v>32</v>
      </c>
      <c r="D3810" s="310" t="s">
        <v>5367</v>
      </c>
      <c r="E3810" s="19" t="s">
        <v>32</v>
      </c>
      <c r="F3810" s="311">
        <v>0</v>
      </c>
      <c r="G3810" s="41"/>
      <c r="H3810" s="47"/>
    </row>
    <row r="3811" s="2" customFormat="1" ht="16.8" customHeight="1">
      <c r="A3811" s="41"/>
      <c r="B3811" s="47"/>
      <c r="C3811" s="310" t="s">
        <v>32</v>
      </c>
      <c r="D3811" s="310" t="s">
        <v>5368</v>
      </c>
      <c r="E3811" s="19" t="s">
        <v>32</v>
      </c>
      <c r="F3811" s="311">
        <v>0</v>
      </c>
      <c r="G3811" s="41"/>
      <c r="H3811" s="47"/>
    </row>
    <row r="3812" s="2" customFormat="1" ht="16.8" customHeight="1">
      <c r="A3812" s="41"/>
      <c r="B3812" s="47"/>
      <c r="C3812" s="310" t="s">
        <v>32</v>
      </c>
      <c r="D3812" s="310" t="s">
        <v>5369</v>
      </c>
      <c r="E3812" s="19" t="s">
        <v>32</v>
      </c>
      <c r="F3812" s="311">
        <v>0</v>
      </c>
      <c r="G3812" s="41"/>
      <c r="H3812" s="47"/>
    </row>
    <row r="3813" s="2" customFormat="1" ht="16.8" customHeight="1">
      <c r="A3813" s="41"/>
      <c r="B3813" s="47"/>
      <c r="C3813" s="310" t="s">
        <v>32</v>
      </c>
      <c r="D3813" s="310" t="s">
        <v>5370</v>
      </c>
      <c r="E3813" s="19" t="s">
        <v>32</v>
      </c>
      <c r="F3813" s="311">
        <v>0</v>
      </c>
      <c r="G3813" s="41"/>
      <c r="H3813" s="47"/>
    </row>
    <row r="3814" s="2" customFormat="1" ht="16.8" customHeight="1">
      <c r="A3814" s="41"/>
      <c r="B3814" s="47"/>
      <c r="C3814" s="310" t="s">
        <v>32</v>
      </c>
      <c r="D3814" s="310" t="s">
        <v>5371</v>
      </c>
      <c r="E3814" s="19" t="s">
        <v>32</v>
      </c>
      <c r="F3814" s="311">
        <v>0</v>
      </c>
      <c r="G3814" s="41"/>
      <c r="H3814" s="47"/>
    </row>
    <row r="3815" s="2" customFormat="1" ht="16.8" customHeight="1">
      <c r="A3815" s="41"/>
      <c r="B3815" s="47"/>
      <c r="C3815" s="310" t="s">
        <v>32</v>
      </c>
      <c r="D3815" s="310" t="s">
        <v>5372</v>
      </c>
      <c r="E3815" s="19" t="s">
        <v>32</v>
      </c>
      <c r="F3815" s="311">
        <v>0</v>
      </c>
      <c r="G3815" s="41"/>
      <c r="H3815" s="47"/>
    </row>
    <row r="3816" s="2" customFormat="1" ht="16.8" customHeight="1">
      <c r="A3816" s="41"/>
      <c r="B3816" s="47"/>
      <c r="C3816" s="310" t="s">
        <v>32</v>
      </c>
      <c r="D3816" s="310" t="s">
        <v>5373</v>
      </c>
      <c r="E3816" s="19" t="s">
        <v>32</v>
      </c>
      <c r="F3816" s="311">
        <v>0</v>
      </c>
      <c r="G3816" s="41"/>
      <c r="H3816" s="47"/>
    </row>
    <row r="3817" s="2" customFormat="1" ht="16.8" customHeight="1">
      <c r="A3817" s="41"/>
      <c r="B3817" s="47"/>
      <c r="C3817" s="310" t="s">
        <v>32</v>
      </c>
      <c r="D3817" s="310" t="s">
        <v>5374</v>
      </c>
      <c r="E3817" s="19" t="s">
        <v>32</v>
      </c>
      <c r="F3817" s="311">
        <v>0</v>
      </c>
      <c r="G3817" s="41"/>
      <c r="H3817" s="47"/>
    </row>
    <row r="3818" s="2" customFormat="1" ht="16.8" customHeight="1">
      <c r="A3818" s="41"/>
      <c r="B3818" s="47"/>
      <c r="C3818" s="310" t="s">
        <v>32</v>
      </c>
      <c r="D3818" s="310" t="s">
        <v>5375</v>
      </c>
      <c r="E3818" s="19" t="s">
        <v>32</v>
      </c>
      <c r="F3818" s="311">
        <v>0</v>
      </c>
      <c r="G3818" s="41"/>
      <c r="H3818" s="47"/>
    </row>
    <row r="3819" s="2" customFormat="1" ht="16.8" customHeight="1">
      <c r="A3819" s="41"/>
      <c r="B3819" s="47"/>
      <c r="C3819" s="310" t="s">
        <v>32</v>
      </c>
      <c r="D3819" s="310" t="s">
        <v>5376</v>
      </c>
      <c r="E3819" s="19" t="s">
        <v>32</v>
      </c>
      <c r="F3819" s="311">
        <v>0</v>
      </c>
      <c r="G3819" s="41"/>
      <c r="H3819" s="47"/>
    </row>
    <row r="3820" s="2" customFormat="1" ht="16.8" customHeight="1">
      <c r="A3820" s="41"/>
      <c r="B3820" s="47"/>
      <c r="C3820" s="310" t="s">
        <v>32</v>
      </c>
      <c r="D3820" s="310" t="s">
        <v>5377</v>
      </c>
      <c r="E3820" s="19" t="s">
        <v>32</v>
      </c>
      <c r="F3820" s="311">
        <v>0</v>
      </c>
      <c r="G3820" s="41"/>
      <c r="H3820" s="47"/>
    </row>
    <row r="3821" s="2" customFormat="1" ht="16.8" customHeight="1">
      <c r="A3821" s="41"/>
      <c r="B3821" s="47"/>
      <c r="C3821" s="310" t="s">
        <v>32</v>
      </c>
      <c r="D3821" s="310" t="s">
        <v>5378</v>
      </c>
      <c r="E3821" s="19" t="s">
        <v>32</v>
      </c>
      <c r="F3821" s="311">
        <v>0</v>
      </c>
      <c r="G3821" s="41"/>
      <c r="H3821" s="47"/>
    </row>
    <row r="3822" s="2" customFormat="1" ht="16.8" customHeight="1">
      <c r="A3822" s="41"/>
      <c r="B3822" s="47"/>
      <c r="C3822" s="310" t="s">
        <v>32</v>
      </c>
      <c r="D3822" s="310" t="s">
        <v>5379</v>
      </c>
      <c r="E3822" s="19" t="s">
        <v>32</v>
      </c>
      <c r="F3822" s="311">
        <v>0</v>
      </c>
      <c r="G3822" s="41"/>
      <c r="H3822" s="47"/>
    </row>
    <row r="3823" s="2" customFormat="1" ht="16.8" customHeight="1">
      <c r="A3823" s="41"/>
      <c r="B3823" s="47"/>
      <c r="C3823" s="310" t="s">
        <v>32</v>
      </c>
      <c r="D3823" s="310" t="s">
        <v>5380</v>
      </c>
      <c r="E3823" s="19" t="s">
        <v>32</v>
      </c>
      <c r="F3823" s="311">
        <v>0</v>
      </c>
      <c r="G3823" s="41"/>
      <c r="H3823" s="47"/>
    </row>
    <row r="3824" s="2" customFormat="1" ht="16.8" customHeight="1">
      <c r="A3824" s="41"/>
      <c r="B3824" s="47"/>
      <c r="C3824" s="310" t="s">
        <v>32</v>
      </c>
      <c r="D3824" s="310" t="s">
        <v>5381</v>
      </c>
      <c r="E3824" s="19" t="s">
        <v>32</v>
      </c>
      <c r="F3824" s="311">
        <v>0</v>
      </c>
      <c r="G3824" s="41"/>
      <c r="H3824" s="47"/>
    </row>
    <row r="3825" s="2" customFormat="1" ht="16.8" customHeight="1">
      <c r="A3825" s="41"/>
      <c r="B3825" s="47"/>
      <c r="C3825" s="310" t="s">
        <v>32</v>
      </c>
      <c r="D3825" s="310" t="s">
        <v>5382</v>
      </c>
      <c r="E3825" s="19" t="s">
        <v>32</v>
      </c>
      <c r="F3825" s="311">
        <v>0</v>
      </c>
      <c r="G3825" s="41"/>
      <c r="H3825" s="47"/>
    </row>
    <row r="3826" s="2" customFormat="1" ht="16.8" customHeight="1">
      <c r="A3826" s="41"/>
      <c r="B3826" s="47"/>
      <c r="C3826" s="310" t="s">
        <v>32</v>
      </c>
      <c r="D3826" s="310" t="s">
        <v>5383</v>
      </c>
      <c r="E3826" s="19" t="s">
        <v>32</v>
      </c>
      <c r="F3826" s="311">
        <v>0</v>
      </c>
      <c r="G3826" s="41"/>
      <c r="H3826" s="47"/>
    </row>
    <row r="3827" s="2" customFormat="1" ht="16.8" customHeight="1">
      <c r="A3827" s="41"/>
      <c r="B3827" s="47"/>
      <c r="C3827" s="310" t="s">
        <v>32</v>
      </c>
      <c r="D3827" s="310" t="s">
        <v>5384</v>
      </c>
      <c r="E3827" s="19" t="s">
        <v>32</v>
      </c>
      <c r="F3827" s="311">
        <v>0</v>
      </c>
      <c r="G3827" s="41"/>
      <c r="H3827" s="47"/>
    </row>
    <row r="3828" s="2" customFormat="1" ht="16.8" customHeight="1">
      <c r="A3828" s="41"/>
      <c r="B3828" s="47"/>
      <c r="C3828" s="310" t="s">
        <v>32</v>
      </c>
      <c r="D3828" s="310" t="s">
        <v>5385</v>
      </c>
      <c r="E3828" s="19" t="s">
        <v>32</v>
      </c>
      <c r="F3828" s="311">
        <v>0</v>
      </c>
      <c r="G3828" s="41"/>
      <c r="H3828" s="47"/>
    </row>
    <row r="3829" s="2" customFormat="1" ht="16.8" customHeight="1">
      <c r="A3829" s="41"/>
      <c r="B3829" s="47"/>
      <c r="C3829" s="310" t="s">
        <v>32</v>
      </c>
      <c r="D3829" s="310" t="s">
        <v>5386</v>
      </c>
      <c r="E3829" s="19" t="s">
        <v>32</v>
      </c>
      <c r="F3829" s="311">
        <v>0</v>
      </c>
      <c r="G3829" s="41"/>
      <c r="H3829" s="47"/>
    </row>
    <row r="3830" s="2" customFormat="1" ht="16.8" customHeight="1">
      <c r="A3830" s="41"/>
      <c r="B3830" s="47"/>
      <c r="C3830" s="310" t="s">
        <v>1135</v>
      </c>
      <c r="D3830" s="310" t="s">
        <v>84</v>
      </c>
      <c r="E3830" s="19" t="s">
        <v>32</v>
      </c>
      <c r="F3830" s="311">
        <v>1</v>
      </c>
      <c r="G3830" s="41"/>
      <c r="H3830" s="47"/>
    </row>
    <row r="3831" s="2" customFormat="1" ht="16.8" customHeight="1">
      <c r="A3831" s="41"/>
      <c r="B3831" s="47"/>
      <c r="C3831" s="306" t="s">
        <v>454</v>
      </c>
      <c r="D3831" s="307" t="s">
        <v>454</v>
      </c>
      <c r="E3831" s="308" t="s">
        <v>32</v>
      </c>
      <c r="F3831" s="309">
        <v>1</v>
      </c>
      <c r="G3831" s="41"/>
      <c r="H3831" s="47"/>
    </row>
    <row r="3832" s="2" customFormat="1" ht="16.8" customHeight="1">
      <c r="A3832" s="41"/>
      <c r="B3832" s="47"/>
      <c r="C3832" s="310" t="s">
        <v>32</v>
      </c>
      <c r="D3832" s="310" t="s">
        <v>4578</v>
      </c>
      <c r="E3832" s="19" t="s">
        <v>32</v>
      </c>
      <c r="F3832" s="311">
        <v>0</v>
      </c>
      <c r="G3832" s="41"/>
      <c r="H3832" s="47"/>
    </row>
    <row r="3833" s="2" customFormat="1" ht="16.8" customHeight="1">
      <c r="A3833" s="41"/>
      <c r="B3833" s="47"/>
      <c r="C3833" s="310" t="s">
        <v>32</v>
      </c>
      <c r="D3833" s="310" t="s">
        <v>4579</v>
      </c>
      <c r="E3833" s="19" t="s">
        <v>32</v>
      </c>
      <c r="F3833" s="311">
        <v>0</v>
      </c>
      <c r="G3833" s="41"/>
      <c r="H3833" s="47"/>
    </row>
    <row r="3834" s="2" customFormat="1" ht="16.8" customHeight="1">
      <c r="A3834" s="41"/>
      <c r="B3834" s="47"/>
      <c r="C3834" s="310" t="s">
        <v>32</v>
      </c>
      <c r="D3834" s="310" t="s">
        <v>4580</v>
      </c>
      <c r="E3834" s="19" t="s">
        <v>32</v>
      </c>
      <c r="F3834" s="311">
        <v>0</v>
      </c>
      <c r="G3834" s="41"/>
      <c r="H3834" s="47"/>
    </row>
    <row r="3835" s="2" customFormat="1" ht="16.8" customHeight="1">
      <c r="A3835" s="41"/>
      <c r="B3835" s="47"/>
      <c r="C3835" s="310" t="s">
        <v>32</v>
      </c>
      <c r="D3835" s="310" t="s">
        <v>4581</v>
      </c>
      <c r="E3835" s="19" t="s">
        <v>32</v>
      </c>
      <c r="F3835" s="311">
        <v>0</v>
      </c>
      <c r="G3835" s="41"/>
      <c r="H3835" s="47"/>
    </row>
    <row r="3836" s="2" customFormat="1" ht="16.8" customHeight="1">
      <c r="A3836" s="41"/>
      <c r="B3836" s="47"/>
      <c r="C3836" s="310" t="s">
        <v>32</v>
      </c>
      <c r="D3836" s="310" t="s">
        <v>4582</v>
      </c>
      <c r="E3836" s="19" t="s">
        <v>32</v>
      </c>
      <c r="F3836" s="311">
        <v>0</v>
      </c>
      <c r="G3836" s="41"/>
      <c r="H3836" s="47"/>
    </row>
    <row r="3837" s="2" customFormat="1" ht="16.8" customHeight="1">
      <c r="A3837" s="41"/>
      <c r="B3837" s="47"/>
      <c r="C3837" s="310" t="s">
        <v>32</v>
      </c>
      <c r="D3837" s="310" t="s">
        <v>5360</v>
      </c>
      <c r="E3837" s="19" t="s">
        <v>32</v>
      </c>
      <c r="F3837" s="311">
        <v>0</v>
      </c>
      <c r="G3837" s="41"/>
      <c r="H3837" s="47"/>
    </row>
    <row r="3838" s="2" customFormat="1" ht="16.8" customHeight="1">
      <c r="A3838" s="41"/>
      <c r="B3838" s="47"/>
      <c r="C3838" s="310" t="s">
        <v>32</v>
      </c>
      <c r="D3838" s="310" t="s">
        <v>5361</v>
      </c>
      <c r="E3838" s="19" t="s">
        <v>32</v>
      </c>
      <c r="F3838" s="311">
        <v>0</v>
      </c>
      <c r="G3838" s="41"/>
      <c r="H3838" s="47"/>
    </row>
    <row r="3839" s="2" customFormat="1" ht="16.8" customHeight="1">
      <c r="A3839" s="41"/>
      <c r="B3839" s="47"/>
      <c r="C3839" s="310" t="s">
        <v>32</v>
      </c>
      <c r="D3839" s="310" t="s">
        <v>5362</v>
      </c>
      <c r="E3839" s="19" t="s">
        <v>32</v>
      </c>
      <c r="F3839" s="311">
        <v>0</v>
      </c>
      <c r="G3839" s="41"/>
      <c r="H3839" s="47"/>
    </row>
    <row r="3840" s="2" customFormat="1" ht="16.8" customHeight="1">
      <c r="A3840" s="41"/>
      <c r="B3840" s="47"/>
      <c r="C3840" s="310" t="s">
        <v>32</v>
      </c>
      <c r="D3840" s="310" t="s">
        <v>5363</v>
      </c>
      <c r="E3840" s="19" t="s">
        <v>32</v>
      </c>
      <c r="F3840" s="311">
        <v>0</v>
      </c>
      <c r="G3840" s="41"/>
      <c r="H3840" s="47"/>
    </row>
    <row r="3841" s="2" customFormat="1" ht="16.8" customHeight="1">
      <c r="A3841" s="41"/>
      <c r="B3841" s="47"/>
      <c r="C3841" s="310" t="s">
        <v>32</v>
      </c>
      <c r="D3841" s="310" t="s">
        <v>5364</v>
      </c>
      <c r="E3841" s="19" t="s">
        <v>32</v>
      </c>
      <c r="F3841" s="311">
        <v>0</v>
      </c>
      <c r="G3841" s="41"/>
      <c r="H3841" s="47"/>
    </row>
    <row r="3842" s="2" customFormat="1" ht="16.8" customHeight="1">
      <c r="A3842" s="41"/>
      <c r="B3842" s="47"/>
      <c r="C3842" s="310" t="s">
        <v>32</v>
      </c>
      <c r="D3842" s="310" t="s">
        <v>5365</v>
      </c>
      <c r="E3842" s="19" t="s">
        <v>32</v>
      </c>
      <c r="F3842" s="311">
        <v>0</v>
      </c>
      <c r="G3842" s="41"/>
      <c r="H3842" s="47"/>
    </row>
    <row r="3843" s="2" customFormat="1" ht="16.8" customHeight="1">
      <c r="A3843" s="41"/>
      <c r="B3843" s="47"/>
      <c r="C3843" s="310" t="s">
        <v>32</v>
      </c>
      <c r="D3843" s="310" t="s">
        <v>5366</v>
      </c>
      <c r="E3843" s="19" t="s">
        <v>32</v>
      </c>
      <c r="F3843" s="311">
        <v>0</v>
      </c>
      <c r="G3843" s="41"/>
      <c r="H3843" s="47"/>
    </row>
    <row r="3844" s="2" customFormat="1" ht="16.8" customHeight="1">
      <c r="A3844" s="41"/>
      <c r="B3844" s="47"/>
      <c r="C3844" s="310" t="s">
        <v>32</v>
      </c>
      <c r="D3844" s="310" t="s">
        <v>5367</v>
      </c>
      <c r="E3844" s="19" t="s">
        <v>32</v>
      </c>
      <c r="F3844" s="311">
        <v>0</v>
      </c>
      <c r="G3844" s="41"/>
      <c r="H3844" s="47"/>
    </row>
    <row r="3845" s="2" customFormat="1" ht="16.8" customHeight="1">
      <c r="A3845" s="41"/>
      <c r="B3845" s="47"/>
      <c r="C3845" s="310" t="s">
        <v>32</v>
      </c>
      <c r="D3845" s="310" t="s">
        <v>5368</v>
      </c>
      <c r="E3845" s="19" t="s">
        <v>32</v>
      </c>
      <c r="F3845" s="311">
        <v>0</v>
      </c>
      <c r="G3845" s="41"/>
      <c r="H3845" s="47"/>
    </row>
    <row r="3846" s="2" customFormat="1" ht="16.8" customHeight="1">
      <c r="A3846" s="41"/>
      <c r="B3846" s="47"/>
      <c r="C3846" s="310" t="s">
        <v>32</v>
      </c>
      <c r="D3846" s="310" t="s">
        <v>5369</v>
      </c>
      <c r="E3846" s="19" t="s">
        <v>32</v>
      </c>
      <c r="F3846" s="311">
        <v>0</v>
      </c>
      <c r="G3846" s="41"/>
      <c r="H3846" s="47"/>
    </row>
    <row r="3847" s="2" customFormat="1" ht="16.8" customHeight="1">
      <c r="A3847" s="41"/>
      <c r="B3847" s="47"/>
      <c r="C3847" s="310" t="s">
        <v>32</v>
      </c>
      <c r="D3847" s="310" t="s">
        <v>5370</v>
      </c>
      <c r="E3847" s="19" t="s">
        <v>32</v>
      </c>
      <c r="F3847" s="311">
        <v>0</v>
      </c>
      <c r="G3847" s="41"/>
      <c r="H3847" s="47"/>
    </row>
    <row r="3848" s="2" customFormat="1" ht="16.8" customHeight="1">
      <c r="A3848" s="41"/>
      <c r="B3848" s="47"/>
      <c r="C3848" s="310" t="s">
        <v>32</v>
      </c>
      <c r="D3848" s="310" t="s">
        <v>5371</v>
      </c>
      <c r="E3848" s="19" t="s">
        <v>32</v>
      </c>
      <c r="F3848" s="311">
        <v>0</v>
      </c>
      <c r="G3848" s="41"/>
      <c r="H3848" s="47"/>
    </row>
    <row r="3849" s="2" customFormat="1" ht="16.8" customHeight="1">
      <c r="A3849" s="41"/>
      <c r="B3849" s="47"/>
      <c r="C3849" s="310" t="s">
        <v>32</v>
      </c>
      <c r="D3849" s="310" t="s">
        <v>5372</v>
      </c>
      <c r="E3849" s="19" t="s">
        <v>32</v>
      </c>
      <c r="F3849" s="311">
        <v>0</v>
      </c>
      <c r="G3849" s="41"/>
      <c r="H3849" s="47"/>
    </row>
    <row r="3850" s="2" customFormat="1" ht="16.8" customHeight="1">
      <c r="A3850" s="41"/>
      <c r="B3850" s="47"/>
      <c r="C3850" s="310" t="s">
        <v>32</v>
      </c>
      <c r="D3850" s="310" t="s">
        <v>5373</v>
      </c>
      <c r="E3850" s="19" t="s">
        <v>32</v>
      </c>
      <c r="F3850" s="311">
        <v>0</v>
      </c>
      <c r="G3850" s="41"/>
      <c r="H3850" s="47"/>
    </row>
    <row r="3851" s="2" customFormat="1" ht="16.8" customHeight="1">
      <c r="A3851" s="41"/>
      <c r="B3851" s="47"/>
      <c r="C3851" s="310" t="s">
        <v>32</v>
      </c>
      <c r="D3851" s="310" t="s">
        <v>5374</v>
      </c>
      <c r="E3851" s="19" t="s">
        <v>32</v>
      </c>
      <c r="F3851" s="311">
        <v>0</v>
      </c>
      <c r="G3851" s="41"/>
      <c r="H3851" s="47"/>
    </row>
    <row r="3852" s="2" customFormat="1" ht="16.8" customHeight="1">
      <c r="A3852" s="41"/>
      <c r="B3852" s="47"/>
      <c r="C3852" s="310" t="s">
        <v>32</v>
      </c>
      <c r="D3852" s="310" t="s">
        <v>5375</v>
      </c>
      <c r="E3852" s="19" t="s">
        <v>32</v>
      </c>
      <c r="F3852" s="311">
        <v>0</v>
      </c>
      <c r="G3852" s="41"/>
      <c r="H3852" s="47"/>
    </row>
    <row r="3853" s="2" customFormat="1" ht="16.8" customHeight="1">
      <c r="A3853" s="41"/>
      <c r="B3853" s="47"/>
      <c r="C3853" s="310" t="s">
        <v>32</v>
      </c>
      <c r="D3853" s="310" t="s">
        <v>5376</v>
      </c>
      <c r="E3853" s="19" t="s">
        <v>32</v>
      </c>
      <c r="F3853" s="311">
        <v>0</v>
      </c>
      <c r="G3853" s="41"/>
      <c r="H3853" s="47"/>
    </row>
    <row r="3854" s="2" customFormat="1" ht="16.8" customHeight="1">
      <c r="A3854" s="41"/>
      <c r="B3854" s="47"/>
      <c r="C3854" s="310" t="s">
        <v>32</v>
      </c>
      <c r="D3854" s="310" t="s">
        <v>5377</v>
      </c>
      <c r="E3854" s="19" t="s">
        <v>32</v>
      </c>
      <c r="F3854" s="311">
        <v>0</v>
      </c>
      <c r="G3854" s="41"/>
      <c r="H3854" s="47"/>
    </row>
    <row r="3855" s="2" customFormat="1" ht="16.8" customHeight="1">
      <c r="A3855" s="41"/>
      <c r="B3855" s="47"/>
      <c r="C3855" s="310" t="s">
        <v>32</v>
      </c>
      <c r="D3855" s="310" t="s">
        <v>5378</v>
      </c>
      <c r="E3855" s="19" t="s">
        <v>32</v>
      </c>
      <c r="F3855" s="311">
        <v>0</v>
      </c>
      <c r="G3855" s="41"/>
      <c r="H3855" s="47"/>
    </row>
    <row r="3856" s="2" customFormat="1" ht="16.8" customHeight="1">
      <c r="A3856" s="41"/>
      <c r="B3856" s="47"/>
      <c r="C3856" s="310" t="s">
        <v>32</v>
      </c>
      <c r="D3856" s="310" t="s">
        <v>5379</v>
      </c>
      <c r="E3856" s="19" t="s">
        <v>32</v>
      </c>
      <c r="F3856" s="311">
        <v>0</v>
      </c>
      <c r="G3856" s="41"/>
      <c r="H3856" s="47"/>
    </row>
    <row r="3857" s="2" customFormat="1" ht="16.8" customHeight="1">
      <c r="A3857" s="41"/>
      <c r="B3857" s="47"/>
      <c r="C3857" s="310" t="s">
        <v>32</v>
      </c>
      <c r="D3857" s="310" t="s">
        <v>5380</v>
      </c>
      <c r="E3857" s="19" t="s">
        <v>32</v>
      </c>
      <c r="F3857" s="311">
        <v>0</v>
      </c>
      <c r="G3857" s="41"/>
      <c r="H3857" s="47"/>
    </row>
    <row r="3858" s="2" customFormat="1" ht="16.8" customHeight="1">
      <c r="A3858" s="41"/>
      <c r="B3858" s="47"/>
      <c r="C3858" s="310" t="s">
        <v>32</v>
      </c>
      <c r="D3858" s="310" t="s">
        <v>5381</v>
      </c>
      <c r="E3858" s="19" t="s">
        <v>32</v>
      </c>
      <c r="F3858" s="311">
        <v>0</v>
      </c>
      <c r="G3858" s="41"/>
      <c r="H3858" s="47"/>
    </row>
    <row r="3859" s="2" customFormat="1" ht="16.8" customHeight="1">
      <c r="A3859" s="41"/>
      <c r="B3859" s="47"/>
      <c r="C3859" s="310" t="s">
        <v>32</v>
      </c>
      <c r="D3859" s="310" t="s">
        <v>5382</v>
      </c>
      <c r="E3859" s="19" t="s">
        <v>32</v>
      </c>
      <c r="F3859" s="311">
        <v>0</v>
      </c>
      <c r="G3859" s="41"/>
      <c r="H3859" s="47"/>
    </row>
    <row r="3860" s="2" customFormat="1" ht="16.8" customHeight="1">
      <c r="A3860" s="41"/>
      <c r="B3860" s="47"/>
      <c r="C3860" s="310" t="s">
        <v>32</v>
      </c>
      <c r="D3860" s="310" t="s">
        <v>5383</v>
      </c>
      <c r="E3860" s="19" t="s">
        <v>32</v>
      </c>
      <c r="F3860" s="311">
        <v>0</v>
      </c>
      <c r="G3860" s="41"/>
      <c r="H3860" s="47"/>
    </row>
    <row r="3861" s="2" customFormat="1" ht="16.8" customHeight="1">
      <c r="A3861" s="41"/>
      <c r="B3861" s="47"/>
      <c r="C3861" s="310" t="s">
        <v>32</v>
      </c>
      <c r="D3861" s="310" t="s">
        <v>5384</v>
      </c>
      <c r="E3861" s="19" t="s">
        <v>32</v>
      </c>
      <c r="F3861" s="311">
        <v>0</v>
      </c>
      <c r="G3861" s="41"/>
      <c r="H3861" s="47"/>
    </row>
    <row r="3862" s="2" customFormat="1" ht="16.8" customHeight="1">
      <c r="A3862" s="41"/>
      <c r="B3862" s="47"/>
      <c r="C3862" s="310" t="s">
        <v>32</v>
      </c>
      <c r="D3862" s="310" t="s">
        <v>5385</v>
      </c>
      <c r="E3862" s="19" t="s">
        <v>32</v>
      </c>
      <c r="F3862" s="311">
        <v>0</v>
      </c>
      <c r="G3862" s="41"/>
      <c r="H3862" s="47"/>
    </row>
    <row r="3863" s="2" customFormat="1" ht="16.8" customHeight="1">
      <c r="A3863" s="41"/>
      <c r="B3863" s="47"/>
      <c r="C3863" s="310" t="s">
        <v>32</v>
      </c>
      <c r="D3863" s="310" t="s">
        <v>5386</v>
      </c>
      <c r="E3863" s="19" t="s">
        <v>32</v>
      </c>
      <c r="F3863" s="311">
        <v>0</v>
      </c>
      <c r="G3863" s="41"/>
      <c r="H3863" s="47"/>
    </row>
    <row r="3864" s="2" customFormat="1" ht="16.8" customHeight="1">
      <c r="A3864" s="41"/>
      <c r="B3864" s="47"/>
      <c r="C3864" s="310" t="s">
        <v>454</v>
      </c>
      <c r="D3864" s="310" t="s">
        <v>84</v>
      </c>
      <c r="E3864" s="19" t="s">
        <v>32</v>
      </c>
      <c r="F3864" s="311">
        <v>1</v>
      </c>
      <c r="G3864" s="41"/>
      <c r="H3864" s="47"/>
    </row>
    <row r="3865" s="2" customFormat="1" ht="16.8" customHeight="1">
      <c r="A3865" s="41"/>
      <c r="B3865" s="47"/>
      <c r="C3865" s="306" t="s">
        <v>213</v>
      </c>
      <c r="D3865" s="307" t="s">
        <v>213</v>
      </c>
      <c r="E3865" s="308" t="s">
        <v>32</v>
      </c>
      <c r="F3865" s="309">
        <v>1.8</v>
      </c>
      <c r="G3865" s="41"/>
      <c r="H3865" s="47"/>
    </row>
    <row r="3866" s="2" customFormat="1" ht="16.8" customHeight="1">
      <c r="A3866" s="41"/>
      <c r="B3866" s="47"/>
      <c r="C3866" s="310" t="s">
        <v>32</v>
      </c>
      <c r="D3866" s="310" t="s">
        <v>4578</v>
      </c>
      <c r="E3866" s="19" t="s">
        <v>32</v>
      </c>
      <c r="F3866" s="311">
        <v>0</v>
      </c>
      <c r="G3866" s="41"/>
      <c r="H3866" s="47"/>
    </row>
    <row r="3867" s="2" customFormat="1" ht="16.8" customHeight="1">
      <c r="A3867" s="41"/>
      <c r="B3867" s="47"/>
      <c r="C3867" s="310" t="s">
        <v>32</v>
      </c>
      <c r="D3867" s="310" t="s">
        <v>4579</v>
      </c>
      <c r="E3867" s="19" t="s">
        <v>32</v>
      </c>
      <c r="F3867" s="311">
        <v>0</v>
      </c>
      <c r="G3867" s="41"/>
      <c r="H3867" s="47"/>
    </row>
    <row r="3868" s="2" customFormat="1" ht="16.8" customHeight="1">
      <c r="A3868" s="41"/>
      <c r="B3868" s="47"/>
      <c r="C3868" s="310" t="s">
        <v>32</v>
      </c>
      <c r="D3868" s="310" t="s">
        <v>4580</v>
      </c>
      <c r="E3868" s="19" t="s">
        <v>32</v>
      </c>
      <c r="F3868" s="311">
        <v>0</v>
      </c>
      <c r="G3868" s="41"/>
      <c r="H3868" s="47"/>
    </row>
    <row r="3869" s="2" customFormat="1" ht="16.8" customHeight="1">
      <c r="A3869" s="41"/>
      <c r="B3869" s="47"/>
      <c r="C3869" s="310" t="s">
        <v>32</v>
      </c>
      <c r="D3869" s="310" t="s">
        <v>4581</v>
      </c>
      <c r="E3869" s="19" t="s">
        <v>32</v>
      </c>
      <c r="F3869" s="311">
        <v>0</v>
      </c>
      <c r="G3869" s="41"/>
      <c r="H3869" s="47"/>
    </row>
    <row r="3870" s="2" customFormat="1" ht="16.8" customHeight="1">
      <c r="A3870" s="41"/>
      <c r="B3870" s="47"/>
      <c r="C3870" s="310" t="s">
        <v>32</v>
      </c>
      <c r="D3870" s="310" t="s">
        <v>4582</v>
      </c>
      <c r="E3870" s="19" t="s">
        <v>32</v>
      </c>
      <c r="F3870" s="311">
        <v>0</v>
      </c>
      <c r="G3870" s="41"/>
      <c r="H3870" s="47"/>
    </row>
    <row r="3871" s="2" customFormat="1" ht="16.8" customHeight="1">
      <c r="A3871" s="41"/>
      <c r="B3871" s="47"/>
      <c r="C3871" s="310" t="s">
        <v>32</v>
      </c>
      <c r="D3871" s="310" t="s">
        <v>4607</v>
      </c>
      <c r="E3871" s="19" t="s">
        <v>32</v>
      </c>
      <c r="F3871" s="311">
        <v>0</v>
      </c>
      <c r="G3871" s="41"/>
      <c r="H3871" s="47"/>
    </row>
    <row r="3872" s="2" customFormat="1" ht="16.8" customHeight="1">
      <c r="A3872" s="41"/>
      <c r="B3872" s="47"/>
      <c r="C3872" s="310" t="s">
        <v>32</v>
      </c>
      <c r="D3872" s="310" t="s">
        <v>4608</v>
      </c>
      <c r="E3872" s="19" t="s">
        <v>32</v>
      </c>
      <c r="F3872" s="311">
        <v>0</v>
      </c>
      <c r="G3872" s="41"/>
      <c r="H3872" s="47"/>
    </row>
    <row r="3873" s="2" customFormat="1" ht="16.8" customHeight="1">
      <c r="A3873" s="41"/>
      <c r="B3873" s="47"/>
      <c r="C3873" s="310" t="s">
        <v>213</v>
      </c>
      <c r="D3873" s="310" t="s">
        <v>5416</v>
      </c>
      <c r="E3873" s="19" t="s">
        <v>32</v>
      </c>
      <c r="F3873" s="311">
        <v>1.8</v>
      </c>
      <c r="G3873" s="41"/>
      <c r="H3873" s="47"/>
    </row>
    <row r="3874" s="2" customFormat="1" ht="16.8" customHeight="1">
      <c r="A3874" s="41"/>
      <c r="B3874" s="47"/>
      <c r="C3874" s="306" t="s">
        <v>470</v>
      </c>
      <c r="D3874" s="307" t="s">
        <v>470</v>
      </c>
      <c r="E3874" s="308" t="s">
        <v>32</v>
      </c>
      <c r="F3874" s="309">
        <v>5</v>
      </c>
      <c r="G3874" s="41"/>
      <c r="H3874" s="47"/>
    </row>
    <row r="3875" s="2" customFormat="1" ht="16.8" customHeight="1">
      <c r="A3875" s="41"/>
      <c r="B3875" s="47"/>
      <c r="C3875" s="310" t="s">
        <v>32</v>
      </c>
      <c r="D3875" s="310" t="s">
        <v>4578</v>
      </c>
      <c r="E3875" s="19" t="s">
        <v>32</v>
      </c>
      <c r="F3875" s="311">
        <v>0</v>
      </c>
      <c r="G3875" s="41"/>
      <c r="H3875" s="47"/>
    </row>
    <row r="3876" s="2" customFormat="1" ht="16.8" customHeight="1">
      <c r="A3876" s="41"/>
      <c r="B3876" s="47"/>
      <c r="C3876" s="310" t="s">
        <v>32</v>
      </c>
      <c r="D3876" s="310" t="s">
        <v>4579</v>
      </c>
      <c r="E3876" s="19" t="s">
        <v>32</v>
      </c>
      <c r="F3876" s="311">
        <v>0</v>
      </c>
      <c r="G3876" s="41"/>
      <c r="H3876" s="47"/>
    </row>
    <row r="3877" s="2" customFormat="1" ht="16.8" customHeight="1">
      <c r="A3877" s="41"/>
      <c r="B3877" s="47"/>
      <c r="C3877" s="310" t="s">
        <v>32</v>
      </c>
      <c r="D3877" s="310" t="s">
        <v>4580</v>
      </c>
      <c r="E3877" s="19" t="s">
        <v>32</v>
      </c>
      <c r="F3877" s="311">
        <v>0</v>
      </c>
      <c r="G3877" s="41"/>
      <c r="H3877" s="47"/>
    </row>
    <row r="3878" s="2" customFormat="1" ht="16.8" customHeight="1">
      <c r="A3878" s="41"/>
      <c r="B3878" s="47"/>
      <c r="C3878" s="310" t="s">
        <v>32</v>
      </c>
      <c r="D3878" s="310" t="s">
        <v>4581</v>
      </c>
      <c r="E3878" s="19" t="s">
        <v>32</v>
      </c>
      <c r="F3878" s="311">
        <v>0</v>
      </c>
      <c r="G3878" s="41"/>
      <c r="H3878" s="47"/>
    </row>
    <row r="3879" s="2" customFormat="1" ht="16.8" customHeight="1">
      <c r="A3879" s="41"/>
      <c r="B3879" s="47"/>
      <c r="C3879" s="310" t="s">
        <v>32</v>
      </c>
      <c r="D3879" s="310" t="s">
        <v>4582</v>
      </c>
      <c r="E3879" s="19" t="s">
        <v>32</v>
      </c>
      <c r="F3879" s="311">
        <v>0</v>
      </c>
      <c r="G3879" s="41"/>
      <c r="H3879" s="47"/>
    </row>
    <row r="3880" s="2" customFormat="1" ht="16.8" customHeight="1">
      <c r="A3880" s="41"/>
      <c r="B3880" s="47"/>
      <c r="C3880" s="310" t="s">
        <v>32</v>
      </c>
      <c r="D3880" s="310" t="s">
        <v>5417</v>
      </c>
      <c r="E3880" s="19" t="s">
        <v>32</v>
      </c>
      <c r="F3880" s="311">
        <v>0</v>
      </c>
      <c r="G3880" s="41"/>
      <c r="H3880" s="47"/>
    </row>
    <row r="3881" s="2" customFormat="1" ht="16.8" customHeight="1">
      <c r="A3881" s="41"/>
      <c r="B3881" s="47"/>
      <c r="C3881" s="310" t="s">
        <v>32</v>
      </c>
      <c r="D3881" s="310" t="s">
        <v>5418</v>
      </c>
      <c r="E3881" s="19" t="s">
        <v>32</v>
      </c>
      <c r="F3881" s="311">
        <v>0</v>
      </c>
      <c r="G3881" s="41"/>
      <c r="H3881" s="47"/>
    </row>
    <row r="3882" s="2" customFormat="1" ht="16.8" customHeight="1">
      <c r="A3882" s="41"/>
      <c r="B3882" s="47"/>
      <c r="C3882" s="310" t="s">
        <v>470</v>
      </c>
      <c r="D3882" s="310" t="s">
        <v>5419</v>
      </c>
      <c r="E3882" s="19" t="s">
        <v>32</v>
      </c>
      <c r="F3882" s="311">
        <v>5</v>
      </c>
      <c r="G3882" s="41"/>
      <c r="H3882" s="47"/>
    </row>
    <row r="3883" s="2" customFormat="1" ht="16.8" customHeight="1">
      <c r="A3883" s="41"/>
      <c r="B3883" s="47"/>
      <c r="C3883" s="306" t="s">
        <v>476</v>
      </c>
      <c r="D3883" s="307" t="s">
        <v>476</v>
      </c>
      <c r="E3883" s="308" t="s">
        <v>32</v>
      </c>
      <c r="F3883" s="309">
        <v>5</v>
      </c>
      <c r="G3883" s="41"/>
      <c r="H3883" s="47"/>
    </row>
    <row r="3884" s="2" customFormat="1" ht="16.8" customHeight="1">
      <c r="A3884" s="41"/>
      <c r="B3884" s="47"/>
      <c r="C3884" s="310" t="s">
        <v>32</v>
      </c>
      <c r="D3884" s="310" t="s">
        <v>4578</v>
      </c>
      <c r="E3884" s="19" t="s">
        <v>32</v>
      </c>
      <c r="F3884" s="311">
        <v>0</v>
      </c>
      <c r="G3884" s="41"/>
      <c r="H3884" s="47"/>
    </row>
    <row r="3885" s="2" customFormat="1" ht="16.8" customHeight="1">
      <c r="A3885" s="41"/>
      <c r="B3885" s="47"/>
      <c r="C3885" s="310" t="s">
        <v>32</v>
      </c>
      <c r="D3885" s="310" t="s">
        <v>4579</v>
      </c>
      <c r="E3885" s="19" t="s">
        <v>32</v>
      </c>
      <c r="F3885" s="311">
        <v>0</v>
      </c>
      <c r="G3885" s="41"/>
      <c r="H3885" s="47"/>
    </row>
    <row r="3886" s="2" customFormat="1" ht="16.8" customHeight="1">
      <c r="A3886" s="41"/>
      <c r="B3886" s="47"/>
      <c r="C3886" s="310" t="s">
        <v>32</v>
      </c>
      <c r="D3886" s="310" t="s">
        <v>4580</v>
      </c>
      <c r="E3886" s="19" t="s">
        <v>32</v>
      </c>
      <c r="F3886" s="311">
        <v>0</v>
      </c>
      <c r="G3886" s="41"/>
      <c r="H3886" s="47"/>
    </row>
    <row r="3887" s="2" customFormat="1" ht="16.8" customHeight="1">
      <c r="A3887" s="41"/>
      <c r="B3887" s="47"/>
      <c r="C3887" s="310" t="s">
        <v>32</v>
      </c>
      <c r="D3887" s="310" t="s">
        <v>4581</v>
      </c>
      <c r="E3887" s="19" t="s">
        <v>32</v>
      </c>
      <c r="F3887" s="311">
        <v>0</v>
      </c>
      <c r="G3887" s="41"/>
      <c r="H3887" s="47"/>
    </row>
    <row r="3888" s="2" customFormat="1" ht="16.8" customHeight="1">
      <c r="A3888" s="41"/>
      <c r="B3888" s="47"/>
      <c r="C3888" s="310" t="s">
        <v>32</v>
      </c>
      <c r="D3888" s="310" t="s">
        <v>5387</v>
      </c>
      <c r="E3888" s="19" t="s">
        <v>32</v>
      </c>
      <c r="F3888" s="311">
        <v>0</v>
      </c>
      <c r="G3888" s="41"/>
      <c r="H3888" s="47"/>
    </row>
    <row r="3889" s="2" customFormat="1" ht="16.8" customHeight="1">
      <c r="A3889" s="41"/>
      <c r="B3889" s="47"/>
      <c r="C3889" s="310" t="s">
        <v>32</v>
      </c>
      <c r="D3889" s="310" t="s">
        <v>5417</v>
      </c>
      <c r="E3889" s="19" t="s">
        <v>32</v>
      </c>
      <c r="F3889" s="311">
        <v>0</v>
      </c>
      <c r="G3889" s="41"/>
      <c r="H3889" s="47"/>
    </row>
    <row r="3890" s="2" customFormat="1" ht="16.8" customHeight="1">
      <c r="A3890" s="41"/>
      <c r="B3890" s="47"/>
      <c r="C3890" s="310" t="s">
        <v>32</v>
      </c>
      <c r="D3890" s="310" t="s">
        <v>5418</v>
      </c>
      <c r="E3890" s="19" t="s">
        <v>32</v>
      </c>
      <c r="F3890" s="311">
        <v>0</v>
      </c>
      <c r="G3890" s="41"/>
      <c r="H3890" s="47"/>
    </row>
    <row r="3891" s="2" customFormat="1" ht="16.8" customHeight="1">
      <c r="A3891" s="41"/>
      <c r="B3891" s="47"/>
      <c r="C3891" s="310" t="s">
        <v>476</v>
      </c>
      <c r="D3891" s="310" t="s">
        <v>5419</v>
      </c>
      <c r="E3891" s="19" t="s">
        <v>32</v>
      </c>
      <c r="F3891" s="311">
        <v>5</v>
      </c>
      <c r="G3891" s="41"/>
      <c r="H3891" s="47"/>
    </row>
    <row r="3892" s="2" customFormat="1" ht="16.8" customHeight="1">
      <c r="A3892" s="41"/>
      <c r="B3892" s="47"/>
      <c r="C3892" s="306" t="s">
        <v>1197</v>
      </c>
      <c r="D3892" s="307" t="s">
        <v>1197</v>
      </c>
      <c r="E3892" s="308" t="s">
        <v>32</v>
      </c>
      <c r="F3892" s="309">
        <v>5</v>
      </c>
      <c r="G3892" s="41"/>
      <c r="H3892" s="47"/>
    </row>
    <row r="3893" s="2" customFormat="1" ht="16.8" customHeight="1">
      <c r="A3893" s="41"/>
      <c r="B3893" s="47"/>
      <c r="C3893" s="310" t="s">
        <v>32</v>
      </c>
      <c r="D3893" s="310" t="s">
        <v>4578</v>
      </c>
      <c r="E3893" s="19" t="s">
        <v>32</v>
      </c>
      <c r="F3893" s="311">
        <v>0</v>
      </c>
      <c r="G3893" s="41"/>
      <c r="H3893" s="47"/>
    </row>
    <row r="3894" s="2" customFormat="1" ht="16.8" customHeight="1">
      <c r="A3894" s="41"/>
      <c r="B3894" s="47"/>
      <c r="C3894" s="310" t="s">
        <v>32</v>
      </c>
      <c r="D3894" s="310" t="s">
        <v>4579</v>
      </c>
      <c r="E3894" s="19" t="s">
        <v>32</v>
      </c>
      <c r="F3894" s="311">
        <v>0</v>
      </c>
      <c r="G3894" s="41"/>
      <c r="H3894" s="47"/>
    </row>
    <row r="3895" s="2" customFormat="1" ht="16.8" customHeight="1">
      <c r="A3895" s="41"/>
      <c r="B3895" s="47"/>
      <c r="C3895" s="310" t="s">
        <v>32</v>
      </c>
      <c r="D3895" s="310" t="s">
        <v>4580</v>
      </c>
      <c r="E3895" s="19" t="s">
        <v>32</v>
      </c>
      <c r="F3895" s="311">
        <v>0</v>
      </c>
      <c r="G3895" s="41"/>
      <c r="H3895" s="47"/>
    </row>
    <row r="3896" s="2" customFormat="1" ht="16.8" customHeight="1">
      <c r="A3896" s="41"/>
      <c r="B3896" s="47"/>
      <c r="C3896" s="310" t="s">
        <v>32</v>
      </c>
      <c r="D3896" s="310" t="s">
        <v>4581</v>
      </c>
      <c r="E3896" s="19" t="s">
        <v>32</v>
      </c>
      <c r="F3896" s="311">
        <v>0</v>
      </c>
      <c r="G3896" s="41"/>
      <c r="H3896" s="47"/>
    </row>
    <row r="3897" s="2" customFormat="1" ht="16.8" customHeight="1">
      <c r="A3897" s="41"/>
      <c r="B3897" s="47"/>
      <c r="C3897" s="310" t="s">
        <v>32</v>
      </c>
      <c r="D3897" s="310" t="s">
        <v>5387</v>
      </c>
      <c r="E3897" s="19" t="s">
        <v>32</v>
      </c>
      <c r="F3897" s="311">
        <v>0</v>
      </c>
      <c r="G3897" s="41"/>
      <c r="H3897" s="47"/>
    </row>
    <row r="3898" s="2" customFormat="1" ht="16.8" customHeight="1">
      <c r="A3898" s="41"/>
      <c r="B3898" s="47"/>
      <c r="C3898" s="310" t="s">
        <v>32</v>
      </c>
      <c r="D3898" s="310" t="s">
        <v>5417</v>
      </c>
      <c r="E3898" s="19" t="s">
        <v>32</v>
      </c>
      <c r="F3898" s="311">
        <v>0</v>
      </c>
      <c r="G3898" s="41"/>
      <c r="H3898" s="47"/>
    </row>
    <row r="3899" s="2" customFormat="1" ht="16.8" customHeight="1">
      <c r="A3899" s="41"/>
      <c r="B3899" s="47"/>
      <c r="C3899" s="310" t="s">
        <v>32</v>
      </c>
      <c r="D3899" s="310" t="s">
        <v>5420</v>
      </c>
      <c r="E3899" s="19" t="s">
        <v>32</v>
      </c>
      <c r="F3899" s="311">
        <v>0</v>
      </c>
      <c r="G3899" s="41"/>
      <c r="H3899" s="47"/>
    </row>
    <row r="3900" s="2" customFormat="1" ht="16.8" customHeight="1">
      <c r="A3900" s="41"/>
      <c r="B3900" s="47"/>
      <c r="C3900" s="310" t="s">
        <v>32</v>
      </c>
      <c r="D3900" s="310" t="s">
        <v>5421</v>
      </c>
      <c r="E3900" s="19" t="s">
        <v>32</v>
      </c>
      <c r="F3900" s="311">
        <v>0</v>
      </c>
      <c r="G3900" s="41"/>
      <c r="H3900" s="47"/>
    </row>
    <row r="3901" s="2" customFormat="1" ht="16.8" customHeight="1">
      <c r="A3901" s="41"/>
      <c r="B3901" s="47"/>
      <c r="C3901" s="310" t="s">
        <v>1197</v>
      </c>
      <c r="D3901" s="310" t="s">
        <v>5419</v>
      </c>
      <c r="E3901" s="19" t="s">
        <v>32</v>
      </c>
      <c r="F3901" s="311">
        <v>5</v>
      </c>
      <c r="G3901" s="41"/>
      <c r="H3901" s="47"/>
    </row>
    <row r="3902" s="2" customFormat="1" ht="16.8" customHeight="1">
      <c r="A3902" s="41"/>
      <c r="B3902" s="47"/>
      <c r="C3902" s="306" t="s">
        <v>216</v>
      </c>
      <c r="D3902" s="307" t="s">
        <v>216</v>
      </c>
      <c r="E3902" s="308" t="s">
        <v>32</v>
      </c>
      <c r="F3902" s="309">
        <v>3</v>
      </c>
      <c r="G3902" s="41"/>
      <c r="H3902" s="47"/>
    </row>
    <row r="3903" s="2" customFormat="1" ht="16.8" customHeight="1">
      <c r="A3903" s="41"/>
      <c r="B3903" s="47"/>
      <c r="C3903" s="310" t="s">
        <v>32</v>
      </c>
      <c r="D3903" s="310" t="s">
        <v>4578</v>
      </c>
      <c r="E3903" s="19" t="s">
        <v>32</v>
      </c>
      <c r="F3903" s="311">
        <v>0</v>
      </c>
      <c r="G3903" s="41"/>
      <c r="H3903" s="47"/>
    </row>
    <row r="3904" s="2" customFormat="1" ht="16.8" customHeight="1">
      <c r="A3904" s="41"/>
      <c r="B3904" s="47"/>
      <c r="C3904" s="310" t="s">
        <v>32</v>
      </c>
      <c r="D3904" s="310" t="s">
        <v>4579</v>
      </c>
      <c r="E3904" s="19" t="s">
        <v>32</v>
      </c>
      <c r="F3904" s="311">
        <v>0</v>
      </c>
      <c r="G3904" s="41"/>
      <c r="H3904" s="47"/>
    </row>
    <row r="3905" s="2" customFormat="1" ht="16.8" customHeight="1">
      <c r="A3905" s="41"/>
      <c r="B3905" s="47"/>
      <c r="C3905" s="310" t="s">
        <v>32</v>
      </c>
      <c r="D3905" s="310" t="s">
        <v>4580</v>
      </c>
      <c r="E3905" s="19" t="s">
        <v>32</v>
      </c>
      <c r="F3905" s="311">
        <v>0</v>
      </c>
      <c r="G3905" s="41"/>
      <c r="H3905" s="47"/>
    </row>
    <row r="3906" s="2" customFormat="1" ht="16.8" customHeight="1">
      <c r="A3906" s="41"/>
      <c r="B3906" s="47"/>
      <c r="C3906" s="310" t="s">
        <v>32</v>
      </c>
      <c r="D3906" s="310" t="s">
        <v>4581</v>
      </c>
      <c r="E3906" s="19" t="s">
        <v>32</v>
      </c>
      <c r="F3906" s="311">
        <v>0</v>
      </c>
      <c r="G3906" s="41"/>
      <c r="H3906" s="47"/>
    </row>
    <row r="3907" s="2" customFormat="1" ht="16.8" customHeight="1">
      <c r="A3907" s="41"/>
      <c r="B3907" s="47"/>
      <c r="C3907" s="310" t="s">
        <v>32</v>
      </c>
      <c r="D3907" s="310" t="s">
        <v>4582</v>
      </c>
      <c r="E3907" s="19" t="s">
        <v>32</v>
      </c>
      <c r="F3907" s="311">
        <v>0</v>
      </c>
      <c r="G3907" s="41"/>
      <c r="H3907" s="47"/>
    </row>
    <row r="3908" s="2" customFormat="1" ht="16.8" customHeight="1">
      <c r="A3908" s="41"/>
      <c r="B3908" s="47"/>
      <c r="C3908" s="310" t="s">
        <v>32</v>
      </c>
      <c r="D3908" s="310" t="s">
        <v>5417</v>
      </c>
      <c r="E3908" s="19" t="s">
        <v>32</v>
      </c>
      <c r="F3908" s="311">
        <v>0</v>
      </c>
      <c r="G3908" s="41"/>
      <c r="H3908" s="47"/>
    </row>
    <row r="3909" s="2" customFormat="1" ht="16.8" customHeight="1">
      <c r="A3909" s="41"/>
      <c r="B3909" s="47"/>
      <c r="C3909" s="310" t="s">
        <v>32</v>
      </c>
      <c r="D3909" s="310" t="s">
        <v>5420</v>
      </c>
      <c r="E3909" s="19" t="s">
        <v>32</v>
      </c>
      <c r="F3909" s="311">
        <v>0</v>
      </c>
      <c r="G3909" s="41"/>
      <c r="H3909" s="47"/>
    </row>
    <row r="3910" s="2" customFormat="1" ht="16.8" customHeight="1">
      <c r="A3910" s="41"/>
      <c r="B3910" s="47"/>
      <c r="C3910" s="310" t="s">
        <v>32</v>
      </c>
      <c r="D3910" s="310" t="s">
        <v>5422</v>
      </c>
      <c r="E3910" s="19" t="s">
        <v>32</v>
      </c>
      <c r="F3910" s="311">
        <v>0</v>
      </c>
      <c r="G3910" s="41"/>
      <c r="H3910" s="47"/>
    </row>
    <row r="3911" s="2" customFormat="1" ht="16.8" customHeight="1">
      <c r="A3911" s="41"/>
      <c r="B3911" s="47"/>
      <c r="C3911" s="310" t="s">
        <v>32</v>
      </c>
      <c r="D3911" s="310" t="s">
        <v>5423</v>
      </c>
      <c r="E3911" s="19" t="s">
        <v>32</v>
      </c>
      <c r="F3911" s="311">
        <v>0</v>
      </c>
      <c r="G3911" s="41"/>
      <c r="H3911" s="47"/>
    </row>
    <row r="3912" s="2" customFormat="1" ht="16.8" customHeight="1">
      <c r="A3912" s="41"/>
      <c r="B3912" s="47"/>
      <c r="C3912" s="310" t="s">
        <v>216</v>
      </c>
      <c r="D3912" s="310" t="s">
        <v>5424</v>
      </c>
      <c r="E3912" s="19" t="s">
        <v>32</v>
      </c>
      <c r="F3912" s="311">
        <v>3</v>
      </c>
      <c r="G3912" s="41"/>
      <c r="H3912" s="47"/>
    </row>
    <row r="3913" s="2" customFormat="1" ht="16.8" customHeight="1">
      <c r="A3913" s="41"/>
      <c r="B3913" s="47"/>
      <c r="C3913" s="306" t="s">
        <v>502</v>
      </c>
      <c r="D3913" s="307" t="s">
        <v>502</v>
      </c>
      <c r="E3913" s="308" t="s">
        <v>32</v>
      </c>
      <c r="F3913" s="309">
        <v>3</v>
      </c>
      <c r="G3913" s="41"/>
      <c r="H3913" s="47"/>
    </row>
    <row r="3914" s="2" customFormat="1" ht="16.8" customHeight="1">
      <c r="A3914" s="41"/>
      <c r="B3914" s="47"/>
      <c r="C3914" s="310" t="s">
        <v>32</v>
      </c>
      <c r="D3914" s="310" t="s">
        <v>4578</v>
      </c>
      <c r="E3914" s="19" t="s">
        <v>32</v>
      </c>
      <c r="F3914" s="311">
        <v>0</v>
      </c>
      <c r="G3914" s="41"/>
      <c r="H3914" s="47"/>
    </row>
    <row r="3915" s="2" customFormat="1" ht="16.8" customHeight="1">
      <c r="A3915" s="41"/>
      <c r="B3915" s="47"/>
      <c r="C3915" s="310" t="s">
        <v>32</v>
      </c>
      <c r="D3915" s="310" t="s">
        <v>4579</v>
      </c>
      <c r="E3915" s="19" t="s">
        <v>32</v>
      </c>
      <c r="F3915" s="311">
        <v>0</v>
      </c>
      <c r="G3915" s="41"/>
      <c r="H3915" s="47"/>
    </row>
    <row r="3916" s="2" customFormat="1" ht="16.8" customHeight="1">
      <c r="A3916" s="41"/>
      <c r="B3916" s="47"/>
      <c r="C3916" s="310" t="s">
        <v>32</v>
      </c>
      <c r="D3916" s="310" t="s">
        <v>4580</v>
      </c>
      <c r="E3916" s="19" t="s">
        <v>32</v>
      </c>
      <c r="F3916" s="311">
        <v>0</v>
      </c>
      <c r="G3916" s="41"/>
      <c r="H3916" s="47"/>
    </row>
    <row r="3917" s="2" customFormat="1" ht="16.8" customHeight="1">
      <c r="A3917" s="41"/>
      <c r="B3917" s="47"/>
      <c r="C3917" s="310" t="s">
        <v>32</v>
      </c>
      <c r="D3917" s="310" t="s">
        <v>4581</v>
      </c>
      <c r="E3917" s="19" t="s">
        <v>32</v>
      </c>
      <c r="F3917" s="311">
        <v>0</v>
      </c>
      <c r="G3917" s="41"/>
      <c r="H3917" s="47"/>
    </row>
    <row r="3918" s="2" customFormat="1" ht="16.8" customHeight="1">
      <c r="A3918" s="41"/>
      <c r="B3918" s="47"/>
      <c r="C3918" s="310" t="s">
        <v>32</v>
      </c>
      <c r="D3918" s="310" t="s">
        <v>5387</v>
      </c>
      <c r="E3918" s="19" t="s">
        <v>32</v>
      </c>
      <c r="F3918" s="311">
        <v>0</v>
      </c>
      <c r="G3918" s="41"/>
      <c r="H3918" s="47"/>
    </row>
    <row r="3919" s="2" customFormat="1" ht="16.8" customHeight="1">
      <c r="A3919" s="41"/>
      <c r="B3919" s="47"/>
      <c r="C3919" s="310" t="s">
        <v>32</v>
      </c>
      <c r="D3919" s="310" t="s">
        <v>5417</v>
      </c>
      <c r="E3919" s="19" t="s">
        <v>32</v>
      </c>
      <c r="F3919" s="311">
        <v>0</v>
      </c>
      <c r="G3919" s="41"/>
      <c r="H3919" s="47"/>
    </row>
    <row r="3920" s="2" customFormat="1" ht="16.8" customHeight="1">
      <c r="A3920" s="41"/>
      <c r="B3920" s="47"/>
      <c r="C3920" s="310" t="s">
        <v>32</v>
      </c>
      <c r="D3920" s="310" t="s">
        <v>5420</v>
      </c>
      <c r="E3920" s="19" t="s">
        <v>32</v>
      </c>
      <c r="F3920" s="311">
        <v>0</v>
      </c>
      <c r="G3920" s="41"/>
      <c r="H3920" s="47"/>
    </row>
    <row r="3921" s="2" customFormat="1" ht="16.8" customHeight="1">
      <c r="A3921" s="41"/>
      <c r="B3921" s="47"/>
      <c r="C3921" s="310" t="s">
        <v>32</v>
      </c>
      <c r="D3921" s="310" t="s">
        <v>5425</v>
      </c>
      <c r="E3921" s="19" t="s">
        <v>32</v>
      </c>
      <c r="F3921" s="311">
        <v>0</v>
      </c>
      <c r="G3921" s="41"/>
      <c r="H3921" s="47"/>
    </row>
    <row r="3922" s="2" customFormat="1" ht="16.8" customHeight="1">
      <c r="A3922" s="41"/>
      <c r="B3922" s="47"/>
      <c r="C3922" s="310" t="s">
        <v>32</v>
      </c>
      <c r="D3922" s="310" t="s">
        <v>5423</v>
      </c>
      <c r="E3922" s="19" t="s">
        <v>32</v>
      </c>
      <c r="F3922" s="311">
        <v>0</v>
      </c>
      <c r="G3922" s="41"/>
      <c r="H3922" s="47"/>
    </row>
    <row r="3923" s="2" customFormat="1" ht="16.8" customHeight="1">
      <c r="A3923" s="41"/>
      <c r="B3923" s="47"/>
      <c r="C3923" s="310" t="s">
        <v>502</v>
      </c>
      <c r="D3923" s="310" t="s">
        <v>5424</v>
      </c>
      <c r="E3923" s="19" t="s">
        <v>32</v>
      </c>
      <c r="F3923" s="311">
        <v>3</v>
      </c>
      <c r="G3923" s="41"/>
      <c r="H3923" s="47"/>
    </row>
    <row r="3924" s="2" customFormat="1" ht="16.8" customHeight="1">
      <c r="A3924" s="41"/>
      <c r="B3924" s="47"/>
      <c r="C3924" s="306" t="s">
        <v>508</v>
      </c>
      <c r="D3924" s="307" t="s">
        <v>508</v>
      </c>
      <c r="E3924" s="308" t="s">
        <v>32</v>
      </c>
      <c r="F3924" s="309">
        <v>5</v>
      </c>
      <c r="G3924" s="41"/>
      <c r="H3924" s="47"/>
    </row>
    <row r="3925" s="2" customFormat="1" ht="16.8" customHeight="1">
      <c r="A3925" s="41"/>
      <c r="B3925" s="47"/>
      <c r="C3925" s="310" t="s">
        <v>32</v>
      </c>
      <c r="D3925" s="310" t="s">
        <v>4578</v>
      </c>
      <c r="E3925" s="19" t="s">
        <v>32</v>
      </c>
      <c r="F3925" s="311">
        <v>0</v>
      </c>
      <c r="G3925" s="41"/>
      <c r="H3925" s="47"/>
    </row>
    <row r="3926" s="2" customFormat="1" ht="16.8" customHeight="1">
      <c r="A3926" s="41"/>
      <c r="B3926" s="47"/>
      <c r="C3926" s="310" t="s">
        <v>32</v>
      </c>
      <c r="D3926" s="310" t="s">
        <v>4579</v>
      </c>
      <c r="E3926" s="19" t="s">
        <v>32</v>
      </c>
      <c r="F3926" s="311">
        <v>0</v>
      </c>
      <c r="G3926" s="41"/>
      <c r="H3926" s="47"/>
    </row>
    <row r="3927" s="2" customFormat="1" ht="16.8" customHeight="1">
      <c r="A3927" s="41"/>
      <c r="B3927" s="47"/>
      <c r="C3927" s="310" t="s">
        <v>32</v>
      </c>
      <c r="D3927" s="310" t="s">
        <v>4580</v>
      </c>
      <c r="E3927" s="19" t="s">
        <v>32</v>
      </c>
      <c r="F3927" s="311">
        <v>0</v>
      </c>
      <c r="G3927" s="41"/>
      <c r="H3927" s="47"/>
    </row>
    <row r="3928" s="2" customFormat="1" ht="16.8" customHeight="1">
      <c r="A3928" s="41"/>
      <c r="B3928" s="47"/>
      <c r="C3928" s="310" t="s">
        <v>32</v>
      </c>
      <c r="D3928" s="310" t="s">
        <v>4581</v>
      </c>
      <c r="E3928" s="19" t="s">
        <v>32</v>
      </c>
      <c r="F3928" s="311">
        <v>0</v>
      </c>
      <c r="G3928" s="41"/>
      <c r="H3928" s="47"/>
    </row>
    <row r="3929" s="2" customFormat="1" ht="16.8" customHeight="1">
      <c r="A3929" s="41"/>
      <c r="B3929" s="47"/>
      <c r="C3929" s="310" t="s">
        <v>32</v>
      </c>
      <c r="D3929" s="310" t="s">
        <v>4582</v>
      </c>
      <c r="E3929" s="19" t="s">
        <v>32</v>
      </c>
      <c r="F3929" s="311">
        <v>0</v>
      </c>
      <c r="G3929" s="41"/>
      <c r="H3929" s="47"/>
    </row>
    <row r="3930" s="2" customFormat="1" ht="16.8" customHeight="1">
      <c r="A3930" s="41"/>
      <c r="B3930" s="47"/>
      <c r="C3930" s="310" t="s">
        <v>32</v>
      </c>
      <c r="D3930" s="310" t="s">
        <v>5417</v>
      </c>
      <c r="E3930" s="19" t="s">
        <v>32</v>
      </c>
      <c r="F3930" s="311">
        <v>0</v>
      </c>
      <c r="G3930" s="41"/>
      <c r="H3930" s="47"/>
    </row>
    <row r="3931" s="2" customFormat="1" ht="16.8" customHeight="1">
      <c r="A3931" s="41"/>
      <c r="B3931" s="47"/>
      <c r="C3931" s="310" t="s">
        <v>32</v>
      </c>
      <c r="D3931" s="310" t="s">
        <v>5420</v>
      </c>
      <c r="E3931" s="19" t="s">
        <v>32</v>
      </c>
      <c r="F3931" s="311">
        <v>0</v>
      </c>
      <c r="G3931" s="41"/>
      <c r="H3931" s="47"/>
    </row>
    <row r="3932" s="2" customFormat="1" ht="16.8" customHeight="1">
      <c r="A3932" s="41"/>
      <c r="B3932" s="47"/>
      <c r="C3932" s="310" t="s">
        <v>32</v>
      </c>
      <c r="D3932" s="310" t="s">
        <v>5426</v>
      </c>
      <c r="E3932" s="19" t="s">
        <v>32</v>
      </c>
      <c r="F3932" s="311">
        <v>0</v>
      </c>
      <c r="G3932" s="41"/>
      <c r="H3932" s="47"/>
    </row>
    <row r="3933" s="2" customFormat="1" ht="16.8" customHeight="1">
      <c r="A3933" s="41"/>
      <c r="B3933" s="47"/>
      <c r="C3933" s="310" t="s">
        <v>32</v>
      </c>
      <c r="D3933" s="310" t="s">
        <v>5427</v>
      </c>
      <c r="E3933" s="19" t="s">
        <v>32</v>
      </c>
      <c r="F3933" s="311">
        <v>0</v>
      </c>
      <c r="G3933" s="41"/>
      <c r="H3933" s="47"/>
    </row>
    <row r="3934" s="2" customFormat="1" ht="16.8" customHeight="1">
      <c r="A3934" s="41"/>
      <c r="B3934" s="47"/>
      <c r="C3934" s="310" t="s">
        <v>508</v>
      </c>
      <c r="D3934" s="310" t="s">
        <v>5419</v>
      </c>
      <c r="E3934" s="19" t="s">
        <v>32</v>
      </c>
      <c r="F3934" s="311">
        <v>5</v>
      </c>
      <c r="G3934" s="41"/>
      <c r="H3934" s="47"/>
    </row>
    <row r="3935" s="2" customFormat="1" ht="16.8" customHeight="1">
      <c r="A3935" s="41"/>
      <c r="B3935" s="47"/>
      <c r="C3935" s="306" t="s">
        <v>1219</v>
      </c>
      <c r="D3935" s="307" t="s">
        <v>1219</v>
      </c>
      <c r="E3935" s="308" t="s">
        <v>32</v>
      </c>
      <c r="F3935" s="309">
        <v>0.029999999999999999</v>
      </c>
      <c r="G3935" s="41"/>
      <c r="H3935" s="47"/>
    </row>
    <row r="3936" s="2" customFormat="1" ht="16.8" customHeight="1">
      <c r="A3936" s="41"/>
      <c r="B3936" s="47"/>
      <c r="C3936" s="310" t="s">
        <v>32</v>
      </c>
      <c r="D3936" s="310" t="s">
        <v>4578</v>
      </c>
      <c r="E3936" s="19" t="s">
        <v>32</v>
      </c>
      <c r="F3936" s="311">
        <v>0</v>
      </c>
      <c r="G3936" s="41"/>
      <c r="H3936" s="47"/>
    </row>
    <row r="3937" s="2" customFormat="1" ht="16.8" customHeight="1">
      <c r="A3937" s="41"/>
      <c r="B3937" s="47"/>
      <c r="C3937" s="310" t="s">
        <v>32</v>
      </c>
      <c r="D3937" s="310" t="s">
        <v>4579</v>
      </c>
      <c r="E3937" s="19" t="s">
        <v>32</v>
      </c>
      <c r="F3937" s="311">
        <v>0</v>
      </c>
      <c r="G3937" s="41"/>
      <c r="H3937" s="47"/>
    </row>
    <row r="3938" s="2" customFormat="1" ht="16.8" customHeight="1">
      <c r="A3938" s="41"/>
      <c r="B3938" s="47"/>
      <c r="C3938" s="310" t="s">
        <v>32</v>
      </c>
      <c r="D3938" s="310" t="s">
        <v>4580</v>
      </c>
      <c r="E3938" s="19" t="s">
        <v>32</v>
      </c>
      <c r="F3938" s="311">
        <v>0</v>
      </c>
      <c r="G3938" s="41"/>
      <c r="H3938" s="47"/>
    </row>
    <row r="3939" s="2" customFormat="1" ht="16.8" customHeight="1">
      <c r="A3939" s="41"/>
      <c r="B3939" s="47"/>
      <c r="C3939" s="310" t="s">
        <v>32</v>
      </c>
      <c r="D3939" s="310" t="s">
        <v>4581</v>
      </c>
      <c r="E3939" s="19" t="s">
        <v>32</v>
      </c>
      <c r="F3939" s="311">
        <v>0</v>
      </c>
      <c r="G3939" s="41"/>
      <c r="H3939" s="47"/>
    </row>
    <row r="3940" s="2" customFormat="1" ht="16.8" customHeight="1">
      <c r="A3940" s="41"/>
      <c r="B3940" s="47"/>
      <c r="C3940" s="310" t="s">
        <v>32</v>
      </c>
      <c r="D3940" s="310" t="s">
        <v>5387</v>
      </c>
      <c r="E3940" s="19" t="s">
        <v>32</v>
      </c>
      <c r="F3940" s="311">
        <v>0</v>
      </c>
      <c r="G3940" s="41"/>
      <c r="H3940" s="47"/>
    </row>
    <row r="3941" s="2" customFormat="1" ht="16.8" customHeight="1">
      <c r="A3941" s="41"/>
      <c r="B3941" s="47"/>
      <c r="C3941" s="310" t="s">
        <v>32</v>
      </c>
      <c r="D3941" s="310" t="s">
        <v>5417</v>
      </c>
      <c r="E3941" s="19" t="s">
        <v>32</v>
      </c>
      <c r="F3941" s="311">
        <v>0</v>
      </c>
      <c r="G3941" s="41"/>
      <c r="H3941" s="47"/>
    </row>
    <row r="3942" s="2" customFormat="1" ht="16.8" customHeight="1">
      <c r="A3942" s="41"/>
      <c r="B3942" s="47"/>
      <c r="C3942" s="310" t="s">
        <v>32</v>
      </c>
      <c r="D3942" s="310" t="s">
        <v>5420</v>
      </c>
      <c r="E3942" s="19" t="s">
        <v>32</v>
      </c>
      <c r="F3942" s="311">
        <v>0</v>
      </c>
      <c r="G3942" s="41"/>
      <c r="H3942" s="47"/>
    </row>
    <row r="3943" s="2" customFormat="1" ht="16.8" customHeight="1">
      <c r="A3943" s="41"/>
      <c r="B3943" s="47"/>
      <c r="C3943" s="310" t="s">
        <v>32</v>
      </c>
      <c r="D3943" s="310" t="s">
        <v>5426</v>
      </c>
      <c r="E3943" s="19" t="s">
        <v>32</v>
      </c>
      <c r="F3943" s="311">
        <v>0</v>
      </c>
      <c r="G3943" s="41"/>
      <c r="H3943" s="47"/>
    </row>
    <row r="3944" s="2" customFormat="1" ht="16.8" customHeight="1">
      <c r="A3944" s="41"/>
      <c r="B3944" s="47"/>
      <c r="C3944" s="310" t="s">
        <v>32</v>
      </c>
      <c r="D3944" s="310" t="s">
        <v>5427</v>
      </c>
      <c r="E3944" s="19" t="s">
        <v>32</v>
      </c>
      <c r="F3944" s="311">
        <v>0</v>
      </c>
      <c r="G3944" s="41"/>
      <c r="H3944" s="47"/>
    </row>
    <row r="3945" s="2" customFormat="1" ht="16.8" customHeight="1">
      <c r="A3945" s="41"/>
      <c r="B3945" s="47"/>
      <c r="C3945" s="310" t="s">
        <v>1219</v>
      </c>
      <c r="D3945" s="310" t="s">
        <v>5428</v>
      </c>
      <c r="E3945" s="19" t="s">
        <v>32</v>
      </c>
      <c r="F3945" s="311">
        <v>0.029999999999999999</v>
      </c>
      <c r="G3945" s="41"/>
      <c r="H3945" s="47"/>
    </row>
    <row r="3946" s="2" customFormat="1" ht="16.8" customHeight="1">
      <c r="A3946" s="41"/>
      <c r="B3946" s="47"/>
      <c r="C3946" s="306" t="s">
        <v>1807</v>
      </c>
      <c r="D3946" s="307" t="s">
        <v>1807</v>
      </c>
      <c r="E3946" s="308" t="s">
        <v>32</v>
      </c>
      <c r="F3946" s="309">
        <v>1</v>
      </c>
      <c r="G3946" s="41"/>
      <c r="H3946" s="47"/>
    </row>
    <row r="3947" s="2" customFormat="1" ht="16.8" customHeight="1">
      <c r="A3947" s="41"/>
      <c r="B3947" s="47"/>
      <c r="C3947" s="310" t="s">
        <v>32</v>
      </c>
      <c r="D3947" s="310" t="s">
        <v>4578</v>
      </c>
      <c r="E3947" s="19" t="s">
        <v>32</v>
      </c>
      <c r="F3947" s="311">
        <v>0</v>
      </c>
      <c r="G3947" s="41"/>
      <c r="H3947" s="47"/>
    </row>
    <row r="3948" s="2" customFormat="1" ht="16.8" customHeight="1">
      <c r="A3948" s="41"/>
      <c r="B3948" s="47"/>
      <c r="C3948" s="310" t="s">
        <v>32</v>
      </c>
      <c r="D3948" s="310" t="s">
        <v>4579</v>
      </c>
      <c r="E3948" s="19" t="s">
        <v>32</v>
      </c>
      <c r="F3948" s="311">
        <v>0</v>
      </c>
      <c r="G3948" s="41"/>
      <c r="H3948" s="47"/>
    </row>
    <row r="3949" s="2" customFormat="1" ht="16.8" customHeight="1">
      <c r="A3949" s="41"/>
      <c r="B3949" s="47"/>
      <c r="C3949" s="310" t="s">
        <v>32</v>
      </c>
      <c r="D3949" s="310" t="s">
        <v>4580</v>
      </c>
      <c r="E3949" s="19" t="s">
        <v>32</v>
      </c>
      <c r="F3949" s="311">
        <v>0</v>
      </c>
      <c r="G3949" s="41"/>
      <c r="H3949" s="47"/>
    </row>
    <row r="3950" s="2" customFormat="1" ht="16.8" customHeight="1">
      <c r="A3950" s="41"/>
      <c r="B3950" s="47"/>
      <c r="C3950" s="310" t="s">
        <v>32</v>
      </c>
      <c r="D3950" s="310" t="s">
        <v>4581</v>
      </c>
      <c r="E3950" s="19" t="s">
        <v>32</v>
      </c>
      <c r="F3950" s="311">
        <v>0</v>
      </c>
      <c r="G3950" s="41"/>
      <c r="H3950" s="47"/>
    </row>
    <row r="3951" s="2" customFormat="1" ht="16.8" customHeight="1">
      <c r="A3951" s="41"/>
      <c r="B3951" s="47"/>
      <c r="C3951" s="310" t="s">
        <v>32</v>
      </c>
      <c r="D3951" s="310" t="s">
        <v>4582</v>
      </c>
      <c r="E3951" s="19" t="s">
        <v>32</v>
      </c>
      <c r="F3951" s="311">
        <v>0</v>
      </c>
      <c r="G3951" s="41"/>
      <c r="H3951" s="47"/>
    </row>
    <row r="3952" s="2" customFormat="1" ht="16.8" customHeight="1">
      <c r="A3952" s="41"/>
      <c r="B3952" s="47"/>
      <c r="C3952" s="310" t="s">
        <v>32</v>
      </c>
      <c r="D3952" s="310" t="s">
        <v>5429</v>
      </c>
      <c r="E3952" s="19" t="s">
        <v>32</v>
      </c>
      <c r="F3952" s="311">
        <v>0</v>
      </c>
      <c r="G3952" s="41"/>
      <c r="H3952" s="47"/>
    </row>
    <row r="3953" s="2" customFormat="1" ht="16.8" customHeight="1">
      <c r="A3953" s="41"/>
      <c r="B3953" s="47"/>
      <c r="C3953" s="310" t="s">
        <v>1807</v>
      </c>
      <c r="D3953" s="310" t="s">
        <v>84</v>
      </c>
      <c r="E3953" s="19" t="s">
        <v>32</v>
      </c>
      <c r="F3953" s="311">
        <v>1</v>
      </c>
      <c r="G3953" s="41"/>
      <c r="H3953" s="47"/>
    </row>
    <row r="3954" s="2" customFormat="1" ht="16.8" customHeight="1">
      <c r="A3954" s="41"/>
      <c r="B3954" s="47"/>
      <c r="C3954" s="306" t="s">
        <v>528</v>
      </c>
      <c r="D3954" s="307" t="s">
        <v>528</v>
      </c>
      <c r="E3954" s="308" t="s">
        <v>32</v>
      </c>
      <c r="F3954" s="309">
        <v>1</v>
      </c>
      <c r="G3954" s="41"/>
      <c r="H3954" s="47"/>
    </row>
    <row r="3955" s="2" customFormat="1" ht="16.8" customHeight="1">
      <c r="A3955" s="41"/>
      <c r="B3955" s="47"/>
      <c r="C3955" s="310" t="s">
        <v>32</v>
      </c>
      <c r="D3955" s="310" t="s">
        <v>4578</v>
      </c>
      <c r="E3955" s="19" t="s">
        <v>32</v>
      </c>
      <c r="F3955" s="311">
        <v>0</v>
      </c>
      <c r="G3955" s="41"/>
      <c r="H3955" s="47"/>
    </row>
    <row r="3956" s="2" customFormat="1" ht="16.8" customHeight="1">
      <c r="A3956" s="41"/>
      <c r="B3956" s="47"/>
      <c r="C3956" s="310" t="s">
        <v>32</v>
      </c>
      <c r="D3956" s="310" t="s">
        <v>4579</v>
      </c>
      <c r="E3956" s="19" t="s">
        <v>32</v>
      </c>
      <c r="F3956" s="311">
        <v>0</v>
      </c>
      <c r="G3956" s="41"/>
      <c r="H3956" s="47"/>
    </row>
    <row r="3957" s="2" customFormat="1" ht="16.8" customHeight="1">
      <c r="A3957" s="41"/>
      <c r="B3957" s="47"/>
      <c r="C3957" s="310" t="s">
        <v>32</v>
      </c>
      <c r="D3957" s="310" t="s">
        <v>4580</v>
      </c>
      <c r="E3957" s="19" t="s">
        <v>32</v>
      </c>
      <c r="F3957" s="311">
        <v>0</v>
      </c>
      <c r="G3957" s="41"/>
      <c r="H3957" s="47"/>
    </row>
    <row r="3958" s="2" customFormat="1" ht="16.8" customHeight="1">
      <c r="A3958" s="41"/>
      <c r="B3958" s="47"/>
      <c r="C3958" s="310" t="s">
        <v>32</v>
      </c>
      <c r="D3958" s="310" t="s">
        <v>4581</v>
      </c>
      <c r="E3958" s="19" t="s">
        <v>32</v>
      </c>
      <c r="F3958" s="311">
        <v>0</v>
      </c>
      <c r="G3958" s="41"/>
      <c r="H3958" s="47"/>
    </row>
    <row r="3959" s="2" customFormat="1" ht="16.8" customHeight="1">
      <c r="A3959" s="41"/>
      <c r="B3959" s="47"/>
      <c r="C3959" s="310" t="s">
        <v>32</v>
      </c>
      <c r="D3959" s="310" t="s">
        <v>4582</v>
      </c>
      <c r="E3959" s="19" t="s">
        <v>32</v>
      </c>
      <c r="F3959" s="311">
        <v>0</v>
      </c>
      <c r="G3959" s="41"/>
      <c r="H3959" s="47"/>
    </row>
    <row r="3960" s="2" customFormat="1" ht="16.8" customHeight="1">
      <c r="A3960" s="41"/>
      <c r="B3960" s="47"/>
      <c r="C3960" s="310" t="s">
        <v>32</v>
      </c>
      <c r="D3960" s="310" t="s">
        <v>5430</v>
      </c>
      <c r="E3960" s="19" t="s">
        <v>32</v>
      </c>
      <c r="F3960" s="311">
        <v>0</v>
      </c>
      <c r="G3960" s="41"/>
      <c r="H3960" s="47"/>
    </row>
    <row r="3961" s="2" customFormat="1" ht="16.8" customHeight="1">
      <c r="A3961" s="41"/>
      <c r="B3961" s="47"/>
      <c r="C3961" s="310" t="s">
        <v>32</v>
      </c>
      <c r="D3961" s="310" t="s">
        <v>5431</v>
      </c>
      <c r="E3961" s="19" t="s">
        <v>32</v>
      </c>
      <c r="F3961" s="311">
        <v>0</v>
      </c>
      <c r="G3961" s="41"/>
      <c r="H3961" s="47"/>
    </row>
    <row r="3962" s="2" customFormat="1" ht="16.8" customHeight="1">
      <c r="A3962" s="41"/>
      <c r="B3962" s="47"/>
      <c r="C3962" s="310" t="s">
        <v>32</v>
      </c>
      <c r="D3962" s="310" t="s">
        <v>5432</v>
      </c>
      <c r="E3962" s="19" t="s">
        <v>32</v>
      </c>
      <c r="F3962" s="311">
        <v>0</v>
      </c>
      <c r="G3962" s="41"/>
      <c r="H3962" s="47"/>
    </row>
    <row r="3963" s="2" customFormat="1" ht="16.8" customHeight="1">
      <c r="A3963" s="41"/>
      <c r="B3963" s="47"/>
      <c r="C3963" s="310" t="s">
        <v>32</v>
      </c>
      <c r="D3963" s="310" t="s">
        <v>5433</v>
      </c>
      <c r="E3963" s="19" t="s">
        <v>32</v>
      </c>
      <c r="F3963" s="311">
        <v>0</v>
      </c>
      <c r="G3963" s="41"/>
      <c r="H3963" s="47"/>
    </row>
    <row r="3964" s="2" customFormat="1" ht="16.8" customHeight="1">
      <c r="A3964" s="41"/>
      <c r="B3964" s="47"/>
      <c r="C3964" s="310" t="s">
        <v>528</v>
      </c>
      <c r="D3964" s="310" t="s">
        <v>84</v>
      </c>
      <c r="E3964" s="19" t="s">
        <v>32</v>
      </c>
      <c r="F3964" s="311">
        <v>1</v>
      </c>
      <c r="G3964" s="41"/>
      <c r="H3964" s="47"/>
    </row>
    <row r="3965" s="2" customFormat="1" ht="16.8" customHeight="1">
      <c r="A3965" s="41"/>
      <c r="B3965" s="47"/>
      <c r="C3965" s="306" t="s">
        <v>2623</v>
      </c>
      <c r="D3965" s="307" t="s">
        <v>2623</v>
      </c>
      <c r="E3965" s="308" t="s">
        <v>32</v>
      </c>
      <c r="F3965" s="309">
        <v>1</v>
      </c>
      <c r="G3965" s="41"/>
      <c r="H3965" s="47"/>
    </row>
    <row r="3966" s="2" customFormat="1" ht="16.8" customHeight="1">
      <c r="A3966" s="41"/>
      <c r="B3966" s="47"/>
      <c r="C3966" s="310" t="s">
        <v>32</v>
      </c>
      <c r="D3966" s="310" t="s">
        <v>4578</v>
      </c>
      <c r="E3966" s="19" t="s">
        <v>32</v>
      </c>
      <c r="F3966" s="311">
        <v>0</v>
      </c>
      <c r="G3966" s="41"/>
      <c r="H3966" s="47"/>
    </row>
    <row r="3967" s="2" customFormat="1" ht="16.8" customHeight="1">
      <c r="A3967" s="41"/>
      <c r="B3967" s="47"/>
      <c r="C3967" s="310" t="s">
        <v>32</v>
      </c>
      <c r="D3967" s="310" t="s">
        <v>4579</v>
      </c>
      <c r="E3967" s="19" t="s">
        <v>32</v>
      </c>
      <c r="F3967" s="311">
        <v>0</v>
      </c>
      <c r="G3967" s="41"/>
      <c r="H3967" s="47"/>
    </row>
    <row r="3968" s="2" customFormat="1" ht="16.8" customHeight="1">
      <c r="A3968" s="41"/>
      <c r="B3968" s="47"/>
      <c r="C3968" s="310" t="s">
        <v>32</v>
      </c>
      <c r="D3968" s="310" t="s">
        <v>4580</v>
      </c>
      <c r="E3968" s="19" t="s">
        <v>32</v>
      </c>
      <c r="F3968" s="311">
        <v>0</v>
      </c>
      <c r="G3968" s="41"/>
      <c r="H3968" s="47"/>
    </row>
    <row r="3969" s="2" customFormat="1" ht="16.8" customHeight="1">
      <c r="A3969" s="41"/>
      <c r="B3969" s="47"/>
      <c r="C3969" s="310" t="s">
        <v>32</v>
      </c>
      <c r="D3969" s="310" t="s">
        <v>4581</v>
      </c>
      <c r="E3969" s="19" t="s">
        <v>32</v>
      </c>
      <c r="F3969" s="311">
        <v>0</v>
      </c>
      <c r="G3969" s="41"/>
      <c r="H3969" s="47"/>
    </row>
    <row r="3970" s="2" customFormat="1" ht="16.8" customHeight="1">
      <c r="A3970" s="41"/>
      <c r="B3970" s="47"/>
      <c r="C3970" s="310" t="s">
        <v>32</v>
      </c>
      <c r="D3970" s="310" t="s">
        <v>4582</v>
      </c>
      <c r="E3970" s="19" t="s">
        <v>32</v>
      </c>
      <c r="F3970" s="311">
        <v>0</v>
      </c>
      <c r="G3970" s="41"/>
      <c r="H3970" s="47"/>
    </row>
    <row r="3971" s="2" customFormat="1" ht="16.8" customHeight="1">
      <c r="A3971" s="41"/>
      <c r="B3971" s="47"/>
      <c r="C3971" s="310" t="s">
        <v>32</v>
      </c>
      <c r="D3971" s="310" t="s">
        <v>5434</v>
      </c>
      <c r="E3971" s="19" t="s">
        <v>32</v>
      </c>
      <c r="F3971" s="311">
        <v>0</v>
      </c>
      <c r="G3971" s="41"/>
      <c r="H3971" s="47"/>
    </row>
    <row r="3972" s="2" customFormat="1" ht="16.8" customHeight="1">
      <c r="A3972" s="41"/>
      <c r="B3972" s="47"/>
      <c r="C3972" s="310" t="s">
        <v>32</v>
      </c>
      <c r="D3972" s="310" t="s">
        <v>5435</v>
      </c>
      <c r="E3972" s="19" t="s">
        <v>32</v>
      </c>
      <c r="F3972" s="311">
        <v>0</v>
      </c>
      <c r="G3972" s="41"/>
      <c r="H3972" s="47"/>
    </row>
    <row r="3973" s="2" customFormat="1" ht="16.8" customHeight="1">
      <c r="A3973" s="41"/>
      <c r="B3973" s="47"/>
      <c r="C3973" s="310" t="s">
        <v>32</v>
      </c>
      <c r="D3973" s="310" t="s">
        <v>5436</v>
      </c>
      <c r="E3973" s="19" t="s">
        <v>32</v>
      </c>
      <c r="F3973" s="311">
        <v>0</v>
      </c>
      <c r="G3973" s="41"/>
      <c r="H3973" s="47"/>
    </row>
    <row r="3974" s="2" customFormat="1" ht="16.8" customHeight="1">
      <c r="A3974" s="41"/>
      <c r="B3974" s="47"/>
      <c r="C3974" s="310" t="s">
        <v>32</v>
      </c>
      <c r="D3974" s="310" t="s">
        <v>5437</v>
      </c>
      <c r="E3974" s="19" t="s">
        <v>32</v>
      </c>
      <c r="F3974" s="311">
        <v>0</v>
      </c>
      <c r="G3974" s="41"/>
      <c r="H3974" s="47"/>
    </row>
    <row r="3975" s="2" customFormat="1" ht="16.8" customHeight="1">
      <c r="A3975" s="41"/>
      <c r="B3975" s="47"/>
      <c r="C3975" s="310" t="s">
        <v>32</v>
      </c>
      <c r="D3975" s="310" t="s">
        <v>5438</v>
      </c>
      <c r="E3975" s="19" t="s">
        <v>32</v>
      </c>
      <c r="F3975" s="311">
        <v>0</v>
      </c>
      <c r="G3975" s="41"/>
      <c r="H3975" s="47"/>
    </row>
    <row r="3976" s="2" customFormat="1" ht="16.8" customHeight="1">
      <c r="A3976" s="41"/>
      <c r="B3976" s="47"/>
      <c r="C3976" s="310" t="s">
        <v>32</v>
      </c>
      <c r="D3976" s="310" t="s">
        <v>5439</v>
      </c>
      <c r="E3976" s="19" t="s">
        <v>32</v>
      </c>
      <c r="F3976" s="311">
        <v>0</v>
      </c>
      <c r="G3976" s="41"/>
      <c r="H3976" s="47"/>
    </row>
    <row r="3977" s="2" customFormat="1" ht="16.8" customHeight="1">
      <c r="A3977" s="41"/>
      <c r="B3977" s="47"/>
      <c r="C3977" s="310" t="s">
        <v>2623</v>
      </c>
      <c r="D3977" s="310" t="s">
        <v>84</v>
      </c>
      <c r="E3977" s="19" t="s">
        <v>32</v>
      </c>
      <c r="F3977" s="311">
        <v>1</v>
      </c>
      <c r="G3977" s="41"/>
      <c r="H3977" s="47"/>
    </row>
    <row r="3978" s="2" customFormat="1" ht="16.8" customHeight="1">
      <c r="A3978" s="41"/>
      <c r="B3978" s="47"/>
      <c r="C3978" s="306" t="s">
        <v>539</v>
      </c>
      <c r="D3978" s="307" t="s">
        <v>539</v>
      </c>
      <c r="E3978" s="308" t="s">
        <v>32</v>
      </c>
      <c r="F3978" s="309">
        <v>1</v>
      </c>
      <c r="G3978" s="41"/>
      <c r="H3978" s="47"/>
    </row>
    <row r="3979" s="2" customFormat="1" ht="16.8" customHeight="1">
      <c r="A3979" s="41"/>
      <c r="B3979" s="47"/>
      <c r="C3979" s="310" t="s">
        <v>32</v>
      </c>
      <c r="D3979" s="310" t="s">
        <v>4578</v>
      </c>
      <c r="E3979" s="19" t="s">
        <v>32</v>
      </c>
      <c r="F3979" s="311">
        <v>0</v>
      </c>
      <c r="G3979" s="41"/>
      <c r="H3979" s="47"/>
    </row>
    <row r="3980" s="2" customFormat="1" ht="16.8" customHeight="1">
      <c r="A3980" s="41"/>
      <c r="B3980" s="47"/>
      <c r="C3980" s="310" t="s">
        <v>32</v>
      </c>
      <c r="D3980" s="310" t="s">
        <v>4579</v>
      </c>
      <c r="E3980" s="19" t="s">
        <v>32</v>
      </c>
      <c r="F3980" s="311">
        <v>0</v>
      </c>
      <c r="G3980" s="41"/>
      <c r="H3980" s="47"/>
    </row>
    <row r="3981" s="2" customFormat="1" ht="16.8" customHeight="1">
      <c r="A3981" s="41"/>
      <c r="B3981" s="47"/>
      <c r="C3981" s="310" t="s">
        <v>32</v>
      </c>
      <c r="D3981" s="310" t="s">
        <v>4580</v>
      </c>
      <c r="E3981" s="19" t="s">
        <v>32</v>
      </c>
      <c r="F3981" s="311">
        <v>0</v>
      </c>
      <c r="G3981" s="41"/>
      <c r="H3981" s="47"/>
    </row>
    <row r="3982" s="2" customFormat="1" ht="16.8" customHeight="1">
      <c r="A3982" s="41"/>
      <c r="B3982" s="47"/>
      <c r="C3982" s="310" t="s">
        <v>32</v>
      </c>
      <c r="D3982" s="310" t="s">
        <v>4581</v>
      </c>
      <c r="E3982" s="19" t="s">
        <v>32</v>
      </c>
      <c r="F3982" s="311">
        <v>0</v>
      </c>
      <c r="G3982" s="41"/>
      <c r="H3982" s="47"/>
    </row>
    <row r="3983" s="2" customFormat="1" ht="16.8" customHeight="1">
      <c r="A3983" s="41"/>
      <c r="B3983" s="47"/>
      <c r="C3983" s="310" t="s">
        <v>32</v>
      </c>
      <c r="D3983" s="310" t="s">
        <v>4582</v>
      </c>
      <c r="E3983" s="19" t="s">
        <v>32</v>
      </c>
      <c r="F3983" s="311">
        <v>0</v>
      </c>
      <c r="G3983" s="41"/>
      <c r="H3983" s="47"/>
    </row>
    <row r="3984" s="2" customFormat="1" ht="16.8" customHeight="1">
      <c r="A3984" s="41"/>
      <c r="B3984" s="47"/>
      <c r="C3984" s="310" t="s">
        <v>32</v>
      </c>
      <c r="D3984" s="310" t="s">
        <v>5440</v>
      </c>
      <c r="E3984" s="19" t="s">
        <v>32</v>
      </c>
      <c r="F3984" s="311">
        <v>0</v>
      </c>
      <c r="G3984" s="41"/>
      <c r="H3984" s="47"/>
    </row>
    <row r="3985" s="2" customFormat="1" ht="16.8" customHeight="1">
      <c r="A3985" s="41"/>
      <c r="B3985" s="47"/>
      <c r="C3985" s="310" t="s">
        <v>539</v>
      </c>
      <c r="D3985" s="310" t="s">
        <v>84</v>
      </c>
      <c r="E3985" s="19" t="s">
        <v>32</v>
      </c>
      <c r="F3985" s="311">
        <v>1</v>
      </c>
      <c r="G3985" s="41"/>
      <c r="H3985" s="47"/>
    </row>
    <row r="3986" s="2" customFormat="1" ht="16.8" customHeight="1">
      <c r="A3986" s="41"/>
      <c r="B3986" s="47"/>
      <c r="C3986" s="306" t="s">
        <v>552</v>
      </c>
      <c r="D3986" s="307" t="s">
        <v>552</v>
      </c>
      <c r="E3986" s="308" t="s">
        <v>32</v>
      </c>
      <c r="F3986" s="309">
        <v>1</v>
      </c>
      <c r="G3986" s="41"/>
      <c r="H3986" s="47"/>
    </row>
    <row r="3987" s="2" customFormat="1" ht="16.8" customHeight="1">
      <c r="A3987" s="41"/>
      <c r="B3987" s="47"/>
      <c r="C3987" s="310" t="s">
        <v>32</v>
      </c>
      <c r="D3987" s="310" t="s">
        <v>4578</v>
      </c>
      <c r="E3987" s="19" t="s">
        <v>32</v>
      </c>
      <c r="F3987" s="311">
        <v>0</v>
      </c>
      <c r="G3987" s="41"/>
      <c r="H3987" s="47"/>
    </row>
    <row r="3988" s="2" customFormat="1" ht="16.8" customHeight="1">
      <c r="A3988" s="41"/>
      <c r="B3988" s="47"/>
      <c r="C3988" s="310" t="s">
        <v>32</v>
      </c>
      <c r="D3988" s="310" t="s">
        <v>4579</v>
      </c>
      <c r="E3988" s="19" t="s">
        <v>32</v>
      </c>
      <c r="F3988" s="311">
        <v>0</v>
      </c>
      <c r="G3988" s="41"/>
      <c r="H3988" s="47"/>
    </row>
    <row r="3989" s="2" customFormat="1" ht="16.8" customHeight="1">
      <c r="A3989" s="41"/>
      <c r="B3989" s="47"/>
      <c r="C3989" s="310" t="s">
        <v>32</v>
      </c>
      <c r="D3989" s="310" t="s">
        <v>4580</v>
      </c>
      <c r="E3989" s="19" t="s">
        <v>32</v>
      </c>
      <c r="F3989" s="311">
        <v>0</v>
      </c>
      <c r="G3989" s="41"/>
      <c r="H3989" s="47"/>
    </row>
    <row r="3990" s="2" customFormat="1" ht="16.8" customHeight="1">
      <c r="A3990" s="41"/>
      <c r="B3990" s="47"/>
      <c r="C3990" s="310" t="s">
        <v>32</v>
      </c>
      <c r="D3990" s="310" t="s">
        <v>4581</v>
      </c>
      <c r="E3990" s="19" t="s">
        <v>32</v>
      </c>
      <c r="F3990" s="311">
        <v>0</v>
      </c>
      <c r="G3990" s="41"/>
      <c r="H3990" s="47"/>
    </row>
    <row r="3991" s="2" customFormat="1" ht="16.8" customHeight="1">
      <c r="A3991" s="41"/>
      <c r="B3991" s="47"/>
      <c r="C3991" s="310" t="s">
        <v>32</v>
      </c>
      <c r="D3991" s="310" t="s">
        <v>4600</v>
      </c>
      <c r="E3991" s="19" t="s">
        <v>32</v>
      </c>
      <c r="F3991" s="311">
        <v>0</v>
      </c>
      <c r="G3991" s="41"/>
      <c r="H3991" s="47"/>
    </row>
    <row r="3992" s="2" customFormat="1" ht="16.8" customHeight="1">
      <c r="A3992" s="41"/>
      <c r="B3992" s="47"/>
      <c r="C3992" s="310" t="s">
        <v>32</v>
      </c>
      <c r="D3992" s="310" t="s">
        <v>4601</v>
      </c>
      <c r="E3992" s="19" t="s">
        <v>32</v>
      </c>
      <c r="F3992" s="311">
        <v>0</v>
      </c>
      <c r="G3992" s="41"/>
      <c r="H3992" s="47"/>
    </row>
    <row r="3993" s="2" customFormat="1" ht="16.8" customHeight="1">
      <c r="A3993" s="41"/>
      <c r="B3993" s="47"/>
      <c r="C3993" s="310" t="s">
        <v>552</v>
      </c>
      <c r="D3993" s="310" t="s">
        <v>84</v>
      </c>
      <c r="E3993" s="19" t="s">
        <v>32</v>
      </c>
      <c r="F3993" s="311">
        <v>1</v>
      </c>
      <c r="G3993" s="41"/>
      <c r="H3993" s="47"/>
    </row>
    <row r="3994" s="2" customFormat="1" ht="16.8" customHeight="1">
      <c r="A3994" s="41"/>
      <c r="B3994" s="47"/>
      <c r="C3994" s="306" t="s">
        <v>559</v>
      </c>
      <c r="D3994" s="307" t="s">
        <v>559</v>
      </c>
      <c r="E3994" s="308" t="s">
        <v>32</v>
      </c>
      <c r="F3994" s="309">
        <v>2</v>
      </c>
      <c r="G3994" s="41"/>
      <c r="H3994" s="47"/>
    </row>
    <row r="3995" s="2" customFormat="1" ht="16.8" customHeight="1">
      <c r="A3995" s="41"/>
      <c r="B3995" s="47"/>
      <c r="C3995" s="310" t="s">
        <v>32</v>
      </c>
      <c r="D3995" s="310" t="s">
        <v>4578</v>
      </c>
      <c r="E3995" s="19" t="s">
        <v>32</v>
      </c>
      <c r="F3995" s="311">
        <v>0</v>
      </c>
      <c r="G3995" s="41"/>
      <c r="H3995" s="47"/>
    </row>
    <row r="3996" s="2" customFormat="1" ht="16.8" customHeight="1">
      <c r="A3996" s="41"/>
      <c r="B3996" s="47"/>
      <c r="C3996" s="310" t="s">
        <v>32</v>
      </c>
      <c r="D3996" s="310" t="s">
        <v>4579</v>
      </c>
      <c r="E3996" s="19" t="s">
        <v>32</v>
      </c>
      <c r="F3996" s="311">
        <v>0</v>
      </c>
      <c r="G3996" s="41"/>
      <c r="H3996" s="47"/>
    </row>
    <row r="3997" s="2" customFormat="1" ht="16.8" customHeight="1">
      <c r="A3997" s="41"/>
      <c r="B3997" s="47"/>
      <c r="C3997" s="310" t="s">
        <v>32</v>
      </c>
      <c r="D3997" s="310" t="s">
        <v>4580</v>
      </c>
      <c r="E3997" s="19" t="s">
        <v>32</v>
      </c>
      <c r="F3997" s="311">
        <v>0</v>
      </c>
      <c r="G3997" s="41"/>
      <c r="H3997" s="47"/>
    </row>
    <row r="3998" s="2" customFormat="1" ht="16.8" customHeight="1">
      <c r="A3998" s="41"/>
      <c r="B3998" s="47"/>
      <c r="C3998" s="310" t="s">
        <v>32</v>
      </c>
      <c r="D3998" s="310" t="s">
        <v>4581</v>
      </c>
      <c r="E3998" s="19" t="s">
        <v>32</v>
      </c>
      <c r="F3998" s="311">
        <v>0</v>
      </c>
      <c r="G3998" s="41"/>
      <c r="H3998" s="47"/>
    </row>
    <row r="3999" s="2" customFormat="1" ht="16.8" customHeight="1">
      <c r="A3999" s="41"/>
      <c r="B3999" s="47"/>
      <c r="C3999" s="310" t="s">
        <v>32</v>
      </c>
      <c r="D3999" s="310" t="s">
        <v>4582</v>
      </c>
      <c r="E3999" s="19" t="s">
        <v>32</v>
      </c>
      <c r="F3999" s="311">
        <v>0</v>
      </c>
      <c r="G3999" s="41"/>
      <c r="H3999" s="47"/>
    </row>
    <row r="4000" s="2" customFormat="1" ht="16.8" customHeight="1">
      <c r="A4000" s="41"/>
      <c r="B4000" s="47"/>
      <c r="C4000" s="310" t="s">
        <v>32</v>
      </c>
      <c r="D4000" s="310" t="s">
        <v>5441</v>
      </c>
      <c r="E4000" s="19" t="s">
        <v>32</v>
      </c>
      <c r="F4000" s="311">
        <v>0</v>
      </c>
      <c r="G4000" s="41"/>
      <c r="H4000" s="47"/>
    </row>
    <row r="4001" s="2" customFormat="1" ht="16.8" customHeight="1">
      <c r="A4001" s="41"/>
      <c r="B4001" s="47"/>
      <c r="C4001" s="310" t="s">
        <v>32</v>
      </c>
      <c r="D4001" s="310" t="s">
        <v>5442</v>
      </c>
      <c r="E4001" s="19" t="s">
        <v>32</v>
      </c>
      <c r="F4001" s="311">
        <v>0</v>
      </c>
      <c r="G4001" s="41"/>
      <c r="H4001" s="47"/>
    </row>
    <row r="4002" s="2" customFormat="1" ht="16.8" customHeight="1">
      <c r="A4002" s="41"/>
      <c r="B4002" s="47"/>
      <c r="C4002" s="310" t="s">
        <v>32</v>
      </c>
      <c r="D4002" s="310" t="s">
        <v>5390</v>
      </c>
      <c r="E4002" s="19" t="s">
        <v>32</v>
      </c>
      <c r="F4002" s="311">
        <v>0</v>
      </c>
      <c r="G4002" s="41"/>
      <c r="H4002" s="47"/>
    </row>
    <row r="4003" s="2" customFormat="1" ht="16.8" customHeight="1">
      <c r="A4003" s="41"/>
      <c r="B4003" s="47"/>
      <c r="C4003" s="310" t="s">
        <v>559</v>
      </c>
      <c r="D4003" s="310" t="s">
        <v>86</v>
      </c>
      <c r="E4003" s="19" t="s">
        <v>32</v>
      </c>
      <c r="F4003" s="311">
        <v>2</v>
      </c>
      <c r="G4003" s="41"/>
      <c r="H4003" s="47"/>
    </row>
    <row r="4004" s="2" customFormat="1" ht="16.8" customHeight="1">
      <c r="A4004" s="41"/>
      <c r="B4004" s="47"/>
      <c r="C4004" s="306" t="s">
        <v>2637</v>
      </c>
      <c r="D4004" s="307" t="s">
        <v>2637</v>
      </c>
      <c r="E4004" s="308" t="s">
        <v>32</v>
      </c>
      <c r="F4004" s="309">
        <v>2</v>
      </c>
      <c r="G4004" s="41"/>
      <c r="H4004" s="47"/>
    </row>
    <row r="4005" s="2" customFormat="1" ht="16.8" customHeight="1">
      <c r="A4005" s="41"/>
      <c r="B4005" s="47"/>
      <c r="C4005" s="310" t="s">
        <v>32</v>
      </c>
      <c r="D4005" s="310" t="s">
        <v>4578</v>
      </c>
      <c r="E4005" s="19" t="s">
        <v>32</v>
      </c>
      <c r="F4005" s="311">
        <v>0</v>
      </c>
      <c r="G4005" s="41"/>
      <c r="H4005" s="47"/>
    </row>
    <row r="4006" s="2" customFormat="1" ht="16.8" customHeight="1">
      <c r="A4006" s="41"/>
      <c r="B4006" s="47"/>
      <c r="C4006" s="310" t="s">
        <v>32</v>
      </c>
      <c r="D4006" s="310" t="s">
        <v>4579</v>
      </c>
      <c r="E4006" s="19" t="s">
        <v>32</v>
      </c>
      <c r="F4006" s="311">
        <v>0</v>
      </c>
      <c r="G4006" s="41"/>
      <c r="H4006" s="47"/>
    </row>
    <row r="4007" s="2" customFormat="1" ht="16.8" customHeight="1">
      <c r="A4007" s="41"/>
      <c r="B4007" s="47"/>
      <c r="C4007" s="310" t="s">
        <v>32</v>
      </c>
      <c r="D4007" s="310" t="s">
        <v>4580</v>
      </c>
      <c r="E4007" s="19" t="s">
        <v>32</v>
      </c>
      <c r="F4007" s="311">
        <v>0</v>
      </c>
      <c r="G4007" s="41"/>
      <c r="H4007" s="47"/>
    </row>
    <row r="4008" s="2" customFormat="1" ht="16.8" customHeight="1">
      <c r="A4008" s="41"/>
      <c r="B4008" s="47"/>
      <c r="C4008" s="310" t="s">
        <v>32</v>
      </c>
      <c r="D4008" s="310" t="s">
        <v>4581</v>
      </c>
      <c r="E4008" s="19" t="s">
        <v>32</v>
      </c>
      <c r="F4008" s="311">
        <v>0</v>
      </c>
      <c r="G4008" s="41"/>
      <c r="H4008" s="47"/>
    </row>
    <row r="4009" s="2" customFormat="1" ht="16.8" customHeight="1">
      <c r="A4009" s="41"/>
      <c r="B4009" s="47"/>
      <c r="C4009" s="310" t="s">
        <v>32</v>
      </c>
      <c r="D4009" s="310" t="s">
        <v>5387</v>
      </c>
      <c r="E4009" s="19" t="s">
        <v>32</v>
      </c>
      <c r="F4009" s="311">
        <v>0</v>
      </c>
      <c r="G4009" s="41"/>
      <c r="H4009" s="47"/>
    </row>
    <row r="4010" s="2" customFormat="1" ht="16.8" customHeight="1">
      <c r="A4010" s="41"/>
      <c r="B4010" s="47"/>
      <c r="C4010" s="310" t="s">
        <v>32</v>
      </c>
      <c r="D4010" s="310" t="s">
        <v>5441</v>
      </c>
      <c r="E4010" s="19" t="s">
        <v>32</v>
      </c>
      <c r="F4010" s="311">
        <v>0</v>
      </c>
      <c r="G4010" s="41"/>
      <c r="H4010" s="47"/>
    </row>
    <row r="4011" s="2" customFormat="1" ht="16.8" customHeight="1">
      <c r="A4011" s="41"/>
      <c r="B4011" s="47"/>
      <c r="C4011" s="310" t="s">
        <v>32</v>
      </c>
      <c r="D4011" s="310" t="s">
        <v>5442</v>
      </c>
      <c r="E4011" s="19" t="s">
        <v>32</v>
      </c>
      <c r="F4011" s="311">
        <v>0</v>
      </c>
      <c r="G4011" s="41"/>
      <c r="H4011" s="47"/>
    </row>
    <row r="4012" s="2" customFormat="1" ht="16.8" customHeight="1">
      <c r="A4012" s="41"/>
      <c r="B4012" s="47"/>
      <c r="C4012" s="310" t="s">
        <v>32</v>
      </c>
      <c r="D4012" s="310" t="s">
        <v>5390</v>
      </c>
      <c r="E4012" s="19" t="s">
        <v>32</v>
      </c>
      <c r="F4012" s="311">
        <v>0</v>
      </c>
      <c r="G4012" s="41"/>
      <c r="H4012" s="47"/>
    </row>
    <row r="4013" s="2" customFormat="1" ht="16.8" customHeight="1">
      <c r="A4013" s="41"/>
      <c r="B4013" s="47"/>
      <c r="C4013" s="310" t="s">
        <v>2637</v>
      </c>
      <c r="D4013" s="310" t="s">
        <v>86</v>
      </c>
      <c r="E4013" s="19" t="s">
        <v>32</v>
      </c>
      <c r="F4013" s="311">
        <v>2</v>
      </c>
      <c r="G4013" s="41"/>
      <c r="H4013" s="47"/>
    </row>
    <row r="4014" s="2" customFormat="1" ht="16.8" customHeight="1">
      <c r="A4014" s="41"/>
      <c r="B4014" s="47"/>
      <c r="C4014" s="306" t="s">
        <v>4806</v>
      </c>
      <c r="D4014" s="307" t="s">
        <v>4806</v>
      </c>
      <c r="E4014" s="308" t="s">
        <v>32</v>
      </c>
      <c r="F4014" s="309">
        <v>1</v>
      </c>
      <c r="G4014" s="41"/>
      <c r="H4014" s="47"/>
    </row>
    <row r="4015" s="2" customFormat="1" ht="16.8" customHeight="1">
      <c r="A4015" s="41"/>
      <c r="B4015" s="47"/>
      <c r="C4015" s="310" t="s">
        <v>32</v>
      </c>
      <c r="D4015" s="310" t="s">
        <v>4578</v>
      </c>
      <c r="E4015" s="19" t="s">
        <v>32</v>
      </c>
      <c r="F4015" s="311">
        <v>0</v>
      </c>
      <c r="G4015" s="41"/>
      <c r="H4015" s="47"/>
    </row>
    <row r="4016" s="2" customFormat="1" ht="16.8" customHeight="1">
      <c r="A4016" s="41"/>
      <c r="B4016" s="47"/>
      <c r="C4016" s="310" t="s">
        <v>32</v>
      </c>
      <c r="D4016" s="310" t="s">
        <v>4579</v>
      </c>
      <c r="E4016" s="19" t="s">
        <v>32</v>
      </c>
      <c r="F4016" s="311">
        <v>0</v>
      </c>
      <c r="G4016" s="41"/>
      <c r="H4016" s="47"/>
    </row>
    <row r="4017" s="2" customFormat="1" ht="16.8" customHeight="1">
      <c r="A4017" s="41"/>
      <c r="B4017" s="47"/>
      <c r="C4017" s="310" t="s">
        <v>32</v>
      </c>
      <c r="D4017" s="310" t="s">
        <v>4580</v>
      </c>
      <c r="E4017" s="19" t="s">
        <v>32</v>
      </c>
      <c r="F4017" s="311">
        <v>0</v>
      </c>
      <c r="G4017" s="41"/>
      <c r="H4017" s="47"/>
    </row>
    <row r="4018" s="2" customFormat="1" ht="16.8" customHeight="1">
      <c r="A4018" s="41"/>
      <c r="B4018" s="47"/>
      <c r="C4018" s="310" t="s">
        <v>32</v>
      </c>
      <c r="D4018" s="310" t="s">
        <v>4581</v>
      </c>
      <c r="E4018" s="19" t="s">
        <v>32</v>
      </c>
      <c r="F4018" s="311">
        <v>0</v>
      </c>
      <c r="G4018" s="41"/>
      <c r="H4018" s="47"/>
    </row>
    <row r="4019" s="2" customFormat="1" ht="16.8" customHeight="1">
      <c r="A4019" s="41"/>
      <c r="B4019" s="47"/>
      <c r="C4019" s="310" t="s">
        <v>32</v>
      </c>
      <c r="D4019" s="310" t="s">
        <v>4600</v>
      </c>
      <c r="E4019" s="19" t="s">
        <v>32</v>
      </c>
      <c r="F4019" s="311">
        <v>0</v>
      </c>
      <c r="G4019" s="41"/>
      <c r="H4019" s="47"/>
    </row>
    <row r="4020" s="2" customFormat="1" ht="16.8" customHeight="1">
      <c r="A4020" s="41"/>
      <c r="B4020" s="47"/>
      <c r="C4020" s="310" t="s">
        <v>32</v>
      </c>
      <c r="D4020" s="310" t="s">
        <v>4604</v>
      </c>
      <c r="E4020" s="19" t="s">
        <v>32</v>
      </c>
      <c r="F4020" s="311">
        <v>0</v>
      </c>
      <c r="G4020" s="41"/>
      <c r="H4020" s="47"/>
    </row>
    <row r="4021" s="2" customFormat="1" ht="16.8" customHeight="1">
      <c r="A4021" s="41"/>
      <c r="B4021" s="47"/>
      <c r="C4021" s="310" t="s">
        <v>4806</v>
      </c>
      <c r="D4021" s="310" t="s">
        <v>84</v>
      </c>
      <c r="E4021" s="19" t="s">
        <v>32</v>
      </c>
      <c r="F4021" s="311">
        <v>1</v>
      </c>
      <c r="G4021" s="41"/>
      <c r="H4021" s="47"/>
    </row>
    <row r="4022" s="2" customFormat="1" ht="16.8" customHeight="1">
      <c r="A4022" s="41"/>
      <c r="B4022" s="47"/>
      <c r="C4022" s="306" t="s">
        <v>3205</v>
      </c>
      <c r="D4022" s="307" t="s">
        <v>3205</v>
      </c>
      <c r="E4022" s="308" t="s">
        <v>32</v>
      </c>
      <c r="F4022" s="309">
        <v>1</v>
      </c>
      <c r="G4022" s="41"/>
      <c r="H4022" s="47"/>
    </row>
    <row r="4023" s="2" customFormat="1" ht="16.8" customHeight="1">
      <c r="A4023" s="41"/>
      <c r="B4023" s="47"/>
      <c r="C4023" s="310" t="s">
        <v>32</v>
      </c>
      <c r="D4023" s="310" t="s">
        <v>4578</v>
      </c>
      <c r="E4023" s="19" t="s">
        <v>32</v>
      </c>
      <c r="F4023" s="311">
        <v>0</v>
      </c>
      <c r="G4023" s="41"/>
      <c r="H4023" s="47"/>
    </row>
    <row r="4024" s="2" customFormat="1" ht="16.8" customHeight="1">
      <c r="A4024" s="41"/>
      <c r="B4024" s="47"/>
      <c r="C4024" s="310" t="s">
        <v>32</v>
      </c>
      <c r="D4024" s="310" t="s">
        <v>4579</v>
      </c>
      <c r="E4024" s="19" t="s">
        <v>32</v>
      </c>
      <c r="F4024" s="311">
        <v>0</v>
      </c>
      <c r="G4024" s="41"/>
      <c r="H4024" s="47"/>
    </row>
    <row r="4025" s="2" customFormat="1" ht="16.8" customHeight="1">
      <c r="A4025" s="41"/>
      <c r="B4025" s="47"/>
      <c r="C4025" s="310" t="s">
        <v>32</v>
      </c>
      <c r="D4025" s="310" t="s">
        <v>4580</v>
      </c>
      <c r="E4025" s="19" t="s">
        <v>32</v>
      </c>
      <c r="F4025" s="311">
        <v>0</v>
      </c>
      <c r="G4025" s="41"/>
      <c r="H4025" s="47"/>
    </row>
    <row r="4026" s="2" customFormat="1" ht="16.8" customHeight="1">
      <c r="A4026" s="41"/>
      <c r="B4026" s="47"/>
      <c r="C4026" s="310" t="s">
        <v>32</v>
      </c>
      <c r="D4026" s="310" t="s">
        <v>4581</v>
      </c>
      <c r="E4026" s="19" t="s">
        <v>32</v>
      </c>
      <c r="F4026" s="311">
        <v>0</v>
      </c>
      <c r="G4026" s="41"/>
      <c r="H4026" s="47"/>
    </row>
    <row r="4027" s="2" customFormat="1" ht="16.8" customHeight="1">
      <c r="A4027" s="41"/>
      <c r="B4027" s="47"/>
      <c r="C4027" s="310" t="s">
        <v>32</v>
      </c>
      <c r="D4027" s="310" t="s">
        <v>4582</v>
      </c>
      <c r="E4027" s="19" t="s">
        <v>32</v>
      </c>
      <c r="F4027" s="311">
        <v>0</v>
      </c>
      <c r="G4027" s="41"/>
      <c r="H4027" s="47"/>
    </row>
    <row r="4028" s="2" customFormat="1" ht="16.8" customHeight="1">
      <c r="A4028" s="41"/>
      <c r="B4028" s="47"/>
      <c r="C4028" s="310" t="s">
        <v>32</v>
      </c>
      <c r="D4028" s="310" t="s">
        <v>5443</v>
      </c>
      <c r="E4028" s="19" t="s">
        <v>32</v>
      </c>
      <c r="F4028" s="311">
        <v>0</v>
      </c>
      <c r="G4028" s="41"/>
      <c r="H4028" s="47"/>
    </row>
    <row r="4029" s="2" customFormat="1" ht="16.8" customHeight="1">
      <c r="A4029" s="41"/>
      <c r="B4029" s="47"/>
      <c r="C4029" s="310" t="s">
        <v>32</v>
      </c>
      <c r="D4029" s="310" t="s">
        <v>5444</v>
      </c>
      <c r="E4029" s="19" t="s">
        <v>32</v>
      </c>
      <c r="F4029" s="311">
        <v>0</v>
      </c>
      <c r="G4029" s="41"/>
      <c r="H4029" s="47"/>
    </row>
    <row r="4030" s="2" customFormat="1" ht="16.8" customHeight="1">
      <c r="A4030" s="41"/>
      <c r="B4030" s="47"/>
      <c r="C4030" s="310" t="s">
        <v>32</v>
      </c>
      <c r="D4030" s="310" t="s">
        <v>5210</v>
      </c>
      <c r="E4030" s="19" t="s">
        <v>32</v>
      </c>
      <c r="F4030" s="311">
        <v>0</v>
      </c>
      <c r="G4030" s="41"/>
      <c r="H4030" s="47"/>
    </row>
    <row r="4031" s="2" customFormat="1" ht="16.8" customHeight="1">
      <c r="A4031" s="41"/>
      <c r="B4031" s="47"/>
      <c r="C4031" s="310" t="s">
        <v>32</v>
      </c>
      <c r="D4031" s="310" t="s">
        <v>5445</v>
      </c>
      <c r="E4031" s="19" t="s">
        <v>32</v>
      </c>
      <c r="F4031" s="311">
        <v>0</v>
      </c>
      <c r="G4031" s="41"/>
      <c r="H4031" s="47"/>
    </row>
    <row r="4032" s="2" customFormat="1" ht="16.8" customHeight="1">
      <c r="A4032" s="41"/>
      <c r="B4032" s="47"/>
      <c r="C4032" s="310" t="s">
        <v>3205</v>
      </c>
      <c r="D4032" s="310" t="s">
        <v>84</v>
      </c>
      <c r="E4032" s="19" t="s">
        <v>32</v>
      </c>
      <c r="F4032" s="311">
        <v>1</v>
      </c>
      <c r="G4032" s="41"/>
      <c r="H4032" s="47"/>
    </row>
    <row r="4033" s="2" customFormat="1" ht="16.8" customHeight="1">
      <c r="A4033" s="41"/>
      <c r="B4033" s="47"/>
      <c r="C4033" s="306" t="s">
        <v>3285</v>
      </c>
      <c r="D4033" s="307" t="s">
        <v>3285</v>
      </c>
      <c r="E4033" s="308" t="s">
        <v>32</v>
      </c>
      <c r="F4033" s="309">
        <v>1</v>
      </c>
      <c r="G4033" s="41"/>
      <c r="H4033" s="47"/>
    </row>
    <row r="4034" s="2" customFormat="1" ht="16.8" customHeight="1">
      <c r="A4034" s="41"/>
      <c r="B4034" s="47"/>
      <c r="C4034" s="310" t="s">
        <v>32</v>
      </c>
      <c r="D4034" s="310" t="s">
        <v>4578</v>
      </c>
      <c r="E4034" s="19" t="s">
        <v>32</v>
      </c>
      <c r="F4034" s="311">
        <v>0</v>
      </c>
      <c r="G4034" s="41"/>
      <c r="H4034" s="47"/>
    </row>
    <row r="4035" s="2" customFormat="1" ht="16.8" customHeight="1">
      <c r="A4035" s="41"/>
      <c r="B4035" s="47"/>
      <c r="C4035" s="310" t="s">
        <v>32</v>
      </c>
      <c r="D4035" s="310" t="s">
        <v>4579</v>
      </c>
      <c r="E4035" s="19" t="s">
        <v>32</v>
      </c>
      <c r="F4035" s="311">
        <v>0</v>
      </c>
      <c r="G4035" s="41"/>
      <c r="H4035" s="47"/>
    </row>
    <row r="4036" s="2" customFormat="1" ht="16.8" customHeight="1">
      <c r="A4036" s="41"/>
      <c r="B4036" s="47"/>
      <c r="C4036" s="310" t="s">
        <v>32</v>
      </c>
      <c r="D4036" s="310" t="s">
        <v>4580</v>
      </c>
      <c r="E4036" s="19" t="s">
        <v>32</v>
      </c>
      <c r="F4036" s="311">
        <v>0</v>
      </c>
      <c r="G4036" s="41"/>
      <c r="H4036" s="47"/>
    </row>
    <row r="4037" s="2" customFormat="1" ht="16.8" customHeight="1">
      <c r="A4037" s="41"/>
      <c r="B4037" s="47"/>
      <c r="C4037" s="310" t="s">
        <v>32</v>
      </c>
      <c r="D4037" s="310" t="s">
        <v>4581</v>
      </c>
      <c r="E4037" s="19" t="s">
        <v>32</v>
      </c>
      <c r="F4037" s="311">
        <v>0</v>
      </c>
      <c r="G4037" s="41"/>
      <c r="H4037" s="47"/>
    </row>
    <row r="4038" s="2" customFormat="1" ht="16.8" customHeight="1">
      <c r="A4038" s="41"/>
      <c r="B4038" s="47"/>
      <c r="C4038" s="310" t="s">
        <v>32</v>
      </c>
      <c r="D4038" s="310" t="s">
        <v>5446</v>
      </c>
      <c r="E4038" s="19" t="s">
        <v>32</v>
      </c>
      <c r="F4038" s="311">
        <v>0</v>
      </c>
      <c r="G4038" s="41"/>
      <c r="H4038" s="47"/>
    </row>
    <row r="4039" s="2" customFormat="1" ht="16.8" customHeight="1">
      <c r="A4039" s="41"/>
      <c r="B4039" s="47"/>
      <c r="C4039" s="310" t="s">
        <v>32</v>
      </c>
      <c r="D4039" s="310" t="s">
        <v>5215</v>
      </c>
      <c r="E4039" s="19" t="s">
        <v>32</v>
      </c>
      <c r="F4039" s="311">
        <v>0</v>
      </c>
      <c r="G4039" s="41"/>
      <c r="H4039" s="47"/>
    </row>
    <row r="4040" s="2" customFormat="1" ht="16.8" customHeight="1">
      <c r="A4040" s="41"/>
      <c r="B4040" s="47"/>
      <c r="C4040" s="310" t="s">
        <v>32</v>
      </c>
      <c r="D4040" s="310" t="s">
        <v>5216</v>
      </c>
      <c r="E4040" s="19" t="s">
        <v>32</v>
      </c>
      <c r="F4040" s="311">
        <v>0</v>
      </c>
      <c r="G4040" s="41"/>
      <c r="H4040" s="47"/>
    </row>
    <row r="4041" s="2" customFormat="1" ht="16.8" customHeight="1">
      <c r="A4041" s="41"/>
      <c r="B4041" s="47"/>
      <c r="C4041" s="310" t="s">
        <v>32</v>
      </c>
      <c r="D4041" s="310" t="s">
        <v>5217</v>
      </c>
      <c r="E4041" s="19" t="s">
        <v>32</v>
      </c>
      <c r="F4041" s="311">
        <v>0</v>
      </c>
      <c r="G4041" s="41"/>
      <c r="H4041" s="47"/>
    </row>
    <row r="4042" s="2" customFormat="1" ht="16.8" customHeight="1">
      <c r="A4042" s="41"/>
      <c r="B4042" s="47"/>
      <c r="C4042" s="310" t="s">
        <v>32</v>
      </c>
      <c r="D4042" s="310" t="s">
        <v>5218</v>
      </c>
      <c r="E4042" s="19" t="s">
        <v>32</v>
      </c>
      <c r="F4042" s="311">
        <v>0</v>
      </c>
      <c r="G4042" s="41"/>
      <c r="H4042" s="47"/>
    </row>
    <row r="4043" s="2" customFormat="1" ht="16.8" customHeight="1">
      <c r="A4043" s="41"/>
      <c r="B4043" s="47"/>
      <c r="C4043" s="310" t="s">
        <v>3285</v>
      </c>
      <c r="D4043" s="310" t="s">
        <v>84</v>
      </c>
      <c r="E4043" s="19" t="s">
        <v>32</v>
      </c>
      <c r="F4043" s="311">
        <v>1</v>
      </c>
      <c r="G4043" s="41"/>
      <c r="H4043" s="47"/>
    </row>
    <row r="4044" s="2" customFormat="1" ht="16.8" customHeight="1">
      <c r="A4044" s="41"/>
      <c r="B4044" s="47"/>
      <c r="C4044" s="306" t="s">
        <v>603</v>
      </c>
      <c r="D4044" s="307" t="s">
        <v>603</v>
      </c>
      <c r="E4044" s="308" t="s">
        <v>32</v>
      </c>
      <c r="F4044" s="309">
        <v>20</v>
      </c>
      <c r="G4044" s="41"/>
      <c r="H4044" s="47"/>
    </row>
    <row r="4045" s="2" customFormat="1" ht="16.8" customHeight="1">
      <c r="A4045" s="41"/>
      <c r="B4045" s="47"/>
      <c r="C4045" s="310" t="s">
        <v>32</v>
      </c>
      <c r="D4045" s="310" t="s">
        <v>4578</v>
      </c>
      <c r="E4045" s="19" t="s">
        <v>32</v>
      </c>
      <c r="F4045" s="311">
        <v>0</v>
      </c>
      <c r="G4045" s="41"/>
      <c r="H4045" s="47"/>
    </row>
    <row r="4046" s="2" customFormat="1" ht="16.8" customHeight="1">
      <c r="A4046" s="41"/>
      <c r="B4046" s="47"/>
      <c r="C4046" s="310" t="s">
        <v>32</v>
      </c>
      <c r="D4046" s="310" t="s">
        <v>4579</v>
      </c>
      <c r="E4046" s="19" t="s">
        <v>32</v>
      </c>
      <c r="F4046" s="311">
        <v>0</v>
      </c>
      <c r="G4046" s="41"/>
      <c r="H4046" s="47"/>
    </row>
    <row r="4047" s="2" customFormat="1" ht="16.8" customHeight="1">
      <c r="A4047" s="41"/>
      <c r="B4047" s="47"/>
      <c r="C4047" s="310" t="s">
        <v>32</v>
      </c>
      <c r="D4047" s="310" t="s">
        <v>4580</v>
      </c>
      <c r="E4047" s="19" t="s">
        <v>32</v>
      </c>
      <c r="F4047" s="311">
        <v>0</v>
      </c>
      <c r="G4047" s="41"/>
      <c r="H4047" s="47"/>
    </row>
    <row r="4048" s="2" customFormat="1" ht="16.8" customHeight="1">
      <c r="A4048" s="41"/>
      <c r="B4048" s="47"/>
      <c r="C4048" s="310" t="s">
        <v>32</v>
      </c>
      <c r="D4048" s="310" t="s">
        <v>4581</v>
      </c>
      <c r="E4048" s="19" t="s">
        <v>32</v>
      </c>
      <c r="F4048" s="311">
        <v>0</v>
      </c>
      <c r="G4048" s="41"/>
      <c r="H4048" s="47"/>
    </row>
    <row r="4049" s="2" customFormat="1" ht="16.8" customHeight="1">
      <c r="A4049" s="41"/>
      <c r="B4049" s="47"/>
      <c r="C4049" s="310" t="s">
        <v>32</v>
      </c>
      <c r="D4049" s="310" t="s">
        <v>4582</v>
      </c>
      <c r="E4049" s="19" t="s">
        <v>32</v>
      </c>
      <c r="F4049" s="311">
        <v>0</v>
      </c>
      <c r="G4049" s="41"/>
      <c r="H4049" s="47"/>
    </row>
    <row r="4050" s="2" customFormat="1" ht="16.8" customHeight="1">
      <c r="A4050" s="41"/>
      <c r="B4050" s="47"/>
      <c r="C4050" s="310" t="s">
        <v>32</v>
      </c>
      <c r="D4050" s="310" t="s">
        <v>5447</v>
      </c>
      <c r="E4050" s="19" t="s">
        <v>32</v>
      </c>
      <c r="F4050" s="311">
        <v>0</v>
      </c>
      <c r="G4050" s="41"/>
      <c r="H4050" s="47"/>
    </row>
    <row r="4051" s="2" customFormat="1" ht="16.8" customHeight="1">
      <c r="A4051" s="41"/>
      <c r="B4051" s="47"/>
      <c r="C4051" s="310" t="s">
        <v>603</v>
      </c>
      <c r="D4051" s="310" t="s">
        <v>5302</v>
      </c>
      <c r="E4051" s="19" t="s">
        <v>32</v>
      </c>
      <c r="F4051" s="311">
        <v>20</v>
      </c>
      <c r="G4051" s="41"/>
      <c r="H4051" s="47"/>
    </row>
    <row r="4052" s="2" customFormat="1" ht="16.8" customHeight="1">
      <c r="A4052" s="41"/>
      <c r="B4052" s="47"/>
      <c r="C4052" s="306" t="s">
        <v>2647</v>
      </c>
      <c r="D4052" s="307" t="s">
        <v>2647</v>
      </c>
      <c r="E4052" s="308" t="s">
        <v>32</v>
      </c>
      <c r="F4052" s="309">
        <v>20</v>
      </c>
      <c r="G4052" s="41"/>
      <c r="H4052" s="47"/>
    </row>
    <row r="4053" s="2" customFormat="1" ht="16.8" customHeight="1">
      <c r="A4053" s="41"/>
      <c r="B4053" s="47"/>
      <c r="C4053" s="310" t="s">
        <v>32</v>
      </c>
      <c r="D4053" s="310" t="s">
        <v>4578</v>
      </c>
      <c r="E4053" s="19" t="s">
        <v>32</v>
      </c>
      <c r="F4053" s="311">
        <v>0</v>
      </c>
      <c r="G4053" s="41"/>
      <c r="H4053" s="47"/>
    </row>
    <row r="4054" s="2" customFormat="1" ht="16.8" customHeight="1">
      <c r="A4054" s="41"/>
      <c r="B4054" s="47"/>
      <c r="C4054" s="310" t="s">
        <v>32</v>
      </c>
      <c r="D4054" s="310" t="s">
        <v>4579</v>
      </c>
      <c r="E4054" s="19" t="s">
        <v>32</v>
      </c>
      <c r="F4054" s="311">
        <v>0</v>
      </c>
      <c r="G4054" s="41"/>
      <c r="H4054" s="47"/>
    </row>
    <row r="4055" s="2" customFormat="1" ht="16.8" customHeight="1">
      <c r="A4055" s="41"/>
      <c r="B4055" s="47"/>
      <c r="C4055" s="310" t="s">
        <v>32</v>
      </c>
      <c r="D4055" s="310" t="s">
        <v>4580</v>
      </c>
      <c r="E4055" s="19" t="s">
        <v>32</v>
      </c>
      <c r="F4055" s="311">
        <v>0</v>
      </c>
      <c r="G4055" s="41"/>
      <c r="H4055" s="47"/>
    </row>
    <row r="4056" s="2" customFormat="1" ht="16.8" customHeight="1">
      <c r="A4056" s="41"/>
      <c r="B4056" s="47"/>
      <c r="C4056" s="310" t="s">
        <v>32</v>
      </c>
      <c r="D4056" s="310" t="s">
        <v>4581</v>
      </c>
      <c r="E4056" s="19" t="s">
        <v>32</v>
      </c>
      <c r="F4056" s="311">
        <v>0</v>
      </c>
      <c r="G4056" s="41"/>
      <c r="H4056" s="47"/>
    </row>
    <row r="4057" s="2" customFormat="1" ht="16.8" customHeight="1">
      <c r="A4057" s="41"/>
      <c r="B4057" s="47"/>
      <c r="C4057" s="310" t="s">
        <v>32</v>
      </c>
      <c r="D4057" s="310" t="s">
        <v>4582</v>
      </c>
      <c r="E4057" s="19" t="s">
        <v>32</v>
      </c>
      <c r="F4057" s="311">
        <v>0</v>
      </c>
      <c r="G4057" s="41"/>
      <c r="H4057" s="47"/>
    </row>
    <row r="4058" s="2" customFormat="1" ht="16.8" customHeight="1">
      <c r="A4058" s="41"/>
      <c r="B4058" s="47"/>
      <c r="C4058" s="310" t="s">
        <v>32</v>
      </c>
      <c r="D4058" s="310" t="s">
        <v>5448</v>
      </c>
      <c r="E4058" s="19" t="s">
        <v>32</v>
      </c>
      <c r="F4058" s="311">
        <v>0</v>
      </c>
      <c r="G4058" s="41"/>
      <c r="H4058" s="47"/>
    </row>
    <row r="4059" s="2" customFormat="1" ht="16.8" customHeight="1">
      <c r="A4059" s="41"/>
      <c r="B4059" s="47"/>
      <c r="C4059" s="310" t="s">
        <v>32</v>
      </c>
      <c r="D4059" s="310" t="s">
        <v>5449</v>
      </c>
      <c r="E4059" s="19" t="s">
        <v>32</v>
      </c>
      <c r="F4059" s="311">
        <v>0</v>
      </c>
      <c r="G4059" s="41"/>
      <c r="H4059" s="47"/>
    </row>
    <row r="4060" s="2" customFormat="1" ht="16.8" customHeight="1">
      <c r="A4060" s="41"/>
      <c r="B4060" s="47"/>
      <c r="C4060" s="310" t="s">
        <v>32</v>
      </c>
      <c r="D4060" s="310" t="s">
        <v>5450</v>
      </c>
      <c r="E4060" s="19" t="s">
        <v>32</v>
      </c>
      <c r="F4060" s="311">
        <v>0</v>
      </c>
      <c r="G4060" s="41"/>
      <c r="H4060" s="47"/>
    </row>
    <row r="4061" s="2" customFormat="1" ht="16.8" customHeight="1">
      <c r="A4061" s="41"/>
      <c r="B4061" s="47"/>
      <c r="C4061" s="310" t="s">
        <v>2647</v>
      </c>
      <c r="D4061" s="310" t="s">
        <v>5302</v>
      </c>
      <c r="E4061" s="19" t="s">
        <v>32</v>
      </c>
      <c r="F4061" s="311">
        <v>20</v>
      </c>
      <c r="G4061" s="41"/>
      <c r="H4061" s="47"/>
    </row>
    <row r="4062" s="2" customFormat="1" ht="16.8" customHeight="1">
      <c r="A4062" s="41"/>
      <c r="B4062" s="47"/>
      <c r="C4062" s="306" t="s">
        <v>3286</v>
      </c>
      <c r="D4062" s="307" t="s">
        <v>3286</v>
      </c>
      <c r="E4062" s="308" t="s">
        <v>32</v>
      </c>
      <c r="F4062" s="309">
        <v>20</v>
      </c>
      <c r="G4062" s="41"/>
      <c r="H4062" s="47"/>
    </row>
    <row r="4063" s="2" customFormat="1" ht="16.8" customHeight="1">
      <c r="A4063" s="41"/>
      <c r="B4063" s="47"/>
      <c r="C4063" s="310" t="s">
        <v>32</v>
      </c>
      <c r="D4063" s="310" t="s">
        <v>4578</v>
      </c>
      <c r="E4063" s="19" t="s">
        <v>32</v>
      </c>
      <c r="F4063" s="311">
        <v>0</v>
      </c>
      <c r="G4063" s="41"/>
      <c r="H4063" s="47"/>
    </row>
    <row r="4064" s="2" customFormat="1" ht="16.8" customHeight="1">
      <c r="A4064" s="41"/>
      <c r="B4064" s="47"/>
      <c r="C4064" s="310" t="s">
        <v>32</v>
      </c>
      <c r="D4064" s="310" t="s">
        <v>4579</v>
      </c>
      <c r="E4064" s="19" t="s">
        <v>32</v>
      </c>
      <c r="F4064" s="311">
        <v>0</v>
      </c>
      <c r="G4064" s="41"/>
      <c r="H4064" s="47"/>
    </row>
    <row r="4065" s="2" customFormat="1" ht="16.8" customHeight="1">
      <c r="A4065" s="41"/>
      <c r="B4065" s="47"/>
      <c r="C4065" s="310" t="s">
        <v>32</v>
      </c>
      <c r="D4065" s="310" t="s">
        <v>4580</v>
      </c>
      <c r="E4065" s="19" t="s">
        <v>32</v>
      </c>
      <c r="F4065" s="311">
        <v>0</v>
      </c>
      <c r="G4065" s="41"/>
      <c r="H4065" s="47"/>
    </row>
    <row r="4066" s="2" customFormat="1" ht="16.8" customHeight="1">
      <c r="A4066" s="41"/>
      <c r="B4066" s="47"/>
      <c r="C4066" s="310" t="s">
        <v>32</v>
      </c>
      <c r="D4066" s="310" t="s">
        <v>4581</v>
      </c>
      <c r="E4066" s="19" t="s">
        <v>32</v>
      </c>
      <c r="F4066" s="311">
        <v>0</v>
      </c>
      <c r="G4066" s="41"/>
      <c r="H4066" s="47"/>
    </row>
    <row r="4067" s="2" customFormat="1" ht="16.8" customHeight="1">
      <c r="A4067" s="41"/>
      <c r="B4067" s="47"/>
      <c r="C4067" s="310" t="s">
        <v>32</v>
      </c>
      <c r="D4067" s="310" t="s">
        <v>5387</v>
      </c>
      <c r="E4067" s="19" t="s">
        <v>32</v>
      </c>
      <c r="F4067" s="311">
        <v>0</v>
      </c>
      <c r="G4067" s="41"/>
      <c r="H4067" s="47"/>
    </row>
    <row r="4068" s="2" customFormat="1" ht="16.8" customHeight="1">
      <c r="A4068" s="41"/>
      <c r="B4068" s="47"/>
      <c r="C4068" s="310" t="s">
        <v>32</v>
      </c>
      <c r="D4068" s="310" t="s">
        <v>5451</v>
      </c>
      <c r="E4068" s="19" t="s">
        <v>32</v>
      </c>
      <c r="F4068" s="311">
        <v>0</v>
      </c>
      <c r="G4068" s="41"/>
      <c r="H4068" s="47"/>
    </row>
    <row r="4069" s="2" customFormat="1" ht="16.8" customHeight="1">
      <c r="A4069" s="41"/>
      <c r="B4069" s="47"/>
      <c r="C4069" s="310" t="s">
        <v>32</v>
      </c>
      <c r="D4069" s="310" t="s">
        <v>5449</v>
      </c>
      <c r="E4069" s="19" t="s">
        <v>32</v>
      </c>
      <c r="F4069" s="311">
        <v>0</v>
      </c>
      <c r="G4069" s="41"/>
      <c r="H4069" s="47"/>
    </row>
    <row r="4070" s="2" customFormat="1" ht="16.8" customHeight="1">
      <c r="A4070" s="41"/>
      <c r="B4070" s="47"/>
      <c r="C4070" s="310" t="s">
        <v>32</v>
      </c>
      <c r="D4070" s="310" t="s">
        <v>5450</v>
      </c>
      <c r="E4070" s="19" t="s">
        <v>32</v>
      </c>
      <c r="F4070" s="311">
        <v>0</v>
      </c>
      <c r="G4070" s="41"/>
      <c r="H4070" s="47"/>
    </row>
    <row r="4071" s="2" customFormat="1" ht="16.8" customHeight="1">
      <c r="A4071" s="41"/>
      <c r="B4071" s="47"/>
      <c r="C4071" s="310" t="s">
        <v>3286</v>
      </c>
      <c r="D4071" s="310" t="s">
        <v>5302</v>
      </c>
      <c r="E4071" s="19" t="s">
        <v>32</v>
      </c>
      <c r="F4071" s="311">
        <v>20</v>
      </c>
      <c r="G4071" s="41"/>
      <c r="H4071" s="47"/>
    </row>
    <row r="4072" s="2" customFormat="1" ht="16.8" customHeight="1">
      <c r="A4072" s="41"/>
      <c r="B4072" s="47"/>
      <c r="C4072" s="306" t="s">
        <v>1522</v>
      </c>
      <c r="D4072" s="307" t="s">
        <v>1522</v>
      </c>
      <c r="E4072" s="308" t="s">
        <v>32</v>
      </c>
      <c r="F4072" s="309">
        <v>1</v>
      </c>
      <c r="G4072" s="41"/>
      <c r="H4072" s="47"/>
    </row>
    <row r="4073" s="2" customFormat="1" ht="16.8" customHeight="1">
      <c r="A4073" s="41"/>
      <c r="B4073" s="47"/>
      <c r="C4073" s="310" t="s">
        <v>32</v>
      </c>
      <c r="D4073" s="310" t="s">
        <v>4578</v>
      </c>
      <c r="E4073" s="19" t="s">
        <v>32</v>
      </c>
      <c r="F4073" s="311">
        <v>0</v>
      </c>
      <c r="G4073" s="41"/>
      <c r="H4073" s="47"/>
    </row>
    <row r="4074" s="2" customFormat="1" ht="16.8" customHeight="1">
      <c r="A4074" s="41"/>
      <c r="B4074" s="47"/>
      <c r="C4074" s="310" t="s">
        <v>32</v>
      </c>
      <c r="D4074" s="310" t="s">
        <v>4579</v>
      </c>
      <c r="E4074" s="19" t="s">
        <v>32</v>
      </c>
      <c r="F4074" s="311">
        <v>0</v>
      </c>
      <c r="G4074" s="41"/>
      <c r="H4074" s="47"/>
    </row>
    <row r="4075" s="2" customFormat="1" ht="16.8" customHeight="1">
      <c r="A4075" s="41"/>
      <c r="B4075" s="47"/>
      <c r="C4075" s="310" t="s">
        <v>32</v>
      </c>
      <c r="D4075" s="310" t="s">
        <v>4581</v>
      </c>
      <c r="E4075" s="19" t="s">
        <v>32</v>
      </c>
      <c r="F4075" s="311">
        <v>0</v>
      </c>
      <c r="G4075" s="41"/>
      <c r="H4075" s="47"/>
    </row>
    <row r="4076" s="2" customFormat="1" ht="16.8" customHeight="1">
      <c r="A4076" s="41"/>
      <c r="B4076" s="47"/>
      <c r="C4076" s="310" t="s">
        <v>32</v>
      </c>
      <c r="D4076" s="310" t="s">
        <v>5198</v>
      </c>
      <c r="E4076" s="19" t="s">
        <v>32</v>
      </c>
      <c r="F4076" s="311">
        <v>0</v>
      </c>
      <c r="G4076" s="41"/>
      <c r="H4076" s="47"/>
    </row>
    <row r="4077" s="2" customFormat="1" ht="16.8" customHeight="1">
      <c r="A4077" s="41"/>
      <c r="B4077" s="47"/>
      <c r="C4077" s="310" t="s">
        <v>32</v>
      </c>
      <c r="D4077" s="310" t="s">
        <v>5452</v>
      </c>
      <c r="E4077" s="19" t="s">
        <v>32</v>
      </c>
      <c r="F4077" s="311">
        <v>0</v>
      </c>
      <c r="G4077" s="41"/>
      <c r="H4077" s="47"/>
    </row>
    <row r="4078" s="2" customFormat="1" ht="16.8" customHeight="1">
      <c r="A4078" s="41"/>
      <c r="B4078" s="47"/>
      <c r="C4078" s="310" t="s">
        <v>32</v>
      </c>
      <c r="D4078" s="310" t="s">
        <v>5453</v>
      </c>
      <c r="E4078" s="19" t="s">
        <v>32</v>
      </c>
      <c r="F4078" s="311">
        <v>0</v>
      </c>
      <c r="G4078" s="41"/>
      <c r="H4078" s="47"/>
    </row>
    <row r="4079" s="2" customFormat="1" ht="16.8" customHeight="1">
      <c r="A4079" s="41"/>
      <c r="B4079" s="47"/>
      <c r="C4079" s="310" t="s">
        <v>32</v>
      </c>
      <c r="D4079" s="310" t="s">
        <v>5454</v>
      </c>
      <c r="E4079" s="19" t="s">
        <v>32</v>
      </c>
      <c r="F4079" s="311">
        <v>0</v>
      </c>
      <c r="G4079" s="41"/>
      <c r="H4079" s="47"/>
    </row>
    <row r="4080" s="2" customFormat="1" ht="16.8" customHeight="1">
      <c r="A4080" s="41"/>
      <c r="B4080" s="47"/>
      <c r="C4080" s="310" t="s">
        <v>32</v>
      </c>
      <c r="D4080" s="310" t="s">
        <v>5455</v>
      </c>
      <c r="E4080" s="19" t="s">
        <v>32</v>
      </c>
      <c r="F4080" s="311">
        <v>0</v>
      </c>
      <c r="G4080" s="41"/>
      <c r="H4080" s="47"/>
    </row>
    <row r="4081" s="2" customFormat="1" ht="16.8" customHeight="1">
      <c r="A4081" s="41"/>
      <c r="B4081" s="47"/>
      <c r="C4081" s="310" t="s">
        <v>1522</v>
      </c>
      <c r="D4081" s="310" t="s">
        <v>84</v>
      </c>
      <c r="E4081" s="19" t="s">
        <v>32</v>
      </c>
      <c r="F4081" s="311">
        <v>1</v>
      </c>
      <c r="G4081" s="41"/>
      <c r="H4081" s="47"/>
    </row>
    <row r="4082" s="2" customFormat="1" ht="16.8" customHeight="1">
      <c r="A4082" s="41"/>
      <c r="B4082" s="47"/>
      <c r="C4082" s="306" t="s">
        <v>3496</v>
      </c>
      <c r="D4082" s="307" t="s">
        <v>3496</v>
      </c>
      <c r="E4082" s="308" t="s">
        <v>32</v>
      </c>
      <c r="F4082" s="309">
        <v>3</v>
      </c>
      <c r="G4082" s="41"/>
      <c r="H4082" s="47"/>
    </row>
    <row r="4083" s="2" customFormat="1" ht="16.8" customHeight="1">
      <c r="A4083" s="41"/>
      <c r="B4083" s="47"/>
      <c r="C4083" s="310" t="s">
        <v>32</v>
      </c>
      <c r="D4083" s="310" t="s">
        <v>4578</v>
      </c>
      <c r="E4083" s="19" t="s">
        <v>32</v>
      </c>
      <c r="F4083" s="311">
        <v>0</v>
      </c>
      <c r="G4083" s="41"/>
      <c r="H4083" s="47"/>
    </row>
    <row r="4084" s="2" customFormat="1" ht="16.8" customHeight="1">
      <c r="A4084" s="41"/>
      <c r="B4084" s="47"/>
      <c r="C4084" s="310" t="s">
        <v>32</v>
      </c>
      <c r="D4084" s="310" t="s">
        <v>4579</v>
      </c>
      <c r="E4084" s="19" t="s">
        <v>32</v>
      </c>
      <c r="F4084" s="311">
        <v>0</v>
      </c>
      <c r="G4084" s="41"/>
      <c r="H4084" s="47"/>
    </row>
    <row r="4085" s="2" customFormat="1" ht="16.8" customHeight="1">
      <c r="A4085" s="41"/>
      <c r="B4085" s="47"/>
      <c r="C4085" s="310" t="s">
        <v>32</v>
      </c>
      <c r="D4085" s="310" t="s">
        <v>4580</v>
      </c>
      <c r="E4085" s="19" t="s">
        <v>32</v>
      </c>
      <c r="F4085" s="311">
        <v>0</v>
      </c>
      <c r="G4085" s="41"/>
      <c r="H4085" s="47"/>
    </row>
    <row r="4086" s="2" customFormat="1" ht="16.8" customHeight="1">
      <c r="A4086" s="41"/>
      <c r="B4086" s="47"/>
      <c r="C4086" s="310" t="s">
        <v>32</v>
      </c>
      <c r="D4086" s="310" t="s">
        <v>4581</v>
      </c>
      <c r="E4086" s="19" t="s">
        <v>32</v>
      </c>
      <c r="F4086" s="311">
        <v>0</v>
      </c>
      <c r="G4086" s="41"/>
      <c r="H4086" s="47"/>
    </row>
    <row r="4087" s="2" customFormat="1" ht="16.8" customHeight="1">
      <c r="A4087" s="41"/>
      <c r="B4087" s="47"/>
      <c r="C4087" s="310" t="s">
        <v>32</v>
      </c>
      <c r="D4087" s="310" t="s">
        <v>4582</v>
      </c>
      <c r="E4087" s="19" t="s">
        <v>32</v>
      </c>
      <c r="F4087" s="311">
        <v>0</v>
      </c>
      <c r="G4087" s="41"/>
      <c r="H4087" s="47"/>
    </row>
    <row r="4088" s="2" customFormat="1" ht="16.8" customHeight="1">
      <c r="A4088" s="41"/>
      <c r="B4088" s="47"/>
      <c r="C4088" s="310" t="s">
        <v>32</v>
      </c>
      <c r="D4088" s="310" t="s">
        <v>5456</v>
      </c>
      <c r="E4088" s="19" t="s">
        <v>32</v>
      </c>
      <c r="F4088" s="311">
        <v>0</v>
      </c>
      <c r="G4088" s="41"/>
      <c r="H4088" s="47"/>
    </row>
    <row r="4089" s="2" customFormat="1" ht="16.8" customHeight="1">
      <c r="A4089" s="41"/>
      <c r="B4089" s="47"/>
      <c r="C4089" s="310" t="s">
        <v>32</v>
      </c>
      <c r="D4089" s="310" t="s">
        <v>5457</v>
      </c>
      <c r="E4089" s="19" t="s">
        <v>32</v>
      </c>
      <c r="F4089" s="311">
        <v>0</v>
      </c>
      <c r="G4089" s="41"/>
      <c r="H4089" s="47"/>
    </row>
    <row r="4090" s="2" customFormat="1" ht="16.8" customHeight="1">
      <c r="A4090" s="41"/>
      <c r="B4090" s="47"/>
      <c r="C4090" s="310" t="s">
        <v>32</v>
      </c>
      <c r="D4090" s="310" t="s">
        <v>5458</v>
      </c>
      <c r="E4090" s="19" t="s">
        <v>32</v>
      </c>
      <c r="F4090" s="311">
        <v>0</v>
      </c>
      <c r="G4090" s="41"/>
      <c r="H4090" s="47"/>
    </row>
    <row r="4091" s="2" customFormat="1" ht="16.8" customHeight="1">
      <c r="A4091" s="41"/>
      <c r="B4091" s="47"/>
      <c r="C4091" s="310" t="s">
        <v>32</v>
      </c>
      <c r="D4091" s="310" t="s">
        <v>5459</v>
      </c>
      <c r="E4091" s="19" t="s">
        <v>32</v>
      </c>
      <c r="F4091" s="311">
        <v>0</v>
      </c>
      <c r="G4091" s="41"/>
      <c r="H4091" s="47"/>
    </row>
    <row r="4092" s="2" customFormat="1" ht="16.8" customHeight="1">
      <c r="A4092" s="41"/>
      <c r="B4092" s="47"/>
      <c r="C4092" s="310" t="s">
        <v>32</v>
      </c>
      <c r="D4092" s="310" t="s">
        <v>5460</v>
      </c>
      <c r="E4092" s="19" t="s">
        <v>32</v>
      </c>
      <c r="F4092" s="311">
        <v>0</v>
      </c>
      <c r="G4092" s="41"/>
      <c r="H4092" s="47"/>
    </row>
    <row r="4093" s="2" customFormat="1" ht="16.8" customHeight="1">
      <c r="A4093" s="41"/>
      <c r="B4093" s="47"/>
      <c r="C4093" s="310" t="s">
        <v>32</v>
      </c>
      <c r="D4093" s="310" t="s">
        <v>5461</v>
      </c>
      <c r="E4093" s="19" t="s">
        <v>32</v>
      </c>
      <c r="F4093" s="311">
        <v>0</v>
      </c>
      <c r="G4093" s="41"/>
      <c r="H4093" s="47"/>
    </row>
    <row r="4094" s="2" customFormat="1" ht="16.8" customHeight="1">
      <c r="A4094" s="41"/>
      <c r="B4094" s="47"/>
      <c r="C4094" s="310" t="s">
        <v>32</v>
      </c>
      <c r="D4094" s="310" t="s">
        <v>5462</v>
      </c>
      <c r="E4094" s="19" t="s">
        <v>32</v>
      </c>
      <c r="F4094" s="311">
        <v>0</v>
      </c>
      <c r="G4094" s="41"/>
      <c r="H4094" s="47"/>
    </row>
    <row r="4095" s="2" customFormat="1" ht="16.8" customHeight="1">
      <c r="A4095" s="41"/>
      <c r="B4095" s="47"/>
      <c r="C4095" s="310" t="s">
        <v>32</v>
      </c>
      <c r="D4095" s="310" t="s">
        <v>5463</v>
      </c>
      <c r="E4095" s="19" t="s">
        <v>32</v>
      </c>
      <c r="F4095" s="311">
        <v>0</v>
      </c>
      <c r="G4095" s="41"/>
      <c r="H4095" s="47"/>
    </row>
    <row r="4096" s="2" customFormat="1" ht="16.8" customHeight="1">
      <c r="A4096" s="41"/>
      <c r="B4096" s="47"/>
      <c r="C4096" s="310" t="s">
        <v>32</v>
      </c>
      <c r="D4096" s="310" t="s">
        <v>5464</v>
      </c>
      <c r="E4096" s="19" t="s">
        <v>32</v>
      </c>
      <c r="F4096" s="311">
        <v>0</v>
      </c>
      <c r="G4096" s="41"/>
      <c r="H4096" s="47"/>
    </row>
    <row r="4097" s="2" customFormat="1" ht="16.8" customHeight="1">
      <c r="A4097" s="41"/>
      <c r="B4097" s="47"/>
      <c r="C4097" s="310" t="s">
        <v>32</v>
      </c>
      <c r="D4097" s="310" t="s">
        <v>5465</v>
      </c>
      <c r="E4097" s="19" t="s">
        <v>32</v>
      </c>
      <c r="F4097" s="311">
        <v>0</v>
      </c>
      <c r="G4097" s="41"/>
      <c r="H4097" s="47"/>
    </row>
    <row r="4098" s="2" customFormat="1" ht="16.8" customHeight="1">
      <c r="A4098" s="41"/>
      <c r="B4098" s="47"/>
      <c r="C4098" s="310" t="s">
        <v>32</v>
      </c>
      <c r="D4098" s="310" t="s">
        <v>5466</v>
      </c>
      <c r="E4098" s="19" t="s">
        <v>32</v>
      </c>
      <c r="F4098" s="311">
        <v>0</v>
      </c>
      <c r="G4098" s="41"/>
      <c r="H4098" s="47"/>
    </row>
    <row r="4099" s="2" customFormat="1" ht="16.8" customHeight="1">
      <c r="A4099" s="41"/>
      <c r="B4099" s="47"/>
      <c r="C4099" s="310" t="s">
        <v>32</v>
      </c>
      <c r="D4099" s="310" t="s">
        <v>5467</v>
      </c>
      <c r="E4099" s="19" t="s">
        <v>32</v>
      </c>
      <c r="F4099" s="311">
        <v>0</v>
      </c>
      <c r="G4099" s="41"/>
      <c r="H4099" s="47"/>
    </row>
    <row r="4100" s="2" customFormat="1" ht="16.8" customHeight="1">
      <c r="A4100" s="41"/>
      <c r="B4100" s="47"/>
      <c r="C4100" s="310" t="s">
        <v>32</v>
      </c>
      <c r="D4100" s="310" t="s">
        <v>5468</v>
      </c>
      <c r="E4100" s="19" t="s">
        <v>32</v>
      </c>
      <c r="F4100" s="311">
        <v>0</v>
      </c>
      <c r="G4100" s="41"/>
      <c r="H4100" s="47"/>
    </row>
    <row r="4101" s="2" customFormat="1" ht="16.8" customHeight="1">
      <c r="A4101" s="41"/>
      <c r="B4101" s="47"/>
      <c r="C4101" s="310" t="s">
        <v>32</v>
      </c>
      <c r="D4101" s="310" t="s">
        <v>5469</v>
      </c>
      <c r="E4101" s="19" t="s">
        <v>32</v>
      </c>
      <c r="F4101" s="311">
        <v>0</v>
      </c>
      <c r="G4101" s="41"/>
      <c r="H4101" s="47"/>
    </row>
    <row r="4102" s="2" customFormat="1" ht="16.8" customHeight="1">
      <c r="A4102" s="41"/>
      <c r="B4102" s="47"/>
      <c r="C4102" s="310" t="s">
        <v>32</v>
      </c>
      <c r="D4102" s="310" t="s">
        <v>5470</v>
      </c>
      <c r="E4102" s="19" t="s">
        <v>32</v>
      </c>
      <c r="F4102" s="311">
        <v>0</v>
      </c>
      <c r="G4102" s="41"/>
      <c r="H4102" s="47"/>
    </row>
    <row r="4103" s="2" customFormat="1" ht="16.8" customHeight="1">
      <c r="A4103" s="41"/>
      <c r="B4103" s="47"/>
      <c r="C4103" s="310" t="s">
        <v>32</v>
      </c>
      <c r="D4103" s="310" t="s">
        <v>5463</v>
      </c>
      <c r="E4103" s="19" t="s">
        <v>32</v>
      </c>
      <c r="F4103" s="311">
        <v>0</v>
      </c>
      <c r="G4103" s="41"/>
      <c r="H4103" s="47"/>
    </row>
    <row r="4104" s="2" customFormat="1" ht="16.8" customHeight="1">
      <c r="A4104" s="41"/>
      <c r="B4104" s="47"/>
      <c r="C4104" s="310" t="s">
        <v>32</v>
      </c>
      <c r="D4104" s="310" t="s">
        <v>5471</v>
      </c>
      <c r="E4104" s="19" t="s">
        <v>32</v>
      </c>
      <c r="F4104" s="311">
        <v>0</v>
      </c>
      <c r="G4104" s="41"/>
      <c r="H4104" s="47"/>
    </row>
    <row r="4105" s="2" customFormat="1" ht="16.8" customHeight="1">
      <c r="A4105" s="41"/>
      <c r="B4105" s="47"/>
      <c r="C4105" s="310" t="s">
        <v>3496</v>
      </c>
      <c r="D4105" s="310" t="s">
        <v>93</v>
      </c>
      <c r="E4105" s="19" t="s">
        <v>32</v>
      </c>
      <c r="F4105" s="311">
        <v>3</v>
      </c>
      <c r="G4105" s="41"/>
      <c r="H4105" s="47"/>
    </row>
    <row r="4106" s="2" customFormat="1" ht="16.8" customHeight="1">
      <c r="A4106" s="41"/>
      <c r="B4106" s="47"/>
      <c r="C4106" s="306" t="s">
        <v>3287</v>
      </c>
      <c r="D4106" s="307" t="s">
        <v>3287</v>
      </c>
      <c r="E4106" s="308" t="s">
        <v>32</v>
      </c>
      <c r="F4106" s="309">
        <v>1</v>
      </c>
      <c r="G4106" s="41"/>
      <c r="H4106" s="47"/>
    </row>
    <row r="4107" s="2" customFormat="1" ht="16.8" customHeight="1">
      <c r="A4107" s="41"/>
      <c r="B4107" s="47"/>
      <c r="C4107" s="310" t="s">
        <v>32</v>
      </c>
      <c r="D4107" s="310" t="s">
        <v>4578</v>
      </c>
      <c r="E4107" s="19" t="s">
        <v>32</v>
      </c>
      <c r="F4107" s="311">
        <v>0</v>
      </c>
      <c r="G4107" s="41"/>
      <c r="H4107" s="47"/>
    </row>
    <row r="4108" s="2" customFormat="1" ht="16.8" customHeight="1">
      <c r="A4108" s="41"/>
      <c r="B4108" s="47"/>
      <c r="C4108" s="310" t="s">
        <v>32</v>
      </c>
      <c r="D4108" s="310" t="s">
        <v>4579</v>
      </c>
      <c r="E4108" s="19" t="s">
        <v>32</v>
      </c>
      <c r="F4108" s="311">
        <v>0</v>
      </c>
      <c r="G4108" s="41"/>
      <c r="H4108" s="47"/>
    </row>
    <row r="4109" s="2" customFormat="1" ht="16.8" customHeight="1">
      <c r="A4109" s="41"/>
      <c r="B4109" s="47"/>
      <c r="C4109" s="310" t="s">
        <v>32</v>
      </c>
      <c r="D4109" s="310" t="s">
        <v>4580</v>
      </c>
      <c r="E4109" s="19" t="s">
        <v>32</v>
      </c>
      <c r="F4109" s="311">
        <v>0</v>
      </c>
      <c r="G4109" s="41"/>
      <c r="H4109" s="47"/>
    </row>
    <row r="4110" s="2" customFormat="1" ht="16.8" customHeight="1">
      <c r="A4110" s="41"/>
      <c r="B4110" s="47"/>
      <c r="C4110" s="310" t="s">
        <v>32</v>
      </c>
      <c r="D4110" s="310" t="s">
        <v>4581</v>
      </c>
      <c r="E4110" s="19" t="s">
        <v>32</v>
      </c>
      <c r="F4110" s="311">
        <v>0</v>
      </c>
      <c r="G4110" s="41"/>
      <c r="H4110" s="47"/>
    </row>
    <row r="4111" s="2" customFormat="1" ht="16.8" customHeight="1">
      <c r="A4111" s="41"/>
      <c r="B4111" s="47"/>
      <c r="C4111" s="310" t="s">
        <v>32</v>
      </c>
      <c r="D4111" s="310" t="s">
        <v>5387</v>
      </c>
      <c r="E4111" s="19" t="s">
        <v>32</v>
      </c>
      <c r="F4111" s="311">
        <v>0</v>
      </c>
      <c r="G4111" s="41"/>
      <c r="H4111" s="47"/>
    </row>
    <row r="4112" s="2" customFormat="1" ht="16.8" customHeight="1">
      <c r="A4112" s="41"/>
      <c r="B4112" s="47"/>
      <c r="C4112" s="310" t="s">
        <v>32</v>
      </c>
      <c r="D4112" s="310" t="s">
        <v>5456</v>
      </c>
      <c r="E4112" s="19" t="s">
        <v>32</v>
      </c>
      <c r="F4112" s="311">
        <v>0</v>
      </c>
      <c r="G4112" s="41"/>
      <c r="H4112" s="47"/>
    </row>
    <row r="4113" s="2" customFormat="1" ht="16.8" customHeight="1">
      <c r="A4113" s="41"/>
      <c r="B4113" s="47"/>
      <c r="C4113" s="310" t="s">
        <v>32</v>
      </c>
      <c r="D4113" s="310" t="s">
        <v>5457</v>
      </c>
      <c r="E4113" s="19" t="s">
        <v>32</v>
      </c>
      <c r="F4113" s="311">
        <v>0</v>
      </c>
      <c r="G4113" s="41"/>
      <c r="H4113" s="47"/>
    </row>
    <row r="4114" s="2" customFormat="1" ht="16.8" customHeight="1">
      <c r="A4114" s="41"/>
      <c r="B4114" s="47"/>
      <c r="C4114" s="310" t="s">
        <v>32</v>
      </c>
      <c r="D4114" s="310" t="s">
        <v>5458</v>
      </c>
      <c r="E4114" s="19" t="s">
        <v>32</v>
      </c>
      <c r="F4114" s="311">
        <v>0</v>
      </c>
      <c r="G4114" s="41"/>
      <c r="H4114" s="47"/>
    </row>
    <row r="4115" s="2" customFormat="1" ht="16.8" customHeight="1">
      <c r="A4115" s="41"/>
      <c r="B4115" s="47"/>
      <c r="C4115" s="310" t="s">
        <v>32</v>
      </c>
      <c r="D4115" s="310" t="s">
        <v>5459</v>
      </c>
      <c r="E4115" s="19" t="s">
        <v>32</v>
      </c>
      <c r="F4115" s="311">
        <v>0</v>
      </c>
      <c r="G4115" s="41"/>
      <c r="H4115" s="47"/>
    </row>
    <row r="4116" s="2" customFormat="1" ht="16.8" customHeight="1">
      <c r="A4116" s="41"/>
      <c r="B4116" s="47"/>
      <c r="C4116" s="310" t="s">
        <v>32</v>
      </c>
      <c r="D4116" s="310" t="s">
        <v>5460</v>
      </c>
      <c r="E4116" s="19" t="s">
        <v>32</v>
      </c>
      <c r="F4116" s="311">
        <v>0</v>
      </c>
      <c r="G4116" s="41"/>
      <c r="H4116" s="47"/>
    </row>
    <row r="4117" s="2" customFormat="1" ht="16.8" customHeight="1">
      <c r="A4117" s="41"/>
      <c r="B4117" s="47"/>
      <c r="C4117" s="310" t="s">
        <v>32</v>
      </c>
      <c r="D4117" s="310" t="s">
        <v>5461</v>
      </c>
      <c r="E4117" s="19" t="s">
        <v>32</v>
      </c>
      <c r="F4117" s="311">
        <v>0</v>
      </c>
      <c r="G4117" s="41"/>
      <c r="H4117" s="47"/>
    </row>
    <row r="4118" s="2" customFormat="1" ht="16.8" customHeight="1">
      <c r="A4118" s="41"/>
      <c r="B4118" s="47"/>
      <c r="C4118" s="310" t="s">
        <v>32</v>
      </c>
      <c r="D4118" s="310" t="s">
        <v>5462</v>
      </c>
      <c r="E4118" s="19" t="s">
        <v>32</v>
      </c>
      <c r="F4118" s="311">
        <v>0</v>
      </c>
      <c r="G4118" s="41"/>
      <c r="H4118" s="47"/>
    </row>
    <row r="4119" s="2" customFormat="1" ht="16.8" customHeight="1">
      <c r="A4119" s="41"/>
      <c r="B4119" s="47"/>
      <c r="C4119" s="310" t="s">
        <v>32</v>
      </c>
      <c r="D4119" s="310" t="s">
        <v>5463</v>
      </c>
      <c r="E4119" s="19" t="s">
        <v>32</v>
      </c>
      <c r="F4119" s="311">
        <v>0</v>
      </c>
      <c r="G4119" s="41"/>
      <c r="H4119" s="47"/>
    </row>
    <row r="4120" s="2" customFormat="1" ht="16.8" customHeight="1">
      <c r="A4120" s="41"/>
      <c r="B4120" s="47"/>
      <c r="C4120" s="310" t="s">
        <v>32</v>
      </c>
      <c r="D4120" s="310" t="s">
        <v>5464</v>
      </c>
      <c r="E4120" s="19" t="s">
        <v>32</v>
      </c>
      <c r="F4120" s="311">
        <v>0</v>
      </c>
      <c r="G4120" s="41"/>
      <c r="H4120" s="47"/>
    </row>
    <row r="4121" s="2" customFormat="1" ht="16.8" customHeight="1">
      <c r="A4121" s="41"/>
      <c r="B4121" s="47"/>
      <c r="C4121" s="310" t="s">
        <v>32</v>
      </c>
      <c r="D4121" s="310" t="s">
        <v>5465</v>
      </c>
      <c r="E4121" s="19" t="s">
        <v>32</v>
      </c>
      <c r="F4121" s="311">
        <v>0</v>
      </c>
      <c r="G4121" s="41"/>
      <c r="H4121" s="47"/>
    </row>
    <row r="4122" s="2" customFormat="1" ht="16.8" customHeight="1">
      <c r="A4122" s="41"/>
      <c r="B4122" s="47"/>
      <c r="C4122" s="310" t="s">
        <v>32</v>
      </c>
      <c r="D4122" s="310" t="s">
        <v>5466</v>
      </c>
      <c r="E4122" s="19" t="s">
        <v>32</v>
      </c>
      <c r="F4122" s="311">
        <v>0</v>
      </c>
      <c r="G4122" s="41"/>
      <c r="H4122" s="47"/>
    </row>
    <row r="4123" s="2" customFormat="1" ht="16.8" customHeight="1">
      <c r="A4123" s="41"/>
      <c r="B4123" s="47"/>
      <c r="C4123" s="310" t="s">
        <v>32</v>
      </c>
      <c r="D4123" s="310" t="s">
        <v>5467</v>
      </c>
      <c r="E4123" s="19" t="s">
        <v>32</v>
      </c>
      <c r="F4123" s="311">
        <v>0</v>
      </c>
      <c r="G4123" s="41"/>
      <c r="H4123" s="47"/>
    </row>
    <row r="4124" s="2" customFormat="1" ht="16.8" customHeight="1">
      <c r="A4124" s="41"/>
      <c r="B4124" s="47"/>
      <c r="C4124" s="310" t="s">
        <v>32</v>
      </c>
      <c r="D4124" s="310" t="s">
        <v>5468</v>
      </c>
      <c r="E4124" s="19" t="s">
        <v>32</v>
      </c>
      <c r="F4124" s="311">
        <v>0</v>
      </c>
      <c r="G4124" s="41"/>
      <c r="H4124" s="47"/>
    </row>
    <row r="4125" s="2" customFormat="1" ht="16.8" customHeight="1">
      <c r="A4125" s="41"/>
      <c r="B4125" s="47"/>
      <c r="C4125" s="310" t="s">
        <v>32</v>
      </c>
      <c r="D4125" s="310" t="s">
        <v>5469</v>
      </c>
      <c r="E4125" s="19" t="s">
        <v>32</v>
      </c>
      <c r="F4125" s="311">
        <v>0</v>
      </c>
      <c r="G4125" s="41"/>
      <c r="H4125" s="47"/>
    </row>
    <row r="4126" s="2" customFormat="1" ht="16.8" customHeight="1">
      <c r="A4126" s="41"/>
      <c r="B4126" s="47"/>
      <c r="C4126" s="310" t="s">
        <v>32</v>
      </c>
      <c r="D4126" s="310" t="s">
        <v>5470</v>
      </c>
      <c r="E4126" s="19" t="s">
        <v>32</v>
      </c>
      <c r="F4126" s="311">
        <v>0</v>
      </c>
      <c r="G4126" s="41"/>
      <c r="H4126" s="47"/>
    </row>
    <row r="4127" s="2" customFormat="1" ht="16.8" customHeight="1">
      <c r="A4127" s="41"/>
      <c r="B4127" s="47"/>
      <c r="C4127" s="310" t="s">
        <v>32</v>
      </c>
      <c r="D4127" s="310" t="s">
        <v>5463</v>
      </c>
      <c r="E4127" s="19" t="s">
        <v>32</v>
      </c>
      <c r="F4127" s="311">
        <v>0</v>
      </c>
      <c r="G4127" s="41"/>
      <c r="H4127" s="47"/>
    </row>
    <row r="4128" s="2" customFormat="1" ht="16.8" customHeight="1">
      <c r="A4128" s="41"/>
      <c r="B4128" s="47"/>
      <c r="C4128" s="310" t="s">
        <v>32</v>
      </c>
      <c r="D4128" s="310" t="s">
        <v>5471</v>
      </c>
      <c r="E4128" s="19" t="s">
        <v>32</v>
      </c>
      <c r="F4128" s="311">
        <v>0</v>
      </c>
      <c r="G4128" s="41"/>
      <c r="H4128" s="47"/>
    </row>
    <row r="4129" s="2" customFormat="1" ht="16.8" customHeight="1">
      <c r="A4129" s="41"/>
      <c r="B4129" s="47"/>
      <c r="C4129" s="310" t="s">
        <v>32</v>
      </c>
      <c r="D4129" s="310" t="s">
        <v>5472</v>
      </c>
      <c r="E4129" s="19" t="s">
        <v>32</v>
      </c>
      <c r="F4129" s="311">
        <v>0</v>
      </c>
      <c r="G4129" s="41"/>
      <c r="H4129" s="47"/>
    </row>
    <row r="4130" s="2" customFormat="1" ht="16.8" customHeight="1">
      <c r="A4130" s="41"/>
      <c r="B4130" s="47"/>
      <c r="C4130" s="310" t="s">
        <v>32</v>
      </c>
      <c r="D4130" s="310" t="s">
        <v>5473</v>
      </c>
      <c r="E4130" s="19" t="s">
        <v>32</v>
      </c>
      <c r="F4130" s="311">
        <v>0</v>
      </c>
      <c r="G4130" s="41"/>
      <c r="H4130" s="47"/>
    </row>
    <row r="4131" s="2" customFormat="1" ht="16.8" customHeight="1">
      <c r="A4131" s="41"/>
      <c r="B4131" s="47"/>
      <c r="C4131" s="310" t="s">
        <v>32</v>
      </c>
      <c r="D4131" s="310" t="s">
        <v>5474</v>
      </c>
      <c r="E4131" s="19" t="s">
        <v>32</v>
      </c>
      <c r="F4131" s="311">
        <v>0</v>
      </c>
      <c r="G4131" s="41"/>
      <c r="H4131" s="47"/>
    </row>
    <row r="4132" s="2" customFormat="1" ht="16.8" customHeight="1">
      <c r="A4132" s="41"/>
      <c r="B4132" s="47"/>
      <c r="C4132" s="310" t="s">
        <v>32</v>
      </c>
      <c r="D4132" s="310" t="s">
        <v>5475</v>
      </c>
      <c r="E4132" s="19" t="s">
        <v>32</v>
      </c>
      <c r="F4132" s="311">
        <v>0</v>
      </c>
      <c r="G4132" s="41"/>
      <c r="H4132" s="47"/>
    </row>
    <row r="4133" s="2" customFormat="1" ht="16.8" customHeight="1">
      <c r="A4133" s="41"/>
      <c r="B4133" s="47"/>
      <c r="C4133" s="310" t="s">
        <v>32</v>
      </c>
      <c r="D4133" s="310" t="s">
        <v>5476</v>
      </c>
      <c r="E4133" s="19" t="s">
        <v>32</v>
      </c>
      <c r="F4133" s="311">
        <v>0</v>
      </c>
      <c r="G4133" s="41"/>
      <c r="H4133" s="47"/>
    </row>
    <row r="4134" s="2" customFormat="1" ht="16.8" customHeight="1">
      <c r="A4134" s="41"/>
      <c r="B4134" s="47"/>
      <c r="C4134" s="310" t="s">
        <v>32</v>
      </c>
      <c r="D4134" s="310" t="s">
        <v>5477</v>
      </c>
      <c r="E4134" s="19" t="s">
        <v>32</v>
      </c>
      <c r="F4134" s="311">
        <v>0</v>
      </c>
      <c r="G4134" s="41"/>
      <c r="H4134" s="47"/>
    </row>
    <row r="4135" s="2" customFormat="1" ht="16.8" customHeight="1">
      <c r="A4135" s="41"/>
      <c r="B4135" s="47"/>
      <c r="C4135" s="310" t="s">
        <v>32</v>
      </c>
      <c r="D4135" s="310" t="s">
        <v>5478</v>
      </c>
      <c r="E4135" s="19" t="s">
        <v>32</v>
      </c>
      <c r="F4135" s="311">
        <v>0</v>
      </c>
      <c r="G4135" s="41"/>
      <c r="H4135" s="47"/>
    </row>
    <row r="4136" s="2" customFormat="1" ht="16.8" customHeight="1">
      <c r="A4136" s="41"/>
      <c r="B4136" s="47"/>
      <c r="C4136" s="310" t="s">
        <v>32</v>
      </c>
      <c r="D4136" s="310" t="s">
        <v>5479</v>
      </c>
      <c r="E4136" s="19" t="s">
        <v>32</v>
      </c>
      <c r="F4136" s="311">
        <v>0</v>
      </c>
      <c r="G4136" s="41"/>
      <c r="H4136" s="47"/>
    </row>
    <row r="4137" s="2" customFormat="1" ht="16.8" customHeight="1">
      <c r="A4137" s="41"/>
      <c r="B4137" s="47"/>
      <c r="C4137" s="310" t="s">
        <v>32</v>
      </c>
      <c r="D4137" s="310" t="s">
        <v>5480</v>
      </c>
      <c r="E4137" s="19" t="s">
        <v>32</v>
      </c>
      <c r="F4137" s="311">
        <v>0</v>
      </c>
      <c r="G4137" s="41"/>
      <c r="H4137" s="47"/>
    </row>
    <row r="4138" s="2" customFormat="1" ht="16.8" customHeight="1">
      <c r="A4138" s="41"/>
      <c r="B4138" s="47"/>
      <c r="C4138" s="310" t="s">
        <v>32</v>
      </c>
      <c r="D4138" s="310" t="s">
        <v>5481</v>
      </c>
      <c r="E4138" s="19" t="s">
        <v>32</v>
      </c>
      <c r="F4138" s="311">
        <v>0</v>
      </c>
      <c r="G4138" s="41"/>
      <c r="H4138" s="47"/>
    </row>
    <row r="4139" s="2" customFormat="1" ht="16.8" customHeight="1">
      <c r="A4139" s="41"/>
      <c r="B4139" s="47"/>
      <c r="C4139" s="310" t="s">
        <v>32</v>
      </c>
      <c r="D4139" s="310" t="s">
        <v>5482</v>
      </c>
      <c r="E4139" s="19" t="s">
        <v>32</v>
      </c>
      <c r="F4139" s="311">
        <v>0</v>
      </c>
      <c r="G4139" s="41"/>
      <c r="H4139" s="47"/>
    </row>
    <row r="4140" s="2" customFormat="1" ht="16.8" customHeight="1">
      <c r="A4140" s="41"/>
      <c r="B4140" s="47"/>
      <c r="C4140" s="310" t="s">
        <v>3287</v>
      </c>
      <c r="D4140" s="310" t="s">
        <v>84</v>
      </c>
      <c r="E4140" s="19" t="s">
        <v>32</v>
      </c>
      <c r="F4140" s="311">
        <v>1</v>
      </c>
      <c r="G4140" s="41"/>
      <c r="H4140" s="47"/>
    </row>
    <row r="4141" s="2" customFormat="1" ht="16.8" customHeight="1">
      <c r="A4141" s="41"/>
      <c r="B4141" s="47"/>
      <c r="C4141" s="306" t="s">
        <v>3508</v>
      </c>
      <c r="D4141" s="307" t="s">
        <v>3508</v>
      </c>
      <c r="E4141" s="308" t="s">
        <v>32</v>
      </c>
      <c r="F4141" s="309">
        <v>1</v>
      </c>
      <c r="G4141" s="41"/>
      <c r="H4141" s="47"/>
    </row>
    <row r="4142" s="2" customFormat="1" ht="16.8" customHeight="1">
      <c r="A4142" s="41"/>
      <c r="B4142" s="47"/>
      <c r="C4142" s="310" t="s">
        <v>32</v>
      </c>
      <c r="D4142" s="310" t="s">
        <v>4578</v>
      </c>
      <c r="E4142" s="19" t="s">
        <v>32</v>
      </c>
      <c r="F4142" s="311">
        <v>0</v>
      </c>
      <c r="G4142" s="41"/>
      <c r="H4142" s="47"/>
    </row>
    <row r="4143" s="2" customFormat="1" ht="16.8" customHeight="1">
      <c r="A4143" s="41"/>
      <c r="B4143" s="47"/>
      <c r="C4143" s="310" t="s">
        <v>32</v>
      </c>
      <c r="D4143" s="310" t="s">
        <v>4579</v>
      </c>
      <c r="E4143" s="19" t="s">
        <v>32</v>
      </c>
      <c r="F4143" s="311">
        <v>0</v>
      </c>
      <c r="G4143" s="41"/>
      <c r="H4143" s="47"/>
    </row>
    <row r="4144" s="2" customFormat="1" ht="16.8" customHeight="1">
      <c r="A4144" s="41"/>
      <c r="B4144" s="47"/>
      <c r="C4144" s="310" t="s">
        <v>32</v>
      </c>
      <c r="D4144" s="310" t="s">
        <v>4580</v>
      </c>
      <c r="E4144" s="19" t="s">
        <v>32</v>
      </c>
      <c r="F4144" s="311">
        <v>0</v>
      </c>
      <c r="G4144" s="41"/>
      <c r="H4144" s="47"/>
    </row>
    <row r="4145" s="2" customFormat="1" ht="16.8" customHeight="1">
      <c r="A4145" s="41"/>
      <c r="B4145" s="47"/>
      <c r="C4145" s="310" t="s">
        <v>32</v>
      </c>
      <c r="D4145" s="310" t="s">
        <v>4581</v>
      </c>
      <c r="E4145" s="19" t="s">
        <v>32</v>
      </c>
      <c r="F4145" s="311">
        <v>0</v>
      </c>
      <c r="G4145" s="41"/>
      <c r="H4145" s="47"/>
    </row>
    <row r="4146" s="2" customFormat="1" ht="16.8" customHeight="1">
      <c r="A4146" s="41"/>
      <c r="B4146" s="47"/>
      <c r="C4146" s="310" t="s">
        <v>32</v>
      </c>
      <c r="D4146" s="310" t="s">
        <v>5446</v>
      </c>
      <c r="E4146" s="19" t="s">
        <v>32</v>
      </c>
      <c r="F4146" s="311">
        <v>0</v>
      </c>
      <c r="G4146" s="41"/>
      <c r="H4146" s="47"/>
    </row>
    <row r="4147" s="2" customFormat="1" ht="16.8" customHeight="1">
      <c r="A4147" s="41"/>
      <c r="B4147" s="47"/>
      <c r="C4147" s="310" t="s">
        <v>32</v>
      </c>
      <c r="D4147" s="310" t="s">
        <v>5483</v>
      </c>
      <c r="E4147" s="19" t="s">
        <v>32</v>
      </c>
      <c r="F4147" s="311">
        <v>0</v>
      </c>
      <c r="G4147" s="41"/>
      <c r="H4147" s="47"/>
    </row>
    <row r="4148" s="2" customFormat="1" ht="16.8" customHeight="1">
      <c r="A4148" s="41"/>
      <c r="B4148" s="47"/>
      <c r="C4148" s="310" t="s">
        <v>32</v>
      </c>
      <c r="D4148" s="310" t="s">
        <v>5484</v>
      </c>
      <c r="E4148" s="19" t="s">
        <v>32</v>
      </c>
      <c r="F4148" s="311">
        <v>0</v>
      </c>
      <c r="G4148" s="41"/>
      <c r="H4148" s="47"/>
    </row>
    <row r="4149" s="2" customFormat="1" ht="16.8" customHeight="1">
      <c r="A4149" s="41"/>
      <c r="B4149" s="47"/>
      <c r="C4149" s="310" t="s">
        <v>3508</v>
      </c>
      <c r="D4149" s="310" t="s">
        <v>84</v>
      </c>
      <c r="E4149" s="19" t="s">
        <v>32</v>
      </c>
      <c r="F4149" s="311">
        <v>1</v>
      </c>
      <c r="G4149" s="41"/>
      <c r="H4149" s="47"/>
    </row>
    <row r="4150" s="2" customFormat="1" ht="16.8" customHeight="1">
      <c r="A4150" s="41"/>
      <c r="B4150" s="47"/>
      <c r="C4150" s="306" t="s">
        <v>3115</v>
      </c>
      <c r="D4150" s="307" t="s">
        <v>3115</v>
      </c>
      <c r="E4150" s="308" t="s">
        <v>32</v>
      </c>
      <c r="F4150" s="309">
        <v>0.014999999999999999</v>
      </c>
      <c r="G4150" s="41"/>
      <c r="H4150" s="47"/>
    </row>
    <row r="4151" s="2" customFormat="1" ht="16.8" customHeight="1">
      <c r="A4151" s="41"/>
      <c r="B4151" s="47"/>
      <c r="C4151" s="310" t="s">
        <v>32</v>
      </c>
      <c r="D4151" s="310" t="s">
        <v>4578</v>
      </c>
      <c r="E4151" s="19" t="s">
        <v>32</v>
      </c>
      <c r="F4151" s="311">
        <v>0</v>
      </c>
      <c r="G4151" s="41"/>
      <c r="H4151" s="47"/>
    </row>
    <row r="4152" s="2" customFormat="1" ht="16.8" customHeight="1">
      <c r="A4152" s="41"/>
      <c r="B4152" s="47"/>
      <c r="C4152" s="310" t="s">
        <v>32</v>
      </c>
      <c r="D4152" s="310" t="s">
        <v>4579</v>
      </c>
      <c r="E4152" s="19" t="s">
        <v>32</v>
      </c>
      <c r="F4152" s="311">
        <v>0</v>
      </c>
      <c r="G4152" s="41"/>
      <c r="H4152" s="47"/>
    </row>
    <row r="4153" s="2" customFormat="1" ht="16.8" customHeight="1">
      <c r="A4153" s="41"/>
      <c r="B4153" s="47"/>
      <c r="C4153" s="310" t="s">
        <v>32</v>
      </c>
      <c r="D4153" s="310" t="s">
        <v>4580</v>
      </c>
      <c r="E4153" s="19" t="s">
        <v>32</v>
      </c>
      <c r="F4153" s="311">
        <v>0</v>
      </c>
      <c r="G4153" s="41"/>
      <c r="H4153" s="47"/>
    </row>
    <row r="4154" s="2" customFormat="1" ht="16.8" customHeight="1">
      <c r="A4154" s="41"/>
      <c r="B4154" s="47"/>
      <c r="C4154" s="310" t="s">
        <v>32</v>
      </c>
      <c r="D4154" s="310" t="s">
        <v>4581</v>
      </c>
      <c r="E4154" s="19" t="s">
        <v>32</v>
      </c>
      <c r="F4154" s="311">
        <v>0</v>
      </c>
      <c r="G4154" s="41"/>
      <c r="H4154" s="47"/>
    </row>
    <row r="4155" s="2" customFormat="1" ht="16.8" customHeight="1">
      <c r="A4155" s="41"/>
      <c r="B4155" s="47"/>
      <c r="C4155" s="310" t="s">
        <v>32</v>
      </c>
      <c r="D4155" s="310" t="s">
        <v>4582</v>
      </c>
      <c r="E4155" s="19" t="s">
        <v>32</v>
      </c>
      <c r="F4155" s="311">
        <v>0</v>
      </c>
      <c r="G4155" s="41"/>
      <c r="H4155" s="47"/>
    </row>
    <row r="4156" s="2" customFormat="1" ht="16.8" customHeight="1">
      <c r="A4156" s="41"/>
      <c r="B4156" s="47"/>
      <c r="C4156" s="310" t="s">
        <v>32</v>
      </c>
      <c r="D4156" s="310" t="s">
        <v>5485</v>
      </c>
      <c r="E4156" s="19" t="s">
        <v>32</v>
      </c>
      <c r="F4156" s="311">
        <v>0</v>
      </c>
      <c r="G4156" s="41"/>
      <c r="H4156" s="47"/>
    </row>
    <row r="4157" s="2" customFormat="1" ht="16.8" customHeight="1">
      <c r="A4157" s="41"/>
      <c r="B4157" s="47"/>
      <c r="C4157" s="310" t="s">
        <v>3115</v>
      </c>
      <c r="D4157" s="310" t="s">
        <v>5486</v>
      </c>
      <c r="E4157" s="19" t="s">
        <v>32</v>
      </c>
      <c r="F4157" s="311">
        <v>0.014999999999999999</v>
      </c>
      <c r="G4157" s="41"/>
      <c r="H4157" s="47"/>
    </row>
    <row r="4158" s="2" customFormat="1" ht="16.8" customHeight="1">
      <c r="A4158" s="41"/>
      <c r="B4158" s="47"/>
      <c r="C4158" s="306" t="s">
        <v>3288</v>
      </c>
      <c r="D4158" s="307" t="s">
        <v>3288</v>
      </c>
      <c r="E4158" s="308" t="s">
        <v>32</v>
      </c>
      <c r="F4158" s="309">
        <v>15</v>
      </c>
      <c r="G4158" s="41"/>
      <c r="H4158" s="47"/>
    </row>
    <row r="4159" s="2" customFormat="1" ht="16.8" customHeight="1">
      <c r="A4159" s="41"/>
      <c r="B4159" s="47"/>
      <c r="C4159" s="310" t="s">
        <v>32</v>
      </c>
      <c r="D4159" s="310" t="s">
        <v>4578</v>
      </c>
      <c r="E4159" s="19" t="s">
        <v>32</v>
      </c>
      <c r="F4159" s="311">
        <v>0</v>
      </c>
      <c r="G4159" s="41"/>
      <c r="H4159" s="47"/>
    </row>
    <row r="4160" s="2" customFormat="1" ht="16.8" customHeight="1">
      <c r="A4160" s="41"/>
      <c r="B4160" s="47"/>
      <c r="C4160" s="310" t="s">
        <v>32</v>
      </c>
      <c r="D4160" s="310" t="s">
        <v>4579</v>
      </c>
      <c r="E4160" s="19" t="s">
        <v>32</v>
      </c>
      <c r="F4160" s="311">
        <v>0</v>
      </c>
      <c r="G4160" s="41"/>
      <c r="H4160" s="47"/>
    </row>
    <row r="4161" s="2" customFormat="1" ht="16.8" customHeight="1">
      <c r="A4161" s="41"/>
      <c r="B4161" s="47"/>
      <c r="C4161" s="310" t="s">
        <v>32</v>
      </c>
      <c r="D4161" s="310" t="s">
        <v>4580</v>
      </c>
      <c r="E4161" s="19" t="s">
        <v>32</v>
      </c>
      <c r="F4161" s="311">
        <v>0</v>
      </c>
      <c r="G4161" s="41"/>
      <c r="H4161" s="47"/>
    </row>
    <row r="4162" s="2" customFormat="1" ht="16.8" customHeight="1">
      <c r="A4162" s="41"/>
      <c r="B4162" s="47"/>
      <c r="C4162" s="310" t="s">
        <v>32</v>
      </c>
      <c r="D4162" s="310" t="s">
        <v>4581</v>
      </c>
      <c r="E4162" s="19" t="s">
        <v>32</v>
      </c>
      <c r="F4162" s="311">
        <v>0</v>
      </c>
      <c r="G4162" s="41"/>
      <c r="H4162" s="47"/>
    </row>
    <row r="4163" s="2" customFormat="1" ht="16.8" customHeight="1">
      <c r="A4163" s="41"/>
      <c r="B4163" s="47"/>
      <c r="C4163" s="310" t="s">
        <v>32</v>
      </c>
      <c r="D4163" s="310" t="s">
        <v>4582</v>
      </c>
      <c r="E4163" s="19" t="s">
        <v>32</v>
      </c>
      <c r="F4163" s="311">
        <v>0</v>
      </c>
      <c r="G4163" s="41"/>
      <c r="H4163" s="47"/>
    </row>
    <row r="4164" s="2" customFormat="1" ht="16.8" customHeight="1">
      <c r="A4164" s="41"/>
      <c r="B4164" s="47"/>
      <c r="C4164" s="310" t="s">
        <v>32</v>
      </c>
      <c r="D4164" s="310" t="s">
        <v>5487</v>
      </c>
      <c r="E4164" s="19" t="s">
        <v>32</v>
      </c>
      <c r="F4164" s="311">
        <v>0</v>
      </c>
      <c r="G4164" s="41"/>
      <c r="H4164" s="47"/>
    </row>
    <row r="4165" s="2" customFormat="1" ht="16.8" customHeight="1">
      <c r="A4165" s="41"/>
      <c r="B4165" s="47"/>
      <c r="C4165" s="310" t="s">
        <v>3288</v>
      </c>
      <c r="D4165" s="310" t="s">
        <v>5488</v>
      </c>
      <c r="E4165" s="19" t="s">
        <v>32</v>
      </c>
      <c r="F4165" s="311">
        <v>15</v>
      </c>
      <c r="G4165" s="41"/>
      <c r="H4165" s="47"/>
    </row>
    <row r="4166" s="2" customFormat="1" ht="16.8" customHeight="1">
      <c r="A4166" s="41"/>
      <c r="B4166" s="47"/>
      <c r="C4166" s="306" t="s">
        <v>4810</v>
      </c>
      <c r="D4166" s="307" t="s">
        <v>4810</v>
      </c>
      <c r="E4166" s="308" t="s">
        <v>32</v>
      </c>
      <c r="F4166" s="309">
        <v>1</v>
      </c>
      <c r="G4166" s="41"/>
      <c r="H4166" s="47"/>
    </row>
    <row r="4167" s="2" customFormat="1" ht="16.8" customHeight="1">
      <c r="A4167" s="41"/>
      <c r="B4167" s="47"/>
      <c r="C4167" s="310" t="s">
        <v>32</v>
      </c>
      <c r="D4167" s="310" t="s">
        <v>4578</v>
      </c>
      <c r="E4167" s="19" t="s">
        <v>32</v>
      </c>
      <c r="F4167" s="311">
        <v>0</v>
      </c>
      <c r="G4167" s="41"/>
      <c r="H4167" s="47"/>
    </row>
    <row r="4168" s="2" customFormat="1" ht="16.8" customHeight="1">
      <c r="A4168" s="41"/>
      <c r="B4168" s="47"/>
      <c r="C4168" s="310" t="s">
        <v>32</v>
      </c>
      <c r="D4168" s="310" t="s">
        <v>4579</v>
      </c>
      <c r="E4168" s="19" t="s">
        <v>32</v>
      </c>
      <c r="F4168" s="311">
        <v>0</v>
      </c>
      <c r="G4168" s="41"/>
      <c r="H4168" s="47"/>
    </row>
    <row r="4169" s="2" customFormat="1" ht="16.8" customHeight="1">
      <c r="A4169" s="41"/>
      <c r="B4169" s="47"/>
      <c r="C4169" s="310" t="s">
        <v>32</v>
      </c>
      <c r="D4169" s="310" t="s">
        <v>5489</v>
      </c>
      <c r="E4169" s="19" t="s">
        <v>32</v>
      </c>
      <c r="F4169" s="311">
        <v>0</v>
      </c>
      <c r="G4169" s="41"/>
      <c r="H4169" s="47"/>
    </row>
    <row r="4170" s="2" customFormat="1" ht="16.8" customHeight="1">
      <c r="A4170" s="41"/>
      <c r="B4170" s="47"/>
      <c r="C4170" s="310" t="s">
        <v>32</v>
      </c>
      <c r="D4170" s="310" t="s">
        <v>5446</v>
      </c>
      <c r="E4170" s="19" t="s">
        <v>32</v>
      </c>
      <c r="F4170" s="311">
        <v>0</v>
      </c>
      <c r="G4170" s="41"/>
      <c r="H4170" s="47"/>
    </row>
    <row r="4171" s="2" customFormat="1" ht="16.8" customHeight="1">
      <c r="A4171" s="41"/>
      <c r="B4171" s="47"/>
      <c r="C4171" s="310" t="s">
        <v>32</v>
      </c>
      <c r="D4171" s="310" t="s">
        <v>5490</v>
      </c>
      <c r="E4171" s="19" t="s">
        <v>32</v>
      </c>
      <c r="F4171" s="311">
        <v>0</v>
      </c>
      <c r="G4171" s="41"/>
      <c r="H4171" s="47"/>
    </row>
    <row r="4172" s="2" customFormat="1" ht="16.8" customHeight="1">
      <c r="A4172" s="41"/>
      <c r="B4172" s="47"/>
      <c r="C4172" s="310" t="s">
        <v>32</v>
      </c>
      <c r="D4172" s="310" t="s">
        <v>5491</v>
      </c>
      <c r="E4172" s="19" t="s">
        <v>32</v>
      </c>
      <c r="F4172" s="311">
        <v>0</v>
      </c>
      <c r="G4172" s="41"/>
      <c r="H4172" s="47"/>
    </row>
    <row r="4173" s="2" customFormat="1" ht="16.8" customHeight="1">
      <c r="A4173" s="41"/>
      <c r="B4173" s="47"/>
      <c r="C4173" s="310" t="s">
        <v>4810</v>
      </c>
      <c r="D4173" s="310" t="s">
        <v>84</v>
      </c>
      <c r="E4173" s="19" t="s">
        <v>32</v>
      </c>
      <c r="F4173" s="311">
        <v>1</v>
      </c>
      <c r="G4173" s="41"/>
      <c r="H4173" s="47"/>
    </row>
    <row r="4174" s="2" customFormat="1" ht="16.8" customHeight="1">
      <c r="A4174" s="41"/>
      <c r="B4174" s="47"/>
      <c r="C4174" s="306" t="s">
        <v>1881</v>
      </c>
      <c r="D4174" s="307" t="s">
        <v>1881</v>
      </c>
      <c r="E4174" s="308" t="s">
        <v>32</v>
      </c>
      <c r="F4174" s="309">
        <v>15</v>
      </c>
      <c r="G4174" s="41"/>
      <c r="H4174" s="47"/>
    </row>
    <row r="4175" s="2" customFormat="1" ht="16.8" customHeight="1">
      <c r="A4175" s="41"/>
      <c r="B4175" s="47"/>
      <c r="C4175" s="310" t="s">
        <v>32</v>
      </c>
      <c r="D4175" s="310" t="s">
        <v>4578</v>
      </c>
      <c r="E4175" s="19" t="s">
        <v>32</v>
      </c>
      <c r="F4175" s="311">
        <v>0</v>
      </c>
      <c r="G4175" s="41"/>
      <c r="H4175" s="47"/>
    </row>
    <row r="4176" s="2" customFormat="1" ht="16.8" customHeight="1">
      <c r="A4176" s="41"/>
      <c r="B4176" s="47"/>
      <c r="C4176" s="310" t="s">
        <v>32</v>
      </c>
      <c r="D4176" s="310" t="s">
        <v>4579</v>
      </c>
      <c r="E4176" s="19" t="s">
        <v>32</v>
      </c>
      <c r="F4176" s="311">
        <v>0</v>
      </c>
      <c r="G4176" s="41"/>
      <c r="H4176" s="47"/>
    </row>
    <row r="4177" s="2" customFormat="1" ht="16.8" customHeight="1">
      <c r="A4177" s="41"/>
      <c r="B4177" s="47"/>
      <c r="C4177" s="310" t="s">
        <v>32</v>
      </c>
      <c r="D4177" s="310" t="s">
        <v>4580</v>
      </c>
      <c r="E4177" s="19" t="s">
        <v>32</v>
      </c>
      <c r="F4177" s="311">
        <v>0</v>
      </c>
      <c r="G4177" s="41"/>
      <c r="H4177" s="47"/>
    </row>
    <row r="4178" s="2" customFormat="1" ht="16.8" customHeight="1">
      <c r="A4178" s="41"/>
      <c r="B4178" s="47"/>
      <c r="C4178" s="310" t="s">
        <v>32</v>
      </c>
      <c r="D4178" s="310" t="s">
        <v>4581</v>
      </c>
      <c r="E4178" s="19" t="s">
        <v>32</v>
      </c>
      <c r="F4178" s="311">
        <v>0</v>
      </c>
      <c r="G4178" s="41"/>
      <c r="H4178" s="47"/>
    </row>
    <row r="4179" s="2" customFormat="1" ht="16.8" customHeight="1">
      <c r="A4179" s="41"/>
      <c r="B4179" s="47"/>
      <c r="C4179" s="310" t="s">
        <v>32</v>
      </c>
      <c r="D4179" s="310" t="s">
        <v>5446</v>
      </c>
      <c r="E4179" s="19" t="s">
        <v>32</v>
      </c>
      <c r="F4179" s="311">
        <v>0</v>
      </c>
      <c r="G4179" s="41"/>
      <c r="H4179" s="47"/>
    </row>
    <row r="4180" s="2" customFormat="1" ht="16.8" customHeight="1">
      <c r="A4180" s="41"/>
      <c r="B4180" s="47"/>
      <c r="C4180" s="310" t="s">
        <v>32</v>
      </c>
      <c r="D4180" s="310" t="s">
        <v>5492</v>
      </c>
      <c r="E4180" s="19" t="s">
        <v>32</v>
      </c>
      <c r="F4180" s="311">
        <v>0</v>
      </c>
      <c r="G4180" s="41"/>
      <c r="H4180" s="47"/>
    </row>
    <row r="4181" s="2" customFormat="1" ht="16.8" customHeight="1">
      <c r="A4181" s="41"/>
      <c r="B4181" s="47"/>
      <c r="C4181" s="310" t="s">
        <v>32</v>
      </c>
      <c r="D4181" s="310" t="s">
        <v>5493</v>
      </c>
      <c r="E4181" s="19" t="s">
        <v>32</v>
      </c>
      <c r="F4181" s="311">
        <v>0</v>
      </c>
      <c r="G4181" s="41"/>
      <c r="H4181" s="47"/>
    </row>
    <row r="4182" s="2" customFormat="1" ht="16.8" customHeight="1">
      <c r="A4182" s="41"/>
      <c r="B4182" s="47"/>
      <c r="C4182" s="310" t="s">
        <v>1881</v>
      </c>
      <c r="D4182" s="310" t="s">
        <v>5488</v>
      </c>
      <c r="E4182" s="19" t="s">
        <v>32</v>
      </c>
      <c r="F4182" s="311">
        <v>15</v>
      </c>
      <c r="G4182" s="41"/>
      <c r="H4182" s="47"/>
    </row>
    <row r="4183" s="2" customFormat="1" ht="16.8" customHeight="1">
      <c r="A4183" s="41"/>
      <c r="B4183" s="47"/>
      <c r="C4183" s="306" t="s">
        <v>218</v>
      </c>
      <c r="D4183" s="307" t="s">
        <v>218</v>
      </c>
      <c r="E4183" s="308" t="s">
        <v>32</v>
      </c>
      <c r="F4183" s="309">
        <v>20</v>
      </c>
      <c r="G4183" s="41"/>
      <c r="H4183" s="47"/>
    </row>
    <row r="4184" s="2" customFormat="1" ht="16.8" customHeight="1">
      <c r="A4184" s="41"/>
      <c r="B4184" s="47"/>
      <c r="C4184" s="310" t="s">
        <v>32</v>
      </c>
      <c r="D4184" s="310" t="s">
        <v>4578</v>
      </c>
      <c r="E4184" s="19" t="s">
        <v>32</v>
      </c>
      <c r="F4184" s="311">
        <v>0</v>
      </c>
      <c r="G4184" s="41"/>
      <c r="H4184" s="47"/>
    </row>
    <row r="4185" s="2" customFormat="1" ht="16.8" customHeight="1">
      <c r="A4185" s="41"/>
      <c r="B4185" s="47"/>
      <c r="C4185" s="310" t="s">
        <v>32</v>
      </c>
      <c r="D4185" s="310" t="s">
        <v>4579</v>
      </c>
      <c r="E4185" s="19" t="s">
        <v>32</v>
      </c>
      <c r="F4185" s="311">
        <v>0</v>
      </c>
      <c r="G4185" s="41"/>
      <c r="H4185" s="47"/>
    </row>
    <row r="4186" s="2" customFormat="1" ht="16.8" customHeight="1">
      <c r="A4186" s="41"/>
      <c r="B4186" s="47"/>
      <c r="C4186" s="310" t="s">
        <v>32</v>
      </c>
      <c r="D4186" s="310" t="s">
        <v>4580</v>
      </c>
      <c r="E4186" s="19" t="s">
        <v>32</v>
      </c>
      <c r="F4186" s="311">
        <v>0</v>
      </c>
      <c r="G4186" s="41"/>
      <c r="H4186" s="47"/>
    </row>
    <row r="4187" s="2" customFormat="1" ht="16.8" customHeight="1">
      <c r="A4187" s="41"/>
      <c r="B4187" s="47"/>
      <c r="C4187" s="310" t="s">
        <v>32</v>
      </c>
      <c r="D4187" s="310" t="s">
        <v>4581</v>
      </c>
      <c r="E4187" s="19" t="s">
        <v>32</v>
      </c>
      <c r="F4187" s="311">
        <v>0</v>
      </c>
      <c r="G4187" s="41"/>
      <c r="H4187" s="47"/>
    </row>
    <row r="4188" s="2" customFormat="1" ht="16.8" customHeight="1">
      <c r="A4188" s="41"/>
      <c r="B4188" s="47"/>
      <c r="C4188" s="310" t="s">
        <v>32</v>
      </c>
      <c r="D4188" s="310" t="s">
        <v>5387</v>
      </c>
      <c r="E4188" s="19" t="s">
        <v>32</v>
      </c>
      <c r="F4188" s="311">
        <v>0</v>
      </c>
      <c r="G4188" s="41"/>
      <c r="H4188" s="47"/>
    </row>
    <row r="4189" s="2" customFormat="1" ht="16.8" customHeight="1">
      <c r="A4189" s="41"/>
      <c r="B4189" s="47"/>
      <c r="C4189" s="310" t="s">
        <v>32</v>
      </c>
      <c r="D4189" s="310" t="s">
        <v>5447</v>
      </c>
      <c r="E4189" s="19" t="s">
        <v>32</v>
      </c>
      <c r="F4189" s="311">
        <v>0</v>
      </c>
      <c r="G4189" s="41"/>
      <c r="H4189" s="47"/>
    </row>
    <row r="4190" s="2" customFormat="1" ht="16.8" customHeight="1">
      <c r="A4190" s="41"/>
      <c r="B4190" s="47"/>
      <c r="C4190" s="310" t="s">
        <v>218</v>
      </c>
      <c r="D4190" s="310" t="s">
        <v>5302</v>
      </c>
      <c r="E4190" s="19" t="s">
        <v>32</v>
      </c>
      <c r="F4190" s="311">
        <v>20</v>
      </c>
      <c r="G4190" s="41"/>
      <c r="H4190" s="47"/>
    </row>
    <row r="4191" s="2" customFormat="1" ht="16.8" customHeight="1">
      <c r="A4191" s="41"/>
      <c r="B4191" s="47"/>
      <c r="C4191" s="306" t="s">
        <v>4892</v>
      </c>
      <c r="D4191" s="307" t="s">
        <v>4892</v>
      </c>
      <c r="E4191" s="308" t="s">
        <v>32</v>
      </c>
      <c r="F4191" s="309">
        <v>30</v>
      </c>
      <c r="G4191" s="41"/>
      <c r="H4191" s="47"/>
    </row>
    <row r="4192" s="2" customFormat="1" ht="16.8" customHeight="1">
      <c r="A4192" s="41"/>
      <c r="B4192" s="47"/>
      <c r="C4192" s="310" t="s">
        <v>32</v>
      </c>
      <c r="D4192" s="310" t="s">
        <v>4578</v>
      </c>
      <c r="E4192" s="19" t="s">
        <v>32</v>
      </c>
      <c r="F4192" s="311">
        <v>0</v>
      </c>
      <c r="G4192" s="41"/>
      <c r="H4192" s="47"/>
    </row>
    <row r="4193" s="2" customFormat="1" ht="16.8" customHeight="1">
      <c r="A4193" s="41"/>
      <c r="B4193" s="47"/>
      <c r="C4193" s="310" t="s">
        <v>32</v>
      </c>
      <c r="D4193" s="310" t="s">
        <v>4579</v>
      </c>
      <c r="E4193" s="19" t="s">
        <v>32</v>
      </c>
      <c r="F4193" s="311">
        <v>0</v>
      </c>
      <c r="G4193" s="41"/>
      <c r="H4193" s="47"/>
    </row>
    <row r="4194" s="2" customFormat="1" ht="16.8" customHeight="1">
      <c r="A4194" s="41"/>
      <c r="B4194" s="47"/>
      <c r="C4194" s="310" t="s">
        <v>32</v>
      </c>
      <c r="D4194" s="310" t="s">
        <v>4580</v>
      </c>
      <c r="E4194" s="19" t="s">
        <v>32</v>
      </c>
      <c r="F4194" s="311">
        <v>0</v>
      </c>
      <c r="G4194" s="41"/>
      <c r="H4194" s="47"/>
    </row>
    <row r="4195" s="2" customFormat="1" ht="16.8" customHeight="1">
      <c r="A4195" s="41"/>
      <c r="B4195" s="47"/>
      <c r="C4195" s="310" t="s">
        <v>32</v>
      </c>
      <c r="D4195" s="310" t="s">
        <v>4581</v>
      </c>
      <c r="E4195" s="19" t="s">
        <v>32</v>
      </c>
      <c r="F4195" s="311">
        <v>0</v>
      </c>
      <c r="G4195" s="41"/>
      <c r="H4195" s="47"/>
    </row>
    <row r="4196" s="2" customFormat="1" ht="16.8" customHeight="1">
      <c r="A4196" s="41"/>
      <c r="B4196" s="47"/>
      <c r="C4196" s="310" t="s">
        <v>32</v>
      </c>
      <c r="D4196" s="310" t="s">
        <v>4582</v>
      </c>
      <c r="E4196" s="19" t="s">
        <v>32</v>
      </c>
      <c r="F4196" s="311">
        <v>0</v>
      </c>
      <c r="G4196" s="41"/>
      <c r="H4196" s="47"/>
    </row>
    <row r="4197" s="2" customFormat="1" ht="16.8" customHeight="1">
      <c r="A4197" s="41"/>
      <c r="B4197" s="47"/>
      <c r="C4197" s="310" t="s">
        <v>32</v>
      </c>
      <c r="D4197" s="310" t="s">
        <v>5494</v>
      </c>
      <c r="E4197" s="19" t="s">
        <v>32</v>
      </c>
      <c r="F4197" s="311">
        <v>0</v>
      </c>
      <c r="G4197" s="41"/>
      <c r="H4197" s="47"/>
    </row>
    <row r="4198" s="2" customFormat="1" ht="16.8" customHeight="1">
      <c r="A4198" s="41"/>
      <c r="B4198" s="47"/>
      <c r="C4198" s="310" t="s">
        <v>4892</v>
      </c>
      <c r="D4198" s="310" t="s">
        <v>5355</v>
      </c>
      <c r="E4198" s="19" t="s">
        <v>32</v>
      </c>
      <c r="F4198" s="311">
        <v>30</v>
      </c>
      <c r="G4198" s="41"/>
      <c r="H4198" s="47"/>
    </row>
    <row r="4199" s="2" customFormat="1" ht="16.8" customHeight="1">
      <c r="A4199" s="41"/>
      <c r="B4199" s="47"/>
      <c r="C4199" s="306" t="s">
        <v>3289</v>
      </c>
      <c r="D4199" s="307" t="s">
        <v>3289</v>
      </c>
      <c r="E4199" s="308" t="s">
        <v>32</v>
      </c>
      <c r="F4199" s="309">
        <v>30</v>
      </c>
      <c r="G4199" s="41"/>
      <c r="H4199" s="47"/>
    </row>
    <row r="4200" s="2" customFormat="1" ht="16.8" customHeight="1">
      <c r="A4200" s="41"/>
      <c r="B4200" s="47"/>
      <c r="C4200" s="310" t="s">
        <v>32</v>
      </c>
      <c r="D4200" s="310" t="s">
        <v>4578</v>
      </c>
      <c r="E4200" s="19" t="s">
        <v>32</v>
      </c>
      <c r="F4200" s="311">
        <v>0</v>
      </c>
      <c r="G4200" s="41"/>
      <c r="H4200" s="47"/>
    </row>
    <row r="4201" s="2" customFormat="1" ht="16.8" customHeight="1">
      <c r="A4201" s="41"/>
      <c r="B4201" s="47"/>
      <c r="C4201" s="310" t="s">
        <v>32</v>
      </c>
      <c r="D4201" s="310" t="s">
        <v>4579</v>
      </c>
      <c r="E4201" s="19" t="s">
        <v>32</v>
      </c>
      <c r="F4201" s="311">
        <v>0</v>
      </c>
      <c r="G4201" s="41"/>
      <c r="H4201" s="47"/>
    </row>
    <row r="4202" s="2" customFormat="1" ht="16.8" customHeight="1">
      <c r="A4202" s="41"/>
      <c r="B4202" s="47"/>
      <c r="C4202" s="310" t="s">
        <v>32</v>
      </c>
      <c r="D4202" s="310" t="s">
        <v>4580</v>
      </c>
      <c r="E4202" s="19" t="s">
        <v>32</v>
      </c>
      <c r="F4202" s="311">
        <v>0</v>
      </c>
      <c r="G4202" s="41"/>
      <c r="H4202" s="47"/>
    </row>
    <row r="4203" s="2" customFormat="1" ht="16.8" customHeight="1">
      <c r="A4203" s="41"/>
      <c r="B4203" s="47"/>
      <c r="C4203" s="310" t="s">
        <v>32</v>
      </c>
      <c r="D4203" s="310" t="s">
        <v>4581</v>
      </c>
      <c r="E4203" s="19" t="s">
        <v>32</v>
      </c>
      <c r="F4203" s="311">
        <v>0</v>
      </c>
      <c r="G4203" s="41"/>
      <c r="H4203" s="47"/>
    </row>
    <row r="4204" s="2" customFormat="1" ht="16.8" customHeight="1">
      <c r="A4204" s="41"/>
      <c r="B4204" s="47"/>
      <c r="C4204" s="310" t="s">
        <v>32</v>
      </c>
      <c r="D4204" s="310" t="s">
        <v>5387</v>
      </c>
      <c r="E4204" s="19" t="s">
        <v>32</v>
      </c>
      <c r="F4204" s="311">
        <v>0</v>
      </c>
      <c r="G4204" s="41"/>
      <c r="H4204" s="47"/>
    </row>
    <row r="4205" s="2" customFormat="1" ht="16.8" customHeight="1">
      <c r="A4205" s="41"/>
      <c r="B4205" s="47"/>
      <c r="C4205" s="310" t="s">
        <v>32</v>
      </c>
      <c r="D4205" s="310" t="s">
        <v>5494</v>
      </c>
      <c r="E4205" s="19" t="s">
        <v>32</v>
      </c>
      <c r="F4205" s="311">
        <v>0</v>
      </c>
      <c r="G4205" s="41"/>
      <c r="H4205" s="47"/>
    </row>
    <row r="4206" s="2" customFormat="1" ht="16.8" customHeight="1">
      <c r="A4206" s="41"/>
      <c r="B4206" s="47"/>
      <c r="C4206" s="310" t="s">
        <v>3289</v>
      </c>
      <c r="D4206" s="310" t="s">
        <v>5355</v>
      </c>
      <c r="E4206" s="19" t="s">
        <v>32</v>
      </c>
      <c r="F4206" s="311">
        <v>30</v>
      </c>
      <c r="G4206" s="41"/>
      <c r="H4206" s="47"/>
    </row>
    <row r="4207" s="2" customFormat="1" ht="16.8" customHeight="1">
      <c r="A4207" s="41"/>
      <c r="B4207" s="47"/>
      <c r="C4207" s="306" t="s">
        <v>1900</v>
      </c>
      <c r="D4207" s="307" t="s">
        <v>1900</v>
      </c>
      <c r="E4207" s="308" t="s">
        <v>32</v>
      </c>
      <c r="F4207" s="309">
        <v>15</v>
      </c>
      <c r="G4207" s="41"/>
      <c r="H4207" s="47"/>
    </row>
    <row r="4208" s="2" customFormat="1" ht="16.8" customHeight="1">
      <c r="A4208" s="41"/>
      <c r="B4208" s="47"/>
      <c r="C4208" s="310" t="s">
        <v>32</v>
      </c>
      <c r="D4208" s="310" t="s">
        <v>4578</v>
      </c>
      <c r="E4208" s="19" t="s">
        <v>32</v>
      </c>
      <c r="F4208" s="311">
        <v>0</v>
      </c>
      <c r="G4208" s="41"/>
      <c r="H4208" s="47"/>
    </row>
    <row r="4209" s="2" customFormat="1" ht="16.8" customHeight="1">
      <c r="A4209" s="41"/>
      <c r="B4209" s="47"/>
      <c r="C4209" s="310" t="s">
        <v>32</v>
      </c>
      <c r="D4209" s="310" t="s">
        <v>4579</v>
      </c>
      <c r="E4209" s="19" t="s">
        <v>32</v>
      </c>
      <c r="F4209" s="311">
        <v>0</v>
      </c>
      <c r="G4209" s="41"/>
      <c r="H4209" s="47"/>
    </row>
    <row r="4210" s="2" customFormat="1" ht="16.8" customHeight="1">
      <c r="A4210" s="41"/>
      <c r="B4210" s="47"/>
      <c r="C4210" s="310" t="s">
        <v>32</v>
      </c>
      <c r="D4210" s="310" t="s">
        <v>4580</v>
      </c>
      <c r="E4210" s="19" t="s">
        <v>32</v>
      </c>
      <c r="F4210" s="311">
        <v>0</v>
      </c>
      <c r="G4210" s="41"/>
      <c r="H4210" s="47"/>
    </row>
    <row r="4211" s="2" customFormat="1" ht="16.8" customHeight="1">
      <c r="A4211" s="41"/>
      <c r="B4211" s="47"/>
      <c r="C4211" s="310" t="s">
        <v>32</v>
      </c>
      <c r="D4211" s="310" t="s">
        <v>4581</v>
      </c>
      <c r="E4211" s="19" t="s">
        <v>32</v>
      </c>
      <c r="F4211" s="311">
        <v>0</v>
      </c>
      <c r="G4211" s="41"/>
      <c r="H4211" s="47"/>
    </row>
    <row r="4212" s="2" customFormat="1" ht="16.8" customHeight="1">
      <c r="A4212" s="41"/>
      <c r="B4212" s="47"/>
      <c r="C4212" s="310" t="s">
        <v>32</v>
      </c>
      <c r="D4212" s="310" t="s">
        <v>4582</v>
      </c>
      <c r="E4212" s="19" t="s">
        <v>32</v>
      </c>
      <c r="F4212" s="311">
        <v>0</v>
      </c>
      <c r="G4212" s="41"/>
      <c r="H4212" s="47"/>
    </row>
    <row r="4213" s="2" customFormat="1" ht="16.8" customHeight="1">
      <c r="A4213" s="41"/>
      <c r="B4213" s="47"/>
      <c r="C4213" s="310" t="s">
        <v>32</v>
      </c>
      <c r="D4213" s="310" t="s">
        <v>4584</v>
      </c>
      <c r="E4213" s="19" t="s">
        <v>32</v>
      </c>
      <c r="F4213" s="311">
        <v>0</v>
      </c>
      <c r="G4213" s="41"/>
      <c r="H4213" s="47"/>
    </row>
    <row r="4214" s="2" customFormat="1" ht="16.8" customHeight="1">
      <c r="A4214" s="41"/>
      <c r="B4214" s="47"/>
      <c r="C4214" s="310" t="s">
        <v>1900</v>
      </c>
      <c r="D4214" s="310" t="s">
        <v>5488</v>
      </c>
      <c r="E4214" s="19" t="s">
        <v>32</v>
      </c>
      <c r="F4214" s="311">
        <v>15</v>
      </c>
      <c r="G4214" s="41"/>
      <c r="H4214" s="47"/>
    </row>
    <row r="4215" s="2" customFormat="1" ht="16.8" customHeight="1">
      <c r="A4215" s="41"/>
      <c r="B4215" s="47"/>
      <c r="C4215" s="306" t="s">
        <v>1905</v>
      </c>
      <c r="D4215" s="307" t="s">
        <v>1905</v>
      </c>
      <c r="E4215" s="308" t="s">
        <v>32</v>
      </c>
      <c r="F4215" s="309">
        <v>1.05</v>
      </c>
      <c r="G4215" s="41"/>
      <c r="H4215" s="47"/>
    </row>
    <row r="4216" s="2" customFormat="1" ht="16.8" customHeight="1">
      <c r="A4216" s="41"/>
      <c r="B4216" s="47"/>
      <c r="C4216" s="310" t="s">
        <v>32</v>
      </c>
      <c r="D4216" s="310" t="s">
        <v>4578</v>
      </c>
      <c r="E4216" s="19" t="s">
        <v>32</v>
      </c>
      <c r="F4216" s="311">
        <v>0</v>
      </c>
      <c r="G4216" s="41"/>
      <c r="H4216" s="47"/>
    </row>
    <row r="4217" s="2" customFormat="1" ht="16.8" customHeight="1">
      <c r="A4217" s="41"/>
      <c r="B4217" s="47"/>
      <c r="C4217" s="310" t="s">
        <v>32</v>
      </c>
      <c r="D4217" s="310" t="s">
        <v>4579</v>
      </c>
      <c r="E4217" s="19" t="s">
        <v>32</v>
      </c>
      <c r="F4217" s="311">
        <v>0</v>
      </c>
      <c r="G4217" s="41"/>
      <c r="H4217" s="47"/>
    </row>
    <row r="4218" s="2" customFormat="1" ht="16.8" customHeight="1">
      <c r="A4218" s="41"/>
      <c r="B4218" s="47"/>
      <c r="C4218" s="310" t="s">
        <v>32</v>
      </c>
      <c r="D4218" s="310" t="s">
        <v>4580</v>
      </c>
      <c r="E4218" s="19" t="s">
        <v>32</v>
      </c>
      <c r="F4218" s="311">
        <v>0</v>
      </c>
      <c r="G4218" s="41"/>
      <c r="H4218" s="47"/>
    </row>
    <row r="4219" s="2" customFormat="1" ht="16.8" customHeight="1">
      <c r="A4219" s="41"/>
      <c r="B4219" s="47"/>
      <c r="C4219" s="310" t="s">
        <v>32</v>
      </c>
      <c r="D4219" s="310" t="s">
        <v>4581</v>
      </c>
      <c r="E4219" s="19" t="s">
        <v>32</v>
      </c>
      <c r="F4219" s="311">
        <v>0</v>
      </c>
      <c r="G4219" s="41"/>
      <c r="H4219" s="47"/>
    </row>
    <row r="4220" s="2" customFormat="1" ht="16.8" customHeight="1">
      <c r="A4220" s="41"/>
      <c r="B4220" s="47"/>
      <c r="C4220" s="310" t="s">
        <v>32</v>
      </c>
      <c r="D4220" s="310" t="s">
        <v>4582</v>
      </c>
      <c r="E4220" s="19" t="s">
        <v>32</v>
      </c>
      <c r="F4220" s="311">
        <v>0</v>
      </c>
      <c r="G4220" s="41"/>
      <c r="H4220" s="47"/>
    </row>
    <row r="4221" s="2" customFormat="1" ht="16.8" customHeight="1">
      <c r="A4221" s="41"/>
      <c r="B4221" s="47"/>
      <c r="C4221" s="310" t="s">
        <v>32</v>
      </c>
      <c r="D4221" s="310" t="s">
        <v>4583</v>
      </c>
      <c r="E4221" s="19" t="s">
        <v>32</v>
      </c>
      <c r="F4221" s="311">
        <v>0</v>
      </c>
      <c r="G4221" s="41"/>
      <c r="H4221" s="47"/>
    </row>
    <row r="4222" s="2" customFormat="1" ht="16.8" customHeight="1">
      <c r="A4222" s="41"/>
      <c r="B4222" s="47"/>
      <c r="C4222" s="310" t="s">
        <v>32</v>
      </c>
      <c r="D4222" s="310" t="s">
        <v>4584</v>
      </c>
      <c r="E4222" s="19" t="s">
        <v>32</v>
      </c>
      <c r="F4222" s="311">
        <v>0</v>
      </c>
      <c r="G4222" s="41"/>
      <c r="H4222" s="47"/>
    </row>
    <row r="4223" s="2" customFormat="1" ht="16.8" customHeight="1">
      <c r="A4223" s="41"/>
      <c r="B4223" s="47"/>
      <c r="C4223" s="310" t="s">
        <v>1905</v>
      </c>
      <c r="D4223" s="310" t="s">
        <v>4585</v>
      </c>
      <c r="E4223" s="19" t="s">
        <v>32</v>
      </c>
      <c r="F4223" s="311">
        <v>1.05</v>
      </c>
      <c r="G4223" s="41"/>
      <c r="H4223" s="47"/>
    </row>
    <row r="4224" s="2" customFormat="1" ht="16.8" customHeight="1">
      <c r="A4224" s="41"/>
      <c r="B4224" s="47"/>
      <c r="C4224" s="306" t="s">
        <v>1912</v>
      </c>
      <c r="D4224" s="307" t="s">
        <v>1912</v>
      </c>
      <c r="E4224" s="308" t="s">
        <v>32</v>
      </c>
      <c r="F4224" s="309">
        <v>1.05</v>
      </c>
      <c r="G4224" s="41"/>
      <c r="H4224" s="47"/>
    </row>
    <row r="4225" s="2" customFormat="1" ht="16.8" customHeight="1">
      <c r="A4225" s="41"/>
      <c r="B4225" s="47"/>
      <c r="C4225" s="310" t="s">
        <v>32</v>
      </c>
      <c r="D4225" s="310" t="s">
        <v>4578</v>
      </c>
      <c r="E4225" s="19" t="s">
        <v>32</v>
      </c>
      <c r="F4225" s="311">
        <v>0</v>
      </c>
      <c r="G4225" s="41"/>
      <c r="H4225" s="47"/>
    </row>
    <row r="4226" s="2" customFormat="1" ht="16.8" customHeight="1">
      <c r="A4226" s="41"/>
      <c r="B4226" s="47"/>
      <c r="C4226" s="310" t="s">
        <v>32</v>
      </c>
      <c r="D4226" s="310" t="s">
        <v>4579</v>
      </c>
      <c r="E4226" s="19" t="s">
        <v>32</v>
      </c>
      <c r="F4226" s="311">
        <v>0</v>
      </c>
      <c r="G4226" s="41"/>
      <c r="H4226" s="47"/>
    </row>
    <row r="4227" s="2" customFormat="1" ht="16.8" customHeight="1">
      <c r="A4227" s="41"/>
      <c r="B4227" s="47"/>
      <c r="C4227" s="310" t="s">
        <v>32</v>
      </c>
      <c r="D4227" s="310" t="s">
        <v>4580</v>
      </c>
      <c r="E4227" s="19" t="s">
        <v>32</v>
      </c>
      <c r="F4227" s="311">
        <v>0</v>
      </c>
      <c r="G4227" s="41"/>
      <c r="H4227" s="47"/>
    </row>
    <row r="4228" s="2" customFormat="1" ht="16.8" customHeight="1">
      <c r="A4228" s="41"/>
      <c r="B4228" s="47"/>
      <c r="C4228" s="310" t="s">
        <v>32</v>
      </c>
      <c r="D4228" s="310" t="s">
        <v>4581</v>
      </c>
      <c r="E4228" s="19" t="s">
        <v>32</v>
      </c>
      <c r="F4228" s="311">
        <v>0</v>
      </c>
      <c r="G4228" s="41"/>
      <c r="H4228" s="47"/>
    </row>
    <row r="4229" s="2" customFormat="1" ht="16.8" customHeight="1">
      <c r="A4229" s="41"/>
      <c r="B4229" s="47"/>
      <c r="C4229" s="310" t="s">
        <v>32</v>
      </c>
      <c r="D4229" s="310" t="s">
        <v>4582</v>
      </c>
      <c r="E4229" s="19" t="s">
        <v>32</v>
      </c>
      <c r="F4229" s="311">
        <v>0</v>
      </c>
      <c r="G4229" s="41"/>
      <c r="H4229" s="47"/>
    </row>
    <row r="4230" s="2" customFormat="1" ht="16.8" customHeight="1">
      <c r="A4230" s="41"/>
      <c r="B4230" s="47"/>
      <c r="C4230" s="310" t="s">
        <v>32</v>
      </c>
      <c r="D4230" s="310" t="s">
        <v>4583</v>
      </c>
      <c r="E4230" s="19" t="s">
        <v>32</v>
      </c>
      <c r="F4230" s="311">
        <v>0</v>
      </c>
      <c r="G4230" s="41"/>
      <c r="H4230" s="47"/>
    </row>
    <row r="4231" s="2" customFormat="1" ht="16.8" customHeight="1">
      <c r="A4231" s="41"/>
      <c r="B4231" s="47"/>
      <c r="C4231" s="310" t="s">
        <v>32</v>
      </c>
      <c r="D4231" s="310" t="s">
        <v>4584</v>
      </c>
      <c r="E4231" s="19" t="s">
        <v>32</v>
      </c>
      <c r="F4231" s="311">
        <v>0</v>
      </c>
      <c r="G4231" s="41"/>
      <c r="H4231" s="47"/>
    </row>
    <row r="4232" s="2" customFormat="1" ht="16.8" customHeight="1">
      <c r="A4232" s="41"/>
      <c r="B4232" s="47"/>
      <c r="C4232" s="310" t="s">
        <v>1912</v>
      </c>
      <c r="D4232" s="310" t="s">
        <v>4585</v>
      </c>
      <c r="E4232" s="19" t="s">
        <v>32</v>
      </c>
      <c r="F4232" s="311">
        <v>1.05</v>
      </c>
      <c r="G4232" s="41"/>
      <c r="H4232" s="47"/>
    </row>
    <row r="4233" s="2" customFormat="1" ht="16.8" customHeight="1">
      <c r="A4233" s="41"/>
      <c r="B4233" s="47"/>
      <c r="C4233" s="306" t="s">
        <v>1917</v>
      </c>
      <c r="D4233" s="307" t="s">
        <v>1917</v>
      </c>
      <c r="E4233" s="308" t="s">
        <v>32</v>
      </c>
      <c r="F4233" s="309">
        <v>0.012999999999999999</v>
      </c>
      <c r="G4233" s="41"/>
      <c r="H4233" s="47"/>
    </row>
    <row r="4234" s="2" customFormat="1" ht="16.8" customHeight="1">
      <c r="A4234" s="41"/>
      <c r="B4234" s="47"/>
      <c r="C4234" s="310" t="s">
        <v>32</v>
      </c>
      <c r="D4234" s="310" t="s">
        <v>4578</v>
      </c>
      <c r="E4234" s="19" t="s">
        <v>32</v>
      </c>
      <c r="F4234" s="311">
        <v>0</v>
      </c>
      <c r="G4234" s="41"/>
      <c r="H4234" s="47"/>
    </row>
    <row r="4235" s="2" customFormat="1" ht="16.8" customHeight="1">
      <c r="A4235" s="41"/>
      <c r="B4235" s="47"/>
      <c r="C4235" s="310" t="s">
        <v>32</v>
      </c>
      <c r="D4235" s="310" t="s">
        <v>4579</v>
      </c>
      <c r="E4235" s="19" t="s">
        <v>32</v>
      </c>
      <c r="F4235" s="311">
        <v>0</v>
      </c>
      <c r="G4235" s="41"/>
      <c r="H4235" s="47"/>
    </row>
    <row r="4236" s="2" customFormat="1" ht="16.8" customHeight="1">
      <c r="A4236" s="41"/>
      <c r="B4236" s="47"/>
      <c r="C4236" s="310" t="s">
        <v>32</v>
      </c>
      <c r="D4236" s="310" t="s">
        <v>4580</v>
      </c>
      <c r="E4236" s="19" t="s">
        <v>32</v>
      </c>
      <c r="F4236" s="311">
        <v>0</v>
      </c>
      <c r="G4236" s="41"/>
      <c r="H4236" s="47"/>
    </row>
    <row r="4237" s="2" customFormat="1" ht="16.8" customHeight="1">
      <c r="A4237" s="41"/>
      <c r="B4237" s="47"/>
      <c r="C4237" s="310" t="s">
        <v>32</v>
      </c>
      <c r="D4237" s="310" t="s">
        <v>4581</v>
      </c>
      <c r="E4237" s="19" t="s">
        <v>32</v>
      </c>
      <c r="F4237" s="311">
        <v>0</v>
      </c>
      <c r="G4237" s="41"/>
      <c r="H4237" s="47"/>
    </row>
    <row r="4238" s="2" customFormat="1" ht="16.8" customHeight="1">
      <c r="A4238" s="41"/>
      <c r="B4238" s="47"/>
      <c r="C4238" s="310" t="s">
        <v>32</v>
      </c>
      <c r="D4238" s="310" t="s">
        <v>4600</v>
      </c>
      <c r="E4238" s="19" t="s">
        <v>32</v>
      </c>
      <c r="F4238" s="311">
        <v>0</v>
      </c>
      <c r="G4238" s="41"/>
      <c r="H4238" s="47"/>
    </row>
    <row r="4239" s="2" customFormat="1" ht="16.8" customHeight="1">
      <c r="A4239" s="41"/>
      <c r="B4239" s="47"/>
      <c r="C4239" s="310" t="s">
        <v>32</v>
      </c>
      <c r="D4239" s="310" t="s">
        <v>4601</v>
      </c>
      <c r="E4239" s="19" t="s">
        <v>32</v>
      </c>
      <c r="F4239" s="311">
        <v>0</v>
      </c>
      <c r="G4239" s="41"/>
      <c r="H4239" s="47"/>
    </row>
    <row r="4240" s="2" customFormat="1" ht="16.8" customHeight="1">
      <c r="A4240" s="41"/>
      <c r="B4240" s="47"/>
      <c r="C4240" s="310" t="s">
        <v>32</v>
      </c>
      <c r="D4240" s="310" t="s">
        <v>4602</v>
      </c>
      <c r="E4240" s="19" t="s">
        <v>32</v>
      </c>
      <c r="F4240" s="311">
        <v>0</v>
      </c>
      <c r="G4240" s="41"/>
      <c r="H4240" s="47"/>
    </row>
    <row r="4241" s="2" customFormat="1" ht="16.8" customHeight="1">
      <c r="A4241" s="41"/>
      <c r="B4241" s="47"/>
      <c r="C4241" s="310" t="s">
        <v>1917</v>
      </c>
      <c r="D4241" s="310" t="s">
        <v>4603</v>
      </c>
      <c r="E4241" s="19" t="s">
        <v>32</v>
      </c>
      <c r="F4241" s="311">
        <v>0.012999999999999999</v>
      </c>
      <c r="G4241" s="41"/>
      <c r="H4241" s="47"/>
    </row>
    <row r="4242" s="2" customFormat="1" ht="16.8" customHeight="1">
      <c r="A4242" s="41"/>
      <c r="B4242" s="47"/>
      <c r="C4242" s="306" t="s">
        <v>4369</v>
      </c>
      <c r="D4242" s="307" t="s">
        <v>4369</v>
      </c>
      <c r="E4242" s="308" t="s">
        <v>32</v>
      </c>
      <c r="F4242" s="309">
        <v>0.012999999999999999</v>
      </c>
      <c r="G4242" s="41"/>
      <c r="H4242" s="47"/>
    </row>
    <row r="4243" s="2" customFormat="1" ht="16.8" customHeight="1">
      <c r="A4243" s="41"/>
      <c r="B4243" s="47"/>
      <c r="C4243" s="310" t="s">
        <v>32</v>
      </c>
      <c r="D4243" s="310" t="s">
        <v>4578</v>
      </c>
      <c r="E4243" s="19" t="s">
        <v>32</v>
      </c>
      <c r="F4243" s="311">
        <v>0</v>
      </c>
      <c r="G4243" s="41"/>
      <c r="H4243" s="47"/>
    </row>
    <row r="4244" s="2" customFormat="1" ht="16.8" customHeight="1">
      <c r="A4244" s="41"/>
      <c r="B4244" s="47"/>
      <c r="C4244" s="310" t="s">
        <v>32</v>
      </c>
      <c r="D4244" s="310" t="s">
        <v>4579</v>
      </c>
      <c r="E4244" s="19" t="s">
        <v>32</v>
      </c>
      <c r="F4244" s="311">
        <v>0</v>
      </c>
      <c r="G4244" s="41"/>
      <c r="H4244" s="47"/>
    </row>
    <row r="4245" s="2" customFormat="1" ht="16.8" customHeight="1">
      <c r="A4245" s="41"/>
      <c r="B4245" s="47"/>
      <c r="C4245" s="310" t="s">
        <v>32</v>
      </c>
      <c r="D4245" s="310" t="s">
        <v>4580</v>
      </c>
      <c r="E4245" s="19" t="s">
        <v>32</v>
      </c>
      <c r="F4245" s="311">
        <v>0</v>
      </c>
      <c r="G4245" s="41"/>
      <c r="H4245" s="47"/>
    </row>
    <row r="4246" s="2" customFormat="1" ht="16.8" customHeight="1">
      <c r="A4246" s="41"/>
      <c r="B4246" s="47"/>
      <c r="C4246" s="310" t="s">
        <v>32</v>
      </c>
      <c r="D4246" s="310" t="s">
        <v>4581</v>
      </c>
      <c r="E4246" s="19" t="s">
        <v>32</v>
      </c>
      <c r="F4246" s="311">
        <v>0</v>
      </c>
      <c r="G4246" s="41"/>
      <c r="H4246" s="47"/>
    </row>
    <row r="4247" s="2" customFormat="1" ht="16.8" customHeight="1">
      <c r="A4247" s="41"/>
      <c r="B4247" s="47"/>
      <c r="C4247" s="310" t="s">
        <v>32</v>
      </c>
      <c r="D4247" s="310" t="s">
        <v>4600</v>
      </c>
      <c r="E4247" s="19" t="s">
        <v>32</v>
      </c>
      <c r="F4247" s="311">
        <v>0</v>
      </c>
      <c r="G4247" s="41"/>
      <c r="H4247" s="47"/>
    </row>
    <row r="4248" s="2" customFormat="1" ht="16.8" customHeight="1">
      <c r="A4248" s="41"/>
      <c r="B4248" s="47"/>
      <c r="C4248" s="310" t="s">
        <v>32</v>
      </c>
      <c r="D4248" s="310" t="s">
        <v>4601</v>
      </c>
      <c r="E4248" s="19" t="s">
        <v>32</v>
      </c>
      <c r="F4248" s="311">
        <v>0</v>
      </c>
      <c r="G4248" s="41"/>
      <c r="H4248" s="47"/>
    </row>
    <row r="4249" s="2" customFormat="1" ht="16.8" customHeight="1">
      <c r="A4249" s="41"/>
      <c r="B4249" s="47"/>
      <c r="C4249" s="310" t="s">
        <v>32</v>
      </c>
      <c r="D4249" s="310" t="s">
        <v>4602</v>
      </c>
      <c r="E4249" s="19" t="s">
        <v>32</v>
      </c>
      <c r="F4249" s="311">
        <v>0</v>
      </c>
      <c r="G4249" s="41"/>
      <c r="H4249" s="47"/>
    </row>
    <row r="4250" s="2" customFormat="1" ht="16.8" customHeight="1">
      <c r="A4250" s="41"/>
      <c r="B4250" s="47"/>
      <c r="C4250" s="310" t="s">
        <v>4369</v>
      </c>
      <c r="D4250" s="310" t="s">
        <v>4603</v>
      </c>
      <c r="E4250" s="19" t="s">
        <v>32</v>
      </c>
      <c r="F4250" s="311">
        <v>0.012999999999999999</v>
      </c>
      <c r="G4250" s="41"/>
      <c r="H4250" s="47"/>
    </row>
    <row r="4251" s="2" customFormat="1" ht="16.8" customHeight="1">
      <c r="A4251" s="41"/>
      <c r="B4251" s="47"/>
      <c r="C4251" s="306" t="s">
        <v>3292</v>
      </c>
      <c r="D4251" s="307" t="s">
        <v>3292</v>
      </c>
      <c r="E4251" s="308" t="s">
        <v>32</v>
      </c>
      <c r="F4251" s="309">
        <v>1.05</v>
      </c>
      <c r="G4251" s="41"/>
      <c r="H4251" s="47"/>
    </row>
    <row r="4252" s="2" customFormat="1" ht="16.8" customHeight="1">
      <c r="A4252" s="41"/>
      <c r="B4252" s="47"/>
      <c r="C4252" s="310" t="s">
        <v>32</v>
      </c>
      <c r="D4252" s="310" t="s">
        <v>4578</v>
      </c>
      <c r="E4252" s="19" t="s">
        <v>32</v>
      </c>
      <c r="F4252" s="311">
        <v>0</v>
      </c>
      <c r="G4252" s="41"/>
      <c r="H4252" s="47"/>
    </row>
    <row r="4253" s="2" customFormat="1" ht="16.8" customHeight="1">
      <c r="A4253" s="41"/>
      <c r="B4253" s="47"/>
      <c r="C4253" s="310" t="s">
        <v>32</v>
      </c>
      <c r="D4253" s="310" t="s">
        <v>4579</v>
      </c>
      <c r="E4253" s="19" t="s">
        <v>32</v>
      </c>
      <c r="F4253" s="311">
        <v>0</v>
      </c>
      <c r="G4253" s="41"/>
      <c r="H4253" s="47"/>
    </row>
    <row r="4254" s="2" customFormat="1" ht="16.8" customHeight="1">
      <c r="A4254" s="41"/>
      <c r="B4254" s="47"/>
      <c r="C4254" s="310" t="s">
        <v>32</v>
      </c>
      <c r="D4254" s="310" t="s">
        <v>4580</v>
      </c>
      <c r="E4254" s="19" t="s">
        <v>32</v>
      </c>
      <c r="F4254" s="311">
        <v>0</v>
      </c>
      <c r="G4254" s="41"/>
      <c r="H4254" s="47"/>
    </row>
    <row r="4255" s="2" customFormat="1" ht="16.8" customHeight="1">
      <c r="A4255" s="41"/>
      <c r="B4255" s="47"/>
      <c r="C4255" s="310" t="s">
        <v>32</v>
      </c>
      <c r="D4255" s="310" t="s">
        <v>4581</v>
      </c>
      <c r="E4255" s="19" t="s">
        <v>32</v>
      </c>
      <c r="F4255" s="311">
        <v>0</v>
      </c>
      <c r="G4255" s="41"/>
      <c r="H4255" s="47"/>
    </row>
    <row r="4256" s="2" customFormat="1" ht="16.8" customHeight="1">
      <c r="A4256" s="41"/>
      <c r="B4256" s="47"/>
      <c r="C4256" s="310" t="s">
        <v>32</v>
      </c>
      <c r="D4256" s="310" t="s">
        <v>4582</v>
      </c>
      <c r="E4256" s="19" t="s">
        <v>32</v>
      </c>
      <c r="F4256" s="311">
        <v>0</v>
      </c>
      <c r="G4256" s="41"/>
      <c r="H4256" s="47"/>
    </row>
    <row r="4257" s="2" customFormat="1" ht="16.8" customHeight="1">
      <c r="A4257" s="41"/>
      <c r="B4257" s="47"/>
      <c r="C4257" s="310" t="s">
        <v>32</v>
      </c>
      <c r="D4257" s="310" t="s">
        <v>4583</v>
      </c>
      <c r="E4257" s="19" t="s">
        <v>32</v>
      </c>
      <c r="F4257" s="311">
        <v>0</v>
      </c>
      <c r="G4257" s="41"/>
      <c r="H4257" s="47"/>
    </row>
    <row r="4258" s="2" customFormat="1" ht="16.8" customHeight="1">
      <c r="A4258" s="41"/>
      <c r="B4258" s="47"/>
      <c r="C4258" s="310" t="s">
        <v>32</v>
      </c>
      <c r="D4258" s="310" t="s">
        <v>4584</v>
      </c>
      <c r="E4258" s="19" t="s">
        <v>32</v>
      </c>
      <c r="F4258" s="311">
        <v>0</v>
      </c>
      <c r="G4258" s="41"/>
      <c r="H4258" s="47"/>
    </row>
    <row r="4259" s="2" customFormat="1" ht="16.8" customHeight="1">
      <c r="A4259" s="41"/>
      <c r="B4259" s="47"/>
      <c r="C4259" s="310" t="s">
        <v>3292</v>
      </c>
      <c r="D4259" s="310" t="s">
        <v>4585</v>
      </c>
      <c r="E4259" s="19" t="s">
        <v>32</v>
      </c>
      <c r="F4259" s="311">
        <v>1.05</v>
      </c>
      <c r="G4259" s="41"/>
      <c r="H4259" s="47"/>
    </row>
    <row r="4260" s="2" customFormat="1" ht="16.8" customHeight="1">
      <c r="A4260" s="41"/>
      <c r="B4260" s="47"/>
      <c r="C4260" s="306" t="s">
        <v>3293</v>
      </c>
      <c r="D4260" s="307" t="s">
        <v>3293</v>
      </c>
      <c r="E4260" s="308" t="s">
        <v>32</v>
      </c>
      <c r="F4260" s="309">
        <v>0.28599999999999998</v>
      </c>
      <c r="G4260" s="41"/>
      <c r="H4260" s="47"/>
    </row>
    <row r="4261" s="2" customFormat="1" ht="16.8" customHeight="1">
      <c r="A4261" s="41"/>
      <c r="B4261" s="47"/>
      <c r="C4261" s="310" t="s">
        <v>32</v>
      </c>
      <c r="D4261" s="310" t="s">
        <v>4578</v>
      </c>
      <c r="E4261" s="19" t="s">
        <v>32</v>
      </c>
      <c r="F4261" s="311">
        <v>0</v>
      </c>
      <c r="G4261" s="41"/>
      <c r="H4261" s="47"/>
    </row>
    <row r="4262" s="2" customFormat="1" ht="16.8" customHeight="1">
      <c r="A4262" s="41"/>
      <c r="B4262" s="47"/>
      <c r="C4262" s="310" t="s">
        <v>32</v>
      </c>
      <c r="D4262" s="310" t="s">
        <v>4579</v>
      </c>
      <c r="E4262" s="19" t="s">
        <v>32</v>
      </c>
      <c r="F4262" s="311">
        <v>0</v>
      </c>
      <c r="G4262" s="41"/>
      <c r="H4262" s="47"/>
    </row>
    <row r="4263" s="2" customFormat="1" ht="16.8" customHeight="1">
      <c r="A4263" s="41"/>
      <c r="B4263" s="47"/>
      <c r="C4263" s="310" t="s">
        <v>32</v>
      </c>
      <c r="D4263" s="310" t="s">
        <v>4580</v>
      </c>
      <c r="E4263" s="19" t="s">
        <v>32</v>
      </c>
      <c r="F4263" s="311">
        <v>0</v>
      </c>
      <c r="G4263" s="41"/>
      <c r="H4263" s="47"/>
    </row>
    <row r="4264" s="2" customFormat="1" ht="16.8" customHeight="1">
      <c r="A4264" s="41"/>
      <c r="B4264" s="47"/>
      <c r="C4264" s="310" t="s">
        <v>32</v>
      </c>
      <c r="D4264" s="310" t="s">
        <v>4581</v>
      </c>
      <c r="E4264" s="19" t="s">
        <v>32</v>
      </c>
      <c r="F4264" s="311">
        <v>0</v>
      </c>
      <c r="G4264" s="41"/>
      <c r="H4264" s="47"/>
    </row>
    <row r="4265" s="2" customFormat="1" ht="16.8" customHeight="1">
      <c r="A4265" s="41"/>
      <c r="B4265" s="47"/>
      <c r="C4265" s="310" t="s">
        <v>32</v>
      </c>
      <c r="D4265" s="310" t="s">
        <v>4600</v>
      </c>
      <c r="E4265" s="19" t="s">
        <v>32</v>
      </c>
      <c r="F4265" s="311">
        <v>0</v>
      </c>
      <c r="G4265" s="41"/>
      <c r="H4265" s="47"/>
    </row>
    <row r="4266" s="2" customFormat="1" ht="16.8" customHeight="1">
      <c r="A4266" s="41"/>
      <c r="B4266" s="47"/>
      <c r="C4266" s="310" t="s">
        <v>32</v>
      </c>
      <c r="D4266" s="310" t="s">
        <v>4607</v>
      </c>
      <c r="E4266" s="19" t="s">
        <v>32</v>
      </c>
      <c r="F4266" s="311">
        <v>0</v>
      </c>
      <c r="G4266" s="41"/>
      <c r="H4266" s="47"/>
    </row>
    <row r="4267" s="2" customFormat="1" ht="16.8" customHeight="1">
      <c r="A4267" s="41"/>
      <c r="B4267" s="47"/>
      <c r="C4267" s="310" t="s">
        <v>32</v>
      </c>
      <c r="D4267" s="310" t="s">
        <v>4608</v>
      </c>
      <c r="E4267" s="19" t="s">
        <v>32</v>
      </c>
      <c r="F4267" s="311">
        <v>0</v>
      </c>
      <c r="G4267" s="41"/>
      <c r="H4267" s="47"/>
    </row>
    <row r="4268" s="2" customFormat="1" ht="16.8" customHeight="1">
      <c r="A4268" s="41"/>
      <c r="B4268" s="47"/>
      <c r="C4268" s="310" t="s">
        <v>32</v>
      </c>
      <c r="D4268" s="310" t="s">
        <v>4609</v>
      </c>
      <c r="E4268" s="19" t="s">
        <v>32</v>
      </c>
      <c r="F4268" s="311">
        <v>0</v>
      </c>
      <c r="G4268" s="41"/>
      <c r="H4268" s="47"/>
    </row>
    <row r="4269" s="2" customFormat="1" ht="16.8" customHeight="1">
      <c r="A4269" s="41"/>
      <c r="B4269" s="47"/>
      <c r="C4269" s="310" t="s">
        <v>3293</v>
      </c>
      <c r="D4269" s="310" t="s">
        <v>4611</v>
      </c>
      <c r="E4269" s="19" t="s">
        <v>32</v>
      </c>
      <c r="F4269" s="311">
        <v>0.28599999999999998</v>
      </c>
      <c r="G4269" s="41"/>
      <c r="H4269" s="47"/>
    </row>
    <row r="4270" s="2" customFormat="1" ht="16.8" customHeight="1">
      <c r="A4270" s="41"/>
      <c r="B4270" s="47"/>
      <c r="C4270" s="306" t="s">
        <v>317</v>
      </c>
      <c r="D4270" s="307" t="s">
        <v>317</v>
      </c>
      <c r="E4270" s="308" t="s">
        <v>32</v>
      </c>
      <c r="F4270" s="309">
        <v>4</v>
      </c>
      <c r="G4270" s="41"/>
      <c r="H4270" s="47"/>
    </row>
    <row r="4271" s="2" customFormat="1" ht="16.8" customHeight="1">
      <c r="A4271" s="41"/>
      <c r="B4271" s="47"/>
      <c r="C4271" s="310" t="s">
        <v>32</v>
      </c>
      <c r="D4271" s="310" t="s">
        <v>4578</v>
      </c>
      <c r="E4271" s="19" t="s">
        <v>32</v>
      </c>
      <c r="F4271" s="311">
        <v>0</v>
      </c>
      <c r="G4271" s="41"/>
      <c r="H4271" s="47"/>
    </row>
    <row r="4272" s="2" customFormat="1" ht="16.8" customHeight="1">
      <c r="A4272" s="41"/>
      <c r="B4272" s="47"/>
      <c r="C4272" s="310" t="s">
        <v>32</v>
      </c>
      <c r="D4272" s="310" t="s">
        <v>4579</v>
      </c>
      <c r="E4272" s="19" t="s">
        <v>32</v>
      </c>
      <c r="F4272" s="311">
        <v>0</v>
      </c>
      <c r="G4272" s="41"/>
      <c r="H4272" s="47"/>
    </row>
    <row r="4273" s="2" customFormat="1" ht="16.8" customHeight="1">
      <c r="A4273" s="41"/>
      <c r="B4273" s="47"/>
      <c r="C4273" s="310" t="s">
        <v>32</v>
      </c>
      <c r="D4273" s="310" t="s">
        <v>4580</v>
      </c>
      <c r="E4273" s="19" t="s">
        <v>32</v>
      </c>
      <c r="F4273" s="311">
        <v>0</v>
      </c>
      <c r="G4273" s="41"/>
      <c r="H4273" s="47"/>
    </row>
    <row r="4274" s="2" customFormat="1" ht="16.8" customHeight="1">
      <c r="A4274" s="41"/>
      <c r="B4274" s="47"/>
      <c r="C4274" s="310" t="s">
        <v>32</v>
      </c>
      <c r="D4274" s="310" t="s">
        <v>4581</v>
      </c>
      <c r="E4274" s="19" t="s">
        <v>32</v>
      </c>
      <c r="F4274" s="311">
        <v>0</v>
      </c>
      <c r="G4274" s="41"/>
      <c r="H4274" s="47"/>
    </row>
    <row r="4275" s="2" customFormat="1" ht="16.8" customHeight="1">
      <c r="A4275" s="41"/>
      <c r="B4275" s="47"/>
      <c r="C4275" s="310" t="s">
        <v>32</v>
      </c>
      <c r="D4275" s="310" t="s">
        <v>4582</v>
      </c>
      <c r="E4275" s="19" t="s">
        <v>32</v>
      </c>
      <c r="F4275" s="311">
        <v>0</v>
      </c>
      <c r="G4275" s="41"/>
      <c r="H4275" s="47"/>
    </row>
    <row r="4276" s="2" customFormat="1" ht="16.8" customHeight="1">
      <c r="A4276" s="41"/>
      <c r="B4276" s="47"/>
      <c r="C4276" s="310" t="s">
        <v>32</v>
      </c>
      <c r="D4276" s="310" t="s">
        <v>5495</v>
      </c>
      <c r="E4276" s="19" t="s">
        <v>32</v>
      </c>
      <c r="F4276" s="311">
        <v>0</v>
      </c>
      <c r="G4276" s="41"/>
      <c r="H4276" s="47"/>
    </row>
    <row r="4277" s="2" customFormat="1" ht="16.8" customHeight="1">
      <c r="A4277" s="41"/>
      <c r="B4277" s="47"/>
      <c r="C4277" s="310" t="s">
        <v>32</v>
      </c>
      <c r="D4277" s="310" t="s">
        <v>5496</v>
      </c>
      <c r="E4277" s="19" t="s">
        <v>32</v>
      </c>
      <c r="F4277" s="311">
        <v>0</v>
      </c>
      <c r="G4277" s="41"/>
      <c r="H4277" s="47"/>
    </row>
    <row r="4278" s="2" customFormat="1" ht="16.8" customHeight="1">
      <c r="A4278" s="41"/>
      <c r="B4278" s="47"/>
      <c r="C4278" s="310" t="s">
        <v>32</v>
      </c>
      <c r="D4278" s="310" t="s">
        <v>5497</v>
      </c>
      <c r="E4278" s="19" t="s">
        <v>32</v>
      </c>
      <c r="F4278" s="311">
        <v>0</v>
      </c>
      <c r="G4278" s="41"/>
      <c r="H4278" s="47"/>
    </row>
    <row r="4279" s="2" customFormat="1" ht="16.8" customHeight="1">
      <c r="A4279" s="41"/>
      <c r="B4279" s="47"/>
      <c r="C4279" s="310" t="s">
        <v>317</v>
      </c>
      <c r="D4279" s="310" t="s">
        <v>98</v>
      </c>
      <c r="E4279" s="19" t="s">
        <v>32</v>
      </c>
      <c r="F4279" s="311">
        <v>4</v>
      </c>
      <c r="G4279" s="41"/>
      <c r="H4279" s="47"/>
    </row>
    <row r="4280" s="2" customFormat="1" ht="16.8" customHeight="1">
      <c r="A4280" s="41"/>
      <c r="B4280" s="47"/>
      <c r="C4280" s="306" t="s">
        <v>1586</v>
      </c>
      <c r="D4280" s="307" t="s">
        <v>1586</v>
      </c>
      <c r="E4280" s="308" t="s">
        <v>32</v>
      </c>
      <c r="F4280" s="309">
        <v>4</v>
      </c>
      <c r="G4280" s="41"/>
      <c r="H4280" s="47"/>
    </row>
    <row r="4281" s="2" customFormat="1" ht="16.8" customHeight="1">
      <c r="A4281" s="41"/>
      <c r="B4281" s="47"/>
      <c r="C4281" s="310" t="s">
        <v>32</v>
      </c>
      <c r="D4281" s="310" t="s">
        <v>4578</v>
      </c>
      <c r="E4281" s="19" t="s">
        <v>32</v>
      </c>
      <c r="F4281" s="311">
        <v>0</v>
      </c>
      <c r="G4281" s="41"/>
      <c r="H4281" s="47"/>
    </row>
    <row r="4282" s="2" customFormat="1" ht="16.8" customHeight="1">
      <c r="A4282" s="41"/>
      <c r="B4282" s="47"/>
      <c r="C4282" s="310" t="s">
        <v>32</v>
      </c>
      <c r="D4282" s="310" t="s">
        <v>4579</v>
      </c>
      <c r="E4282" s="19" t="s">
        <v>32</v>
      </c>
      <c r="F4282" s="311">
        <v>0</v>
      </c>
      <c r="G4282" s="41"/>
      <c r="H4282" s="47"/>
    </row>
    <row r="4283" s="2" customFormat="1" ht="16.8" customHeight="1">
      <c r="A4283" s="41"/>
      <c r="B4283" s="47"/>
      <c r="C4283" s="310" t="s">
        <v>32</v>
      </c>
      <c r="D4283" s="310" t="s">
        <v>4580</v>
      </c>
      <c r="E4283" s="19" t="s">
        <v>32</v>
      </c>
      <c r="F4283" s="311">
        <v>0</v>
      </c>
      <c r="G4283" s="41"/>
      <c r="H4283" s="47"/>
    </row>
    <row r="4284" s="2" customFormat="1" ht="16.8" customHeight="1">
      <c r="A4284" s="41"/>
      <c r="B4284" s="47"/>
      <c r="C4284" s="310" t="s">
        <v>32</v>
      </c>
      <c r="D4284" s="310" t="s">
        <v>4581</v>
      </c>
      <c r="E4284" s="19" t="s">
        <v>32</v>
      </c>
      <c r="F4284" s="311">
        <v>0</v>
      </c>
      <c r="G4284" s="41"/>
      <c r="H4284" s="47"/>
    </row>
    <row r="4285" s="2" customFormat="1" ht="16.8" customHeight="1">
      <c r="A4285" s="41"/>
      <c r="B4285" s="47"/>
      <c r="C4285" s="310" t="s">
        <v>32</v>
      </c>
      <c r="D4285" s="310" t="s">
        <v>5387</v>
      </c>
      <c r="E4285" s="19" t="s">
        <v>32</v>
      </c>
      <c r="F4285" s="311">
        <v>0</v>
      </c>
      <c r="G4285" s="41"/>
      <c r="H4285" s="47"/>
    </row>
    <row r="4286" s="2" customFormat="1" ht="16.8" customHeight="1">
      <c r="A4286" s="41"/>
      <c r="B4286" s="47"/>
      <c r="C4286" s="310" t="s">
        <v>32</v>
      </c>
      <c r="D4286" s="310" t="s">
        <v>5495</v>
      </c>
      <c r="E4286" s="19" t="s">
        <v>32</v>
      </c>
      <c r="F4286" s="311">
        <v>0</v>
      </c>
      <c r="G4286" s="41"/>
      <c r="H4286" s="47"/>
    </row>
    <row r="4287" s="2" customFormat="1" ht="16.8" customHeight="1">
      <c r="A4287" s="41"/>
      <c r="B4287" s="47"/>
      <c r="C4287" s="310" t="s">
        <v>32</v>
      </c>
      <c r="D4287" s="310" t="s">
        <v>5496</v>
      </c>
      <c r="E4287" s="19" t="s">
        <v>32</v>
      </c>
      <c r="F4287" s="311">
        <v>0</v>
      </c>
      <c r="G4287" s="41"/>
      <c r="H4287" s="47"/>
    </row>
    <row r="4288" s="2" customFormat="1" ht="16.8" customHeight="1">
      <c r="A4288" s="41"/>
      <c r="B4288" s="47"/>
      <c r="C4288" s="310" t="s">
        <v>32</v>
      </c>
      <c r="D4288" s="310" t="s">
        <v>5497</v>
      </c>
      <c r="E4288" s="19" t="s">
        <v>32</v>
      </c>
      <c r="F4288" s="311">
        <v>0</v>
      </c>
      <c r="G4288" s="41"/>
      <c r="H4288" s="47"/>
    </row>
    <row r="4289" s="2" customFormat="1" ht="16.8" customHeight="1">
      <c r="A4289" s="41"/>
      <c r="B4289" s="47"/>
      <c r="C4289" s="310" t="s">
        <v>1586</v>
      </c>
      <c r="D4289" s="310" t="s">
        <v>98</v>
      </c>
      <c r="E4289" s="19" t="s">
        <v>32</v>
      </c>
      <c r="F4289" s="311">
        <v>4</v>
      </c>
      <c r="G4289" s="41"/>
      <c r="H4289" s="47"/>
    </row>
    <row r="4290" s="2" customFormat="1" ht="16.8" customHeight="1">
      <c r="A4290" s="41"/>
      <c r="B4290" s="47"/>
      <c r="C4290" s="306" t="s">
        <v>1593</v>
      </c>
      <c r="D4290" s="307" t="s">
        <v>1593</v>
      </c>
      <c r="E4290" s="308" t="s">
        <v>32</v>
      </c>
      <c r="F4290" s="309">
        <v>1</v>
      </c>
      <c r="G4290" s="41"/>
      <c r="H4290" s="47"/>
    </row>
    <row r="4291" s="2" customFormat="1" ht="16.8" customHeight="1">
      <c r="A4291" s="41"/>
      <c r="B4291" s="47"/>
      <c r="C4291" s="310" t="s">
        <v>32</v>
      </c>
      <c r="D4291" s="310" t="s">
        <v>4578</v>
      </c>
      <c r="E4291" s="19" t="s">
        <v>32</v>
      </c>
      <c r="F4291" s="311">
        <v>0</v>
      </c>
      <c r="G4291" s="41"/>
      <c r="H4291" s="47"/>
    </row>
    <row r="4292" s="2" customFormat="1" ht="16.8" customHeight="1">
      <c r="A4292" s="41"/>
      <c r="B4292" s="47"/>
      <c r="C4292" s="310" t="s">
        <v>32</v>
      </c>
      <c r="D4292" s="310" t="s">
        <v>4579</v>
      </c>
      <c r="E4292" s="19" t="s">
        <v>32</v>
      </c>
      <c r="F4292" s="311">
        <v>0</v>
      </c>
      <c r="G4292" s="41"/>
      <c r="H4292" s="47"/>
    </row>
    <row r="4293" s="2" customFormat="1" ht="16.8" customHeight="1">
      <c r="A4293" s="41"/>
      <c r="B4293" s="47"/>
      <c r="C4293" s="310" t="s">
        <v>32</v>
      </c>
      <c r="D4293" s="310" t="s">
        <v>4580</v>
      </c>
      <c r="E4293" s="19" t="s">
        <v>32</v>
      </c>
      <c r="F4293" s="311">
        <v>0</v>
      </c>
      <c r="G4293" s="41"/>
      <c r="H4293" s="47"/>
    </row>
    <row r="4294" s="2" customFormat="1" ht="16.8" customHeight="1">
      <c r="A4294" s="41"/>
      <c r="B4294" s="47"/>
      <c r="C4294" s="310" t="s">
        <v>32</v>
      </c>
      <c r="D4294" s="310" t="s">
        <v>4581</v>
      </c>
      <c r="E4294" s="19" t="s">
        <v>32</v>
      </c>
      <c r="F4294" s="311">
        <v>0</v>
      </c>
      <c r="G4294" s="41"/>
      <c r="H4294" s="47"/>
    </row>
    <row r="4295" s="2" customFormat="1" ht="16.8" customHeight="1">
      <c r="A4295" s="41"/>
      <c r="B4295" s="47"/>
      <c r="C4295" s="310" t="s">
        <v>32</v>
      </c>
      <c r="D4295" s="310" t="s">
        <v>4582</v>
      </c>
      <c r="E4295" s="19" t="s">
        <v>32</v>
      </c>
      <c r="F4295" s="311">
        <v>0</v>
      </c>
      <c r="G4295" s="41"/>
      <c r="H4295" s="47"/>
    </row>
    <row r="4296" s="2" customFormat="1" ht="16.8" customHeight="1">
      <c r="A4296" s="41"/>
      <c r="B4296" s="47"/>
      <c r="C4296" s="310" t="s">
        <v>32</v>
      </c>
      <c r="D4296" s="310" t="s">
        <v>5400</v>
      </c>
      <c r="E4296" s="19" t="s">
        <v>32</v>
      </c>
      <c r="F4296" s="311">
        <v>0</v>
      </c>
      <c r="G4296" s="41"/>
      <c r="H4296" s="47"/>
    </row>
    <row r="4297" s="2" customFormat="1" ht="16.8" customHeight="1">
      <c r="A4297" s="41"/>
      <c r="B4297" s="47"/>
      <c r="C4297" s="310" t="s">
        <v>32</v>
      </c>
      <c r="D4297" s="310" t="s">
        <v>5401</v>
      </c>
      <c r="E4297" s="19" t="s">
        <v>32</v>
      </c>
      <c r="F4297" s="311">
        <v>0</v>
      </c>
      <c r="G4297" s="41"/>
      <c r="H4297" s="47"/>
    </row>
    <row r="4298" s="2" customFormat="1" ht="16.8" customHeight="1">
      <c r="A4298" s="41"/>
      <c r="B4298" s="47"/>
      <c r="C4298" s="310" t="s">
        <v>32</v>
      </c>
      <c r="D4298" s="310" t="s">
        <v>5402</v>
      </c>
      <c r="E4298" s="19" t="s">
        <v>32</v>
      </c>
      <c r="F4298" s="311">
        <v>0</v>
      </c>
      <c r="G4298" s="41"/>
      <c r="H4298" s="47"/>
    </row>
    <row r="4299" s="2" customFormat="1" ht="16.8" customHeight="1">
      <c r="A4299" s="41"/>
      <c r="B4299" s="47"/>
      <c r="C4299" s="310" t="s">
        <v>32</v>
      </c>
      <c r="D4299" s="310" t="s">
        <v>5403</v>
      </c>
      <c r="E4299" s="19" t="s">
        <v>32</v>
      </c>
      <c r="F4299" s="311">
        <v>0</v>
      </c>
      <c r="G4299" s="41"/>
      <c r="H4299" s="47"/>
    </row>
    <row r="4300" s="2" customFormat="1" ht="16.8" customHeight="1">
      <c r="A4300" s="41"/>
      <c r="B4300" s="47"/>
      <c r="C4300" s="310" t="s">
        <v>32</v>
      </c>
      <c r="D4300" s="310" t="s">
        <v>5404</v>
      </c>
      <c r="E4300" s="19" t="s">
        <v>32</v>
      </c>
      <c r="F4300" s="311">
        <v>0</v>
      </c>
      <c r="G4300" s="41"/>
      <c r="H4300" s="47"/>
    </row>
    <row r="4301" s="2" customFormat="1" ht="16.8" customHeight="1">
      <c r="A4301" s="41"/>
      <c r="B4301" s="47"/>
      <c r="C4301" s="310" t="s">
        <v>1593</v>
      </c>
      <c r="D4301" s="310" t="s">
        <v>84</v>
      </c>
      <c r="E4301" s="19" t="s">
        <v>32</v>
      </c>
      <c r="F4301" s="311">
        <v>1</v>
      </c>
      <c r="G4301" s="41"/>
      <c r="H4301" s="47"/>
    </row>
    <row r="4302" s="2" customFormat="1" ht="16.8" customHeight="1">
      <c r="A4302" s="41"/>
      <c r="B4302" s="47"/>
      <c r="C4302" s="306" t="s">
        <v>2476</v>
      </c>
      <c r="D4302" s="307" t="s">
        <v>2476</v>
      </c>
      <c r="E4302" s="308" t="s">
        <v>32</v>
      </c>
      <c r="F4302" s="309">
        <v>0</v>
      </c>
      <c r="G4302" s="41"/>
      <c r="H4302" s="47"/>
    </row>
    <row r="4303" s="2" customFormat="1" ht="16.8" customHeight="1">
      <c r="A4303" s="41"/>
      <c r="B4303" s="47"/>
      <c r="C4303" s="310" t="s">
        <v>2476</v>
      </c>
      <c r="D4303" s="310" t="s">
        <v>4902</v>
      </c>
      <c r="E4303" s="19" t="s">
        <v>32</v>
      </c>
      <c r="F4303" s="311">
        <v>0</v>
      </c>
      <c r="G4303" s="41"/>
      <c r="H4303" s="47"/>
    </row>
    <row r="4304" s="2" customFormat="1" ht="16.8" customHeight="1">
      <c r="A4304" s="41"/>
      <c r="B4304" s="47"/>
      <c r="C4304" s="306" t="s">
        <v>4038</v>
      </c>
      <c r="D4304" s="307" t="s">
        <v>4038</v>
      </c>
      <c r="E4304" s="308" t="s">
        <v>32</v>
      </c>
      <c r="F4304" s="309">
        <v>0</v>
      </c>
      <c r="G4304" s="41"/>
      <c r="H4304" s="47"/>
    </row>
    <row r="4305" s="2" customFormat="1" ht="16.8" customHeight="1">
      <c r="A4305" s="41"/>
      <c r="B4305" s="47"/>
      <c r="C4305" s="310" t="s">
        <v>4038</v>
      </c>
      <c r="D4305" s="310" t="s">
        <v>4039</v>
      </c>
      <c r="E4305" s="19" t="s">
        <v>32</v>
      </c>
      <c r="F4305" s="311">
        <v>0</v>
      </c>
      <c r="G4305" s="41"/>
      <c r="H4305" s="47"/>
    </row>
    <row r="4306" s="2" customFormat="1" ht="16.8" customHeight="1">
      <c r="A4306" s="41"/>
      <c r="B4306" s="47"/>
      <c r="C4306" s="306" t="s">
        <v>4716</v>
      </c>
      <c r="D4306" s="307" t="s">
        <v>4716</v>
      </c>
      <c r="E4306" s="308" t="s">
        <v>32</v>
      </c>
      <c r="F4306" s="309">
        <v>0</v>
      </c>
      <c r="G4306" s="41"/>
      <c r="H4306" s="47"/>
    </row>
    <row r="4307" s="2" customFormat="1" ht="16.8" customHeight="1">
      <c r="A4307" s="41"/>
      <c r="B4307" s="47"/>
      <c r="C4307" s="310" t="s">
        <v>4716</v>
      </c>
      <c r="D4307" s="310" t="s">
        <v>5099</v>
      </c>
      <c r="E4307" s="19" t="s">
        <v>32</v>
      </c>
      <c r="F4307" s="311">
        <v>0</v>
      </c>
      <c r="G4307" s="41"/>
      <c r="H4307" s="47"/>
    </row>
    <row r="4308" s="2" customFormat="1" ht="16.8" customHeight="1">
      <c r="A4308" s="41"/>
      <c r="B4308" s="47"/>
      <c r="C4308" s="306" t="s">
        <v>4718</v>
      </c>
      <c r="D4308" s="307" t="s">
        <v>4718</v>
      </c>
      <c r="E4308" s="308" t="s">
        <v>32</v>
      </c>
      <c r="F4308" s="309">
        <v>0</v>
      </c>
      <c r="G4308" s="41"/>
      <c r="H4308" s="47"/>
    </row>
    <row r="4309" s="2" customFormat="1" ht="16.8" customHeight="1">
      <c r="A4309" s="41"/>
      <c r="B4309" s="47"/>
      <c r="C4309" s="310" t="s">
        <v>4718</v>
      </c>
      <c r="D4309" s="310" t="s">
        <v>4993</v>
      </c>
      <c r="E4309" s="19" t="s">
        <v>32</v>
      </c>
      <c r="F4309" s="311">
        <v>0</v>
      </c>
      <c r="G4309" s="41"/>
      <c r="H4309" s="47"/>
    </row>
    <row r="4310" s="2" customFormat="1" ht="16.8" customHeight="1">
      <c r="A4310" s="41"/>
      <c r="B4310" s="47"/>
      <c r="C4310" s="306" t="s">
        <v>4953</v>
      </c>
      <c r="D4310" s="307" t="s">
        <v>4953</v>
      </c>
      <c r="E4310" s="308" t="s">
        <v>32</v>
      </c>
      <c r="F4310" s="309">
        <v>0</v>
      </c>
      <c r="G4310" s="41"/>
      <c r="H4310" s="47"/>
    </row>
    <row r="4311" s="2" customFormat="1" ht="16.8" customHeight="1">
      <c r="A4311" s="41"/>
      <c r="B4311" s="47"/>
      <c r="C4311" s="310" t="s">
        <v>4953</v>
      </c>
      <c r="D4311" s="310" t="s">
        <v>4954</v>
      </c>
      <c r="E4311" s="19" t="s">
        <v>32</v>
      </c>
      <c r="F4311" s="311">
        <v>0</v>
      </c>
      <c r="G4311" s="41"/>
      <c r="H4311" s="47"/>
    </row>
    <row r="4312" s="2" customFormat="1" ht="16.8" customHeight="1">
      <c r="A4312" s="41"/>
      <c r="B4312" s="47"/>
      <c r="C4312" s="306" t="s">
        <v>4996</v>
      </c>
      <c r="D4312" s="307" t="s">
        <v>4996</v>
      </c>
      <c r="E4312" s="308" t="s">
        <v>32</v>
      </c>
      <c r="F4312" s="309">
        <v>16</v>
      </c>
      <c r="G4312" s="41"/>
      <c r="H4312" s="47"/>
    </row>
    <row r="4313" s="2" customFormat="1" ht="16.8" customHeight="1">
      <c r="A4313" s="41"/>
      <c r="B4313" s="47"/>
      <c r="C4313" s="310" t="s">
        <v>32</v>
      </c>
      <c r="D4313" s="310" t="s">
        <v>5498</v>
      </c>
      <c r="E4313" s="19" t="s">
        <v>32</v>
      </c>
      <c r="F4313" s="311">
        <v>0</v>
      </c>
      <c r="G4313" s="41"/>
      <c r="H4313" s="47"/>
    </row>
    <row r="4314" s="2" customFormat="1" ht="16.8" customHeight="1">
      <c r="A4314" s="41"/>
      <c r="B4314" s="47"/>
      <c r="C4314" s="310" t="s">
        <v>4996</v>
      </c>
      <c r="D4314" s="310" t="s">
        <v>5499</v>
      </c>
      <c r="E4314" s="19" t="s">
        <v>32</v>
      </c>
      <c r="F4314" s="311">
        <v>16</v>
      </c>
      <c r="G4314" s="41"/>
      <c r="H4314" s="47"/>
    </row>
    <row r="4315" s="2" customFormat="1" ht="16.8" customHeight="1">
      <c r="A4315" s="41"/>
      <c r="B4315" s="47"/>
      <c r="C4315" s="306" t="s">
        <v>4939</v>
      </c>
      <c r="D4315" s="307" t="s">
        <v>4939</v>
      </c>
      <c r="E4315" s="308" t="s">
        <v>32</v>
      </c>
      <c r="F4315" s="309">
        <v>0</v>
      </c>
      <c r="G4315" s="41"/>
      <c r="H4315" s="47"/>
    </row>
    <row r="4316" s="2" customFormat="1" ht="16.8" customHeight="1">
      <c r="A4316" s="41"/>
      <c r="B4316" s="47"/>
      <c r="C4316" s="310" t="s">
        <v>4939</v>
      </c>
      <c r="D4316" s="310" t="s">
        <v>4998</v>
      </c>
      <c r="E4316" s="19" t="s">
        <v>32</v>
      </c>
      <c r="F4316" s="311">
        <v>0</v>
      </c>
      <c r="G4316" s="41"/>
      <c r="H4316" s="47"/>
    </row>
    <row r="4317" s="2" customFormat="1" ht="16.8" customHeight="1">
      <c r="A4317" s="41"/>
      <c r="B4317" s="47"/>
      <c r="C4317" s="306" t="s">
        <v>4999</v>
      </c>
      <c r="D4317" s="307" t="s">
        <v>4999</v>
      </c>
      <c r="E4317" s="308" t="s">
        <v>32</v>
      </c>
      <c r="F4317" s="309">
        <v>0</v>
      </c>
      <c r="G4317" s="41"/>
      <c r="H4317" s="47"/>
    </row>
    <row r="4318" s="2" customFormat="1" ht="16.8" customHeight="1">
      <c r="A4318" s="41"/>
      <c r="B4318" s="47"/>
      <c r="C4318" s="310" t="s">
        <v>4999</v>
      </c>
      <c r="D4318" s="310" t="s">
        <v>5000</v>
      </c>
      <c r="E4318" s="19" t="s">
        <v>32</v>
      </c>
      <c r="F4318" s="311">
        <v>0</v>
      </c>
      <c r="G4318" s="41"/>
      <c r="H4318" s="47"/>
    </row>
    <row r="4319" s="2" customFormat="1" ht="16.8" customHeight="1">
      <c r="A4319" s="41"/>
      <c r="B4319" s="47"/>
      <c r="C4319" s="306" t="s">
        <v>5100</v>
      </c>
      <c r="D4319" s="307" t="s">
        <v>5100</v>
      </c>
      <c r="E4319" s="308" t="s">
        <v>32</v>
      </c>
      <c r="F4319" s="309">
        <v>0</v>
      </c>
      <c r="G4319" s="41"/>
      <c r="H4319" s="47"/>
    </row>
    <row r="4320" s="2" customFormat="1" ht="16.8" customHeight="1">
      <c r="A4320" s="41"/>
      <c r="B4320" s="47"/>
      <c r="C4320" s="310" t="s">
        <v>5100</v>
      </c>
      <c r="D4320" s="310" t="s">
        <v>5101</v>
      </c>
      <c r="E4320" s="19" t="s">
        <v>32</v>
      </c>
      <c r="F4320" s="311">
        <v>0</v>
      </c>
      <c r="G4320" s="41"/>
      <c r="H4320" s="47"/>
    </row>
    <row r="4321" s="2" customFormat="1" ht="16.8" customHeight="1">
      <c r="A4321" s="41"/>
      <c r="B4321" s="47"/>
      <c r="C4321" s="306" t="s">
        <v>1528</v>
      </c>
      <c r="D4321" s="307" t="s">
        <v>1528</v>
      </c>
      <c r="E4321" s="308" t="s">
        <v>32</v>
      </c>
      <c r="F4321" s="309">
        <v>0</v>
      </c>
      <c r="G4321" s="41"/>
      <c r="H4321" s="47"/>
    </row>
    <row r="4322" s="2" customFormat="1" ht="16.8" customHeight="1">
      <c r="A4322" s="41"/>
      <c r="B4322" s="47"/>
      <c r="C4322" s="310" t="s">
        <v>1528</v>
      </c>
      <c r="D4322" s="310" t="s">
        <v>5256</v>
      </c>
      <c r="E4322" s="19" t="s">
        <v>32</v>
      </c>
      <c r="F4322" s="311">
        <v>0</v>
      </c>
      <c r="G4322" s="41"/>
      <c r="H4322" s="47"/>
    </row>
    <row r="4323" s="2" customFormat="1" ht="16.8" customHeight="1">
      <c r="A4323" s="41"/>
      <c r="B4323" s="47"/>
      <c r="C4323" s="306" t="s">
        <v>4758</v>
      </c>
      <c r="D4323" s="307" t="s">
        <v>4758</v>
      </c>
      <c r="E4323" s="308" t="s">
        <v>32</v>
      </c>
      <c r="F4323" s="309">
        <v>0</v>
      </c>
      <c r="G4323" s="41"/>
      <c r="H4323" s="47"/>
    </row>
    <row r="4324" s="2" customFormat="1" ht="16.8" customHeight="1">
      <c r="A4324" s="41"/>
      <c r="B4324" s="47"/>
      <c r="C4324" s="310" t="s">
        <v>4758</v>
      </c>
      <c r="D4324" s="310" t="s">
        <v>4759</v>
      </c>
      <c r="E4324" s="19" t="s">
        <v>32</v>
      </c>
      <c r="F4324" s="311">
        <v>0</v>
      </c>
      <c r="G4324" s="41"/>
      <c r="H4324" s="47"/>
    </row>
    <row r="4325" s="2" customFormat="1" ht="16.8" customHeight="1">
      <c r="A4325" s="41"/>
      <c r="B4325" s="47"/>
      <c r="C4325" s="306" t="s">
        <v>4760</v>
      </c>
      <c r="D4325" s="307" t="s">
        <v>4760</v>
      </c>
      <c r="E4325" s="308" t="s">
        <v>32</v>
      </c>
      <c r="F4325" s="309">
        <v>0</v>
      </c>
      <c r="G4325" s="41"/>
      <c r="H4325" s="47"/>
    </row>
    <row r="4326" s="2" customFormat="1" ht="16.8" customHeight="1">
      <c r="A4326" s="41"/>
      <c r="B4326" s="47"/>
      <c r="C4326" s="310" t="s">
        <v>4760</v>
      </c>
      <c r="D4326" s="310" t="s">
        <v>4761</v>
      </c>
      <c r="E4326" s="19" t="s">
        <v>32</v>
      </c>
      <c r="F4326" s="311">
        <v>0</v>
      </c>
      <c r="G4326" s="41"/>
      <c r="H4326" s="47"/>
    </row>
    <row r="4327" s="2" customFormat="1" ht="16.8" customHeight="1">
      <c r="A4327" s="41"/>
      <c r="B4327" s="47"/>
      <c r="C4327" s="306" t="s">
        <v>2978</v>
      </c>
      <c r="D4327" s="307" t="s">
        <v>2978</v>
      </c>
      <c r="E4327" s="308" t="s">
        <v>32</v>
      </c>
      <c r="F4327" s="309">
        <v>0</v>
      </c>
      <c r="G4327" s="41"/>
      <c r="H4327" s="47"/>
    </row>
    <row r="4328" s="2" customFormat="1" ht="16.8" customHeight="1">
      <c r="A4328" s="41"/>
      <c r="B4328" s="47"/>
      <c r="C4328" s="310" t="s">
        <v>2978</v>
      </c>
      <c r="D4328" s="310" t="s">
        <v>5103</v>
      </c>
      <c r="E4328" s="19" t="s">
        <v>32</v>
      </c>
      <c r="F4328" s="311">
        <v>0</v>
      </c>
      <c r="G4328" s="41"/>
      <c r="H4328" s="47"/>
    </row>
    <row r="4329" s="2" customFormat="1" ht="16.8" customHeight="1">
      <c r="A4329" s="41"/>
      <c r="B4329" s="47"/>
      <c r="C4329" s="306" t="s">
        <v>847</v>
      </c>
      <c r="D4329" s="307" t="s">
        <v>847</v>
      </c>
      <c r="E4329" s="308" t="s">
        <v>32</v>
      </c>
      <c r="F4329" s="309">
        <v>0</v>
      </c>
      <c r="G4329" s="41"/>
      <c r="H4329" s="47"/>
    </row>
    <row r="4330" s="2" customFormat="1" ht="16.8" customHeight="1">
      <c r="A4330" s="41"/>
      <c r="B4330" s="47"/>
      <c r="C4330" s="310" t="s">
        <v>847</v>
      </c>
      <c r="D4330" s="310" t="s">
        <v>5104</v>
      </c>
      <c r="E4330" s="19" t="s">
        <v>32</v>
      </c>
      <c r="F4330" s="311">
        <v>0</v>
      </c>
      <c r="G4330" s="41"/>
      <c r="H4330" s="47"/>
    </row>
    <row r="4331" s="2" customFormat="1" ht="16.8" customHeight="1">
      <c r="A4331" s="41"/>
      <c r="B4331" s="47"/>
      <c r="C4331" s="306" t="s">
        <v>5001</v>
      </c>
      <c r="D4331" s="307" t="s">
        <v>5001</v>
      </c>
      <c r="E4331" s="308" t="s">
        <v>32</v>
      </c>
      <c r="F4331" s="309">
        <v>0</v>
      </c>
      <c r="G4331" s="41"/>
      <c r="H4331" s="47"/>
    </row>
    <row r="4332" s="2" customFormat="1" ht="16.8" customHeight="1">
      <c r="A4332" s="41"/>
      <c r="B4332" s="47"/>
      <c r="C4332" s="310" t="s">
        <v>5001</v>
      </c>
      <c r="D4332" s="310" t="s">
        <v>5002</v>
      </c>
      <c r="E4332" s="19" t="s">
        <v>32</v>
      </c>
      <c r="F4332" s="311">
        <v>0</v>
      </c>
      <c r="G4332" s="41"/>
      <c r="H4332" s="47"/>
    </row>
    <row r="4333" s="2" customFormat="1" ht="16.8" customHeight="1">
      <c r="A4333" s="41"/>
      <c r="B4333" s="47"/>
      <c r="C4333" s="306" t="s">
        <v>848</v>
      </c>
      <c r="D4333" s="307" t="s">
        <v>848</v>
      </c>
      <c r="E4333" s="308" t="s">
        <v>32</v>
      </c>
      <c r="F4333" s="309">
        <v>0</v>
      </c>
      <c r="G4333" s="41"/>
      <c r="H4333" s="47"/>
    </row>
    <row r="4334" s="2" customFormat="1" ht="16.8" customHeight="1">
      <c r="A4334" s="41"/>
      <c r="B4334" s="47"/>
      <c r="C4334" s="310" t="s">
        <v>848</v>
      </c>
      <c r="D4334" s="310" t="s">
        <v>4822</v>
      </c>
      <c r="E4334" s="19" t="s">
        <v>32</v>
      </c>
      <c r="F4334" s="311">
        <v>0</v>
      </c>
      <c r="G4334" s="41"/>
      <c r="H4334" s="47"/>
    </row>
    <row r="4335" s="2" customFormat="1" ht="16.8" customHeight="1">
      <c r="A4335" s="41"/>
      <c r="B4335" s="47"/>
      <c r="C4335" s="306" t="s">
        <v>4823</v>
      </c>
      <c r="D4335" s="307" t="s">
        <v>4823</v>
      </c>
      <c r="E4335" s="308" t="s">
        <v>32</v>
      </c>
      <c r="F4335" s="309">
        <v>0</v>
      </c>
      <c r="G4335" s="41"/>
      <c r="H4335" s="47"/>
    </row>
    <row r="4336" s="2" customFormat="1" ht="16.8" customHeight="1">
      <c r="A4336" s="41"/>
      <c r="B4336" s="47"/>
      <c r="C4336" s="310" t="s">
        <v>4823</v>
      </c>
      <c r="D4336" s="310" t="s">
        <v>5003</v>
      </c>
      <c r="E4336" s="19" t="s">
        <v>32</v>
      </c>
      <c r="F4336" s="311">
        <v>0</v>
      </c>
      <c r="G4336" s="41"/>
      <c r="H4336" s="47"/>
    </row>
    <row r="4337" s="2" customFormat="1" ht="16.8" customHeight="1">
      <c r="A4337" s="41"/>
      <c r="B4337" s="47"/>
      <c r="C4337" s="306" t="s">
        <v>5004</v>
      </c>
      <c r="D4337" s="307" t="s">
        <v>5004</v>
      </c>
      <c r="E4337" s="308" t="s">
        <v>32</v>
      </c>
      <c r="F4337" s="309">
        <v>0</v>
      </c>
      <c r="G4337" s="41"/>
      <c r="H4337" s="47"/>
    </row>
    <row r="4338" s="2" customFormat="1" ht="16.8" customHeight="1">
      <c r="A4338" s="41"/>
      <c r="B4338" s="47"/>
      <c r="C4338" s="310" t="s">
        <v>5004</v>
      </c>
      <c r="D4338" s="310" t="s">
        <v>5005</v>
      </c>
      <c r="E4338" s="19" t="s">
        <v>32</v>
      </c>
      <c r="F4338" s="311">
        <v>0</v>
      </c>
      <c r="G4338" s="41"/>
      <c r="H4338" s="47"/>
    </row>
    <row r="4339" s="2" customFormat="1" ht="16.8" customHeight="1">
      <c r="A4339" s="41"/>
      <c r="B4339" s="47"/>
      <c r="C4339" s="306" t="s">
        <v>4904</v>
      </c>
      <c r="D4339" s="307" t="s">
        <v>4904</v>
      </c>
      <c r="E4339" s="308" t="s">
        <v>32</v>
      </c>
      <c r="F4339" s="309">
        <v>0</v>
      </c>
      <c r="G4339" s="41"/>
      <c r="H4339" s="47"/>
    </row>
    <row r="4340" s="2" customFormat="1" ht="16.8" customHeight="1">
      <c r="A4340" s="41"/>
      <c r="B4340" s="47"/>
      <c r="C4340" s="310" t="s">
        <v>4904</v>
      </c>
      <c r="D4340" s="310" t="s">
        <v>5006</v>
      </c>
      <c r="E4340" s="19" t="s">
        <v>32</v>
      </c>
      <c r="F4340" s="311">
        <v>0</v>
      </c>
      <c r="G4340" s="41"/>
      <c r="H4340" s="47"/>
    </row>
    <row r="4341" s="2" customFormat="1" ht="16.8" customHeight="1">
      <c r="A4341" s="41"/>
      <c r="B4341" s="47"/>
      <c r="C4341" s="306" t="s">
        <v>3397</v>
      </c>
      <c r="D4341" s="307" t="s">
        <v>3397</v>
      </c>
      <c r="E4341" s="308" t="s">
        <v>32</v>
      </c>
      <c r="F4341" s="309">
        <v>0</v>
      </c>
      <c r="G4341" s="41"/>
      <c r="H4341" s="47"/>
    </row>
    <row r="4342" s="2" customFormat="1" ht="16.8" customHeight="1">
      <c r="A4342" s="41"/>
      <c r="B4342" s="47"/>
      <c r="C4342" s="310" t="s">
        <v>3397</v>
      </c>
      <c r="D4342" s="310" t="s">
        <v>5007</v>
      </c>
      <c r="E4342" s="19" t="s">
        <v>32</v>
      </c>
      <c r="F4342" s="311">
        <v>0</v>
      </c>
      <c r="G4342" s="41"/>
      <c r="H4342" s="47"/>
    </row>
    <row r="4343" s="2" customFormat="1" ht="16.8" customHeight="1">
      <c r="A4343" s="41"/>
      <c r="B4343" s="47"/>
      <c r="C4343" s="306" t="s">
        <v>220</v>
      </c>
      <c r="D4343" s="307" t="s">
        <v>220</v>
      </c>
      <c r="E4343" s="308" t="s">
        <v>32</v>
      </c>
      <c r="F4343" s="309">
        <v>0</v>
      </c>
      <c r="G4343" s="41"/>
      <c r="H4343" s="47"/>
    </row>
    <row r="4344" s="2" customFormat="1" ht="16.8" customHeight="1">
      <c r="A4344" s="41"/>
      <c r="B4344" s="47"/>
      <c r="C4344" s="310" t="s">
        <v>220</v>
      </c>
      <c r="D4344" s="310" t="s">
        <v>4941</v>
      </c>
      <c r="E4344" s="19" t="s">
        <v>32</v>
      </c>
      <c r="F4344" s="311">
        <v>0</v>
      </c>
      <c r="G4344" s="41"/>
      <c r="H4344" s="47"/>
    </row>
    <row r="4345" s="2" customFormat="1" ht="16.8" customHeight="1">
      <c r="A4345" s="41"/>
      <c r="B4345" s="47"/>
      <c r="C4345" s="306" t="s">
        <v>3407</v>
      </c>
      <c r="D4345" s="307" t="s">
        <v>3407</v>
      </c>
      <c r="E4345" s="308" t="s">
        <v>32</v>
      </c>
      <c r="F4345" s="309">
        <v>0</v>
      </c>
      <c r="G4345" s="41"/>
      <c r="H4345" s="47"/>
    </row>
    <row r="4346" s="2" customFormat="1" ht="16.8" customHeight="1">
      <c r="A4346" s="41"/>
      <c r="B4346" s="47"/>
      <c r="C4346" s="310" t="s">
        <v>3407</v>
      </c>
      <c r="D4346" s="310" t="s">
        <v>5008</v>
      </c>
      <c r="E4346" s="19" t="s">
        <v>32</v>
      </c>
      <c r="F4346" s="311">
        <v>0</v>
      </c>
      <c r="G4346" s="41"/>
      <c r="H4346" s="47"/>
    </row>
    <row r="4347" s="2" customFormat="1" ht="16.8" customHeight="1">
      <c r="A4347" s="41"/>
      <c r="B4347" s="47"/>
      <c r="C4347" s="306" t="s">
        <v>1742</v>
      </c>
      <c r="D4347" s="307" t="s">
        <v>1742</v>
      </c>
      <c r="E4347" s="308" t="s">
        <v>32</v>
      </c>
      <c r="F4347" s="309">
        <v>0</v>
      </c>
      <c r="G4347" s="41"/>
      <c r="H4347" s="47"/>
    </row>
    <row r="4348" s="2" customFormat="1" ht="16.8" customHeight="1">
      <c r="A4348" s="41"/>
      <c r="B4348" s="47"/>
      <c r="C4348" s="310" t="s">
        <v>1742</v>
      </c>
      <c r="D4348" s="310" t="s">
        <v>4906</v>
      </c>
      <c r="E4348" s="19" t="s">
        <v>32</v>
      </c>
      <c r="F4348" s="311">
        <v>0</v>
      </c>
      <c r="G4348" s="41"/>
      <c r="H4348" s="47"/>
    </row>
    <row r="4349" s="2" customFormat="1" ht="16.8" customHeight="1">
      <c r="A4349" s="41"/>
      <c r="B4349" s="47"/>
      <c r="C4349" s="306" t="s">
        <v>1750</v>
      </c>
      <c r="D4349" s="307" t="s">
        <v>1750</v>
      </c>
      <c r="E4349" s="308" t="s">
        <v>32</v>
      </c>
      <c r="F4349" s="309">
        <v>0</v>
      </c>
      <c r="G4349" s="41"/>
      <c r="H4349" s="47"/>
    </row>
    <row r="4350" s="2" customFormat="1" ht="16.8" customHeight="1">
      <c r="A4350" s="41"/>
      <c r="B4350" s="47"/>
      <c r="C4350" s="310" t="s">
        <v>1750</v>
      </c>
      <c r="D4350" s="310" t="s">
        <v>4907</v>
      </c>
      <c r="E4350" s="19" t="s">
        <v>32</v>
      </c>
      <c r="F4350" s="311">
        <v>0</v>
      </c>
      <c r="G4350" s="41"/>
      <c r="H4350" s="47"/>
    </row>
    <row r="4351" s="2" customFormat="1" ht="16.8" customHeight="1">
      <c r="A4351" s="41"/>
      <c r="B4351" s="47"/>
      <c r="C4351" s="306" t="s">
        <v>222</v>
      </c>
      <c r="D4351" s="307" t="s">
        <v>222</v>
      </c>
      <c r="E4351" s="308" t="s">
        <v>32</v>
      </c>
      <c r="F4351" s="309">
        <v>0</v>
      </c>
      <c r="G4351" s="41"/>
      <c r="H4351" s="47"/>
    </row>
    <row r="4352" s="2" customFormat="1" ht="16.8" customHeight="1">
      <c r="A4352" s="41"/>
      <c r="B4352" s="47"/>
      <c r="C4352" s="310" t="s">
        <v>222</v>
      </c>
      <c r="D4352" s="310" t="s">
        <v>4908</v>
      </c>
      <c r="E4352" s="19" t="s">
        <v>32</v>
      </c>
      <c r="F4352" s="311">
        <v>0</v>
      </c>
      <c r="G4352" s="41"/>
      <c r="H4352" s="47"/>
    </row>
    <row r="4353" s="2" customFormat="1" ht="16.8" customHeight="1">
      <c r="A4353" s="41"/>
      <c r="B4353" s="47"/>
      <c r="C4353" s="306" t="s">
        <v>1779</v>
      </c>
      <c r="D4353" s="307" t="s">
        <v>1779</v>
      </c>
      <c r="E4353" s="308" t="s">
        <v>32</v>
      </c>
      <c r="F4353" s="309">
        <v>0</v>
      </c>
      <c r="G4353" s="41"/>
      <c r="H4353" s="47"/>
    </row>
    <row r="4354" s="2" customFormat="1" ht="16.8" customHeight="1">
      <c r="A4354" s="41"/>
      <c r="B4354" s="47"/>
      <c r="C4354" s="310" t="s">
        <v>1779</v>
      </c>
      <c r="D4354" s="310" t="s">
        <v>5258</v>
      </c>
      <c r="E4354" s="19" t="s">
        <v>32</v>
      </c>
      <c r="F4354" s="311">
        <v>0</v>
      </c>
      <c r="G4354" s="41"/>
      <c r="H4354" s="47"/>
    </row>
    <row r="4355" s="2" customFormat="1" ht="16.8" customHeight="1">
      <c r="A4355" s="41"/>
      <c r="B4355" s="47"/>
      <c r="C4355" s="306" t="s">
        <v>1792</v>
      </c>
      <c r="D4355" s="307" t="s">
        <v>1792</v>
      </c>
      <c r="E4355" s="308" t="s">
        <v>32</v>
      </c>
      <c r="F4355" s="309">
        <v>0</v>
      </c>
      <c r="G4355" s="41"/>
      <c r="H4355" s="47"/>
    </row>
    <row r="4356" s="2" customFormat="1" ht="16.8" customHeight="1">
      <c r="A4356" s="41"/>
      <c r="B4356" s="47"/>
      <c r="C4356" s="310" t="s">
        <v>1792</v>
      </c>
      <c r="D4356" s="310" t="s">
        <v>3057</v>
      </c>
      <c r="E4356" s="19" t="s">
        <v>32</v>
      </c>
      <c r="F4356" s="311">
        <v>0</v>
      </c>
      <c r="G4356" s="41"/>
      <c r="H4356" s="47"/>
    </row>
    <row r="4357" s="2" customFormat="1" ht="16.8" customHeight="1">
      <c r="A4357" s="41"/>
      <c r="B4357" s="47"/>
      <c r="C4357" s="306" t="s">
        <v>4910</v>
      </c>
      <c r="D4357" s="307" t="s">
        <v>4910</v>
      </c>
      <c r="E4357" s="308" t="s">
        <v>32</v>
      </c>
      <c r="F4357" s="309">
        <v>0</v>
      </c>
      <c r="G4357" s="41"/>
      <c r="H4357" s="47"/>
    </row>
    <row r="4358" s="2" customFormat="1" ht="16.8" customHeight="1">
      <c r="A4358" s="41"/>
      <c r="B4358" s="47"/>
      <c r="C4358" s="310" t="s">
        <v>4910</v>
      </c>
      <c r="D4358" s="310" t="s">
        <v>4911</v>
      </c>
      <c r="E4358" s="19" t="s">
        <v>32</v>
      </c>
      <c r="F4358" s="311">
        <v>0</v>
      </c>
      <c r="G4358" s="41"/>
      <c r="H4358" s="47"/>
    </row>
    <row r="4359" s="2" customFormat="1" ht="16.8" customHeight="1">
      <c r="A4359" s="41"/>
      <c r="B4359" s="47"/>
      <c r="C4359" s="306" t="s">
        <v>3118</v>
      </c>
      <c r="D4359" s="307" t="s">
        <v>3118</v>
      </c>
      <c r="E4359" s="308" t="s">
        <v>32</v>
      </c>
      <c r="F4359" s="309">
        <v>0</v>
      </c>
      <c r="G4359" s="41"/>
      <c r="H4359" s="47"/>
    </row>
    <row r="4360" s="2" customFormat="1" ht="16.8" customHeight="1">
      <c r="A4360" s="41"/>
      <c r="B4360" s="47"/>
      <c r="C4360" s="310" t="s">
        <v>3118</v>
      </c>
      <c r="D4360" s="310" t="s">
        <v>4912</v>
      </c>
      <c r="E4360" s="19" t="s">
        <v>32</v>
      </c>
      <c r="F4360" s="311">
        <v>0</v>
      </c>
      <c r="G4360" s="41"/>
      <c r="H4360" s="47"/>
    </row>
    <row r="4361" s="2" customFormat="1" ht="16.8" customHeight="1">
      <c r="A4361" s="41"/>
      <c r="B4361" s="47"/>
      <c r="C4361" s="306" t="s">
        <v>5009</v>
      </c>
      <c r="D4361" s="307" t="s">
        <v>5009</v>
      </c>
      <c r="E4361" s="308" t="s">
        <v>32</v>
      </c>
      <c r="F4361" s="309">
        <v>0</v>
      </c>
      <c r="G4361" s="41"/>
      <c r="H4361" s="47"/>
    </row>
    <row r="4362" s="2" customFormat="1" ht="16.8" customHeight="1">
      <c r="A4362" s="41"/>
      <c r="B4362" s="47"/>
      <c r="C4362" s="310" t="s">
        <v>5009</v>
      </c>
      <c r="D4362" s="310" t="s">
        <v>5010</v>
      </c>
      <c r="E4362" s="19" t="s">
        <v>32</v>
      </c>
      <c r="F4362" s="311">
        <v>0</v>
      </c>
      <c r="G4362" s="41"/>
      <c r="H4362" s="47"/>
    </row>
    <row r="4363" s="2" customFormat="1" ht="16.8" customHeight="1">
      <c r="A4363" s="41"/>
      <c r="B4363" s="47"/>
      <c r="C4363" s="306" t="s">
        <v>4825</v>
      </c>
      <c r="D4363" s="307" t="s">
        <v>4825</v>
      </c>
      <c r="E4363" s="308" t="s">
        <v>32</v>
      </c>
      <c r="F4363" s="309">
        <v>0</v>
      </c>
      <c r="G4363" s="41"/>
      <c r="H4363" s="47"/>
    </row>
    <row r="4364" s="2" customFormat="1" ht="16.8" customHeight="1">
      <c r="A4364" s="41"/>
      <c r="B4364" s="47"/>
      <c r="C4364" s="310" t="s">
        <v>4825</v>
      </c>
      <c r="D4364" s="310" t="s">
        <v>4826</v>
      </c>
      <c r="E4364" s="19" t="s">
        <v>32</v>
      </c>
      <c r="F4364" s="311">
        <v>0</v>
      </c>
      <c r="G4364" s="41"/>
      <c r="H4364" s="47"/>
    </row>
    <row r="4365" s="2" customFormat="1" ht="16.8" customHeight="1">
      <c r="A4365" s="41"/>
      <c r="B4365" s="47"/>
      <c r="C4365" s="306" t="s">
        <v>1820</v>
      </c>
      <c r="D4365" s="307" t="s">
        <v>1820</v>
      </c>
      <c r="E4365" s="308" t="s">
        <v>32</v>
      </c>
      <c r="F4365" s="309">
        <v>0</v>
      </c>
      <c r="G4365" s="41"/>
      <c r="H4365" s="47"/>
    </row>
    <row r="4366" s="2" customFormat="1" ht="16.8" customHeight="1">
      <c r="A4366" s="41"/>
      <c r="B4366" s="47"/>
      <c r="C4366" s="310" t="s">
        <v>1820</v>
      </c>
      <c r="D4366" s="310" t="s">
        <v>5012</v>
      </c>
      <c r="E4366" s="19" t="s">
        <v>32</v>
      </c>
      <c r="F4366" s="311">
        <v>0</v>
      </c>
      <c r="G4366" s="41"/>
      <c r="H4366" s="47"/>
    </row>
    <row r="4367" s="2" customFormat="1" ht="16.8" customHeight="1">
      <c r="A4367" s="41"/>
      <c r="B4367" s="47"/>
      <c r="C4367" s="306" t="s">
        <v>3298</v>
      </c>
      <c r="D4367" s="307" t="s">
        <v>3298</v>
      </c>
      <c r="E4367" s="308" t="s">
        <v>32</v>
      </c>
      <c r="F4367" s="309">
        <v>0</v>
      </c>
      <c r="G4367" s="41"/>
      <c r="H4367" s="47"/>
    </row>
    <row r="4368" s="2" customFormat="1" ht="16.8" customHeight="1">
      <c r="A4368" s="41"/>
      <c r="B4368" s="47"/>
      <c r="C4368" s="310" t="s">
        <v>3298</v>
      </c>
      <c r="D4368" s="310" t="s">
        <v>4915</v>
      </c>
      <c r="E4368" s="19" t="s">
        <v>32</v>
      </c>
      <c r="F4368" s="311">
        <v>0</v>
      </c>
      <c r="G4368" s="41"/>
      <c r="H4368" s="47"/>
    </row>
    <row r="4369" s="2" customFormat="1" ht="16.8" customHeight="1">
      <c r="A4369" s="41"/>
      <c r="B4369" s="47"/>
      <c r="C4369" s="306" t="s">
        <v>5013</v>
      </c>
      <c r="D4369" s="307" t="s">
        <v>5013</v>
      </c>
      <c r="E4369" s="308" t="s">
        <v>32</v>
      </c>
      <c r="F4369" s="309">
        <v>0</v>
      </c>
      <c r="G4369" s="41"/>
      <c r="H4369" s="47"/>
    </row>
    <row r="4370" s="2" customFormat="1" ht="16.8" customHeight="1">
      <c r="A4370" s="41"/>
      <c r="B4370" s="47"/>
      <c r="C4370" s="310" t="s">
        <v>5013</v>
      </c>
      <c r="D4370" s="310" t="s">
        <v>5014</v>
      </c>
      <c r="E4370" s="19" t="s">
        <v>32</v>
      </c>
      <c r="F4370" s="311">
        <v>0</v>
      </c>
      <c r="G4370" s="41"/>
      <c r="H4370" s="47"/>
    </row>
    <row r="4371" s="2" customFormat="1" ht="16.8" customHeight="1">
      <c r="A4371" s="41"/>
      <c r="B4371" s="47"/>
      <c r="C4371" s="306" t="s">
        <v>3299</v>
      </c>
      <c r="D4371" s="307" t="s">
        <v>3299</v>
      </c>
      <c r="E4371" s="308" t="s">
        <v>32</v>
      </c>
      <c r="F4371" s="309">
        <v>0</v>
      </c>
      <c r="G4371" s="41"/>
      <c r="H4371" s="47"/>
    </row>
    <row r="4372" s="2" customFormat="1" ht="16.8" customHeight="1">
      <c r="A4372" s="41"/>
      <c r="B4372" s="47"/>
      <c r="C4372" s="310" t="s">
        <v>3299</v>
      </c>
      <c r="D4372" s="310" t="s">
        <v>5260</v>
      </c>
      <c r="E4372" s="19" t="s">
        <v>32</v>
      </c>
      <c r="F4372" s="311">
        <v>0</v>
      </c>
      <c r="G4372" s="41"/>
      <c r="H4372" s="47"/>
    </row>
    <row r="4373" s="2" customFormat="1" ht="16.8" customHeight="1">
      <c r="A4373" s="41"/>
      <c r="B4373" s="47"/>
      <c r="C4373" s="306" t="s">
        <v>2640</v>
      </c>
      <c r="D4373" s="307" t="s">
        <v>2640</v>
      </c>
      <c r="E4373" s="308" t="s">
        <v>32</v>
      </c>
      <c r="F4373" s="309">
        <v>0</v>
      </c>
      <c r="G4373" s="41"/>
      <c r="H4373" s="47"/>
    </row>
    <row r="4374" s="2" customFormat="1" ht="16.8" customHeight="1">
      <c r="A4374" s="41"/>
      <c r="B4374" s="47"/>
      <c r="C4374" s="310" t="s">
        <v>2640</v>
      </c>
      <c r="D4374" s="310" t="s">
        <v>4827</v>
      </c>
      <c r="E4374" s="19" t="s">
        <v>32</v>
      </c>
      <c r="F4374" s="311">
        <v>0</v>
      </c>
      <c r="G4374" s="41"/>
      <c r="H4374" s="47"/>
    </row>
    <row r="4375" s="2" customFormat="1" ht="16.8" customHeight="1">
      <c r="A4375" s="41"/>
      <c r="B4375" s="47"/>
      <c r="C4375" s="306" t="s">
        <v>5262</v>
      </c>
      <c r="D4375" s="307" t="s">
        <v>5262</v>
      </c>
      <c r="E4375" s="308" t="s">
        <v>32</v>
      </c>
      <c r="F4375" s="309">
        <v>0</v>
      </c>
      <c r="G4375" s="41"/>
      <c r="H4375" s="47"/>
    </row>
    <row r="4376" s="2" customFormat="1" ht="16.8" customHeight="1">
      <c r="A4376" s="41"/>
      <c r="B4376" s="47"/>
      <c r="C4376" s="310" t="s">
        <v>5262</v>
      </c>
      <c r="D4376" s="310" t="s">
        <v>5319</v>
      </c>
      <c r="E4376" s="19" t="s">
        <v>32</v>
      </c>
      <c r="F4376" s="311">
        <v>0</v>
      </c>
      <c r="G4376" s="41"/>
      <c r="H4376" s="47"/>
    </row>
    <row r="4377" s="2" customFormat="1" ht="16.8" customHeight="1">
      <c r="A4377" s="41"/>
      <c r="B4377" s="47"/>
      <c r="C4377" s="306" t="s">
        <v>3300</v>
      </c>
      <c r="D4377" s="307" t="s">
        <v>3300</v>
      </c>
      <c r="E4377" s="308" t="s">
        <v>32</v>
      </c>
      <c r="F4377" s="309">
        <v>0</v>
      </c>
      <c r="G4377" s="41"/>
      <c r="H4377" s="47"/>
    </row>
    <row r="4378" s="2" customFormat="1" ht="16.8" customHeight="1">
      <c r="A4378" s="41"/>
      <c r="B4378" s="47"/>
      <c r="C4378" s="310" t="s">
        <v>3300</v>
      </c>
      <c r="D4378" s="310" t="s">
        <v>5264</v>
      </c>
      <c r="E4378" s="19" t="s">
        <v>32</v>
      </c>
      <c r="F4378" s="311">
        <v>0</v>
      </c>
      <c r="G4378" s="41"/>
      <c r="H4378" s="47"/>
    </row>
    <row r="4379" s="2" customFormat="1" ht="16.8" customHeight="1">
      <c r="A4379" s="41"/>
      <c r="B4379" s="47"/>
      <c r="C4379" s="306" t="s">
        <v>1565</v>
      </c>
      <c r="D4379" s="307" t="s">
        <v>1565</v>
      </c>
      <c r="E4379" s="308" t="s">
        <v>32</v>
      </c>
      <c r="F4379" s="309">
        <v>0</v>
      </c>
      <c r="G4379" s="41"/>
      <c r="H4379" s="47"/>
    </row>
    <row r="4380" s="2" customFormat="1" ht="16.8" customHeight="1">
      <c r="A4380" s="41"/>
      <c r="B4380" s="47"/>
      <c r="C4380" s="310" t="s">
        <v>1565</v>
      </c>
      <c r="D4380" s="310" t="s">
        <v>4944</v>
      </c>
      <c r="E4380" s="19" t="s">
        <v>32</v>
      </c>
      <c r="F4380" s="311">
        <v>0</v>
      </c>
      <c r="G4380" s="41"/>
      <c r="H4380" s="47"/>
    </row>
    <row r="4381" s="2" customFormat="1" ht="16.8" customHeight="1">
      <c r="A4381" s="41"/>
      <c r="B4381" s="47"/>
      <c r="C4381" s="306" t="s">
        <v>3092</v>
      </c>
      <c r="D4381" s="307" t="s">
        <v>3092</v>
      </c>
      <c r="E4381" s="308" t="s">
        <v>32</v>
      </c>
      <c r="F4381" s="309">
        <v>0</v>
      </c>
      <c r="G4381" s="41"/>
      <c r="H4381" s="47"/>
    </row>
    <row r="4382" s="2" customFormat="1" ht="16.8" customHeight="1">
      <c r="A4382" s="41"/>
      <c r="B4382" s="47"/>
      <c r="C4382" s="310" t="s">
        <v>3092</v>
      </c>
      <c r="D4382" s="310" t="s">
        <v>3093</v>
      </c>
      <c r="E4382" s="19" t="s">
        <v>32</v>
      </c>
      <c r="F4382" s="311">
        <v>0</v>
      </c>
      <c r="G4382" s="41"/>
      <c r="H4382" s="47"/>
    </row>
    <row r="4383" s="2" customFormat="1" ht="16.8" customHeight="1">
      <c r="A4383" s="41"/>
      <c r="B4383" s="47"/>
      <c r="C4383" s="306" t="s">
        <v>3301</v>
      </c>
      <c r="D4383" s="307" t="s">
        <v>3301</v>
      </c>
      <c r="E4383" s="308" t="s">
        <v>32</v>
      </c>
      <c r="F4383" s="309">
        <v>0</v>
      </c>
      <c r="G4383" s="41"/>
      <c r="H4383" s="47"/>
    </row>
    <row r="4384" s="2" customFormat="1" ht="16.8" customHeight="1">
      <c r="A4384" s="41"/>
      <c r="B4384" s="47"/>
      <c r="C4384" s="310" t="s">
        <v>3301</v>
      </c>
      <c r="D4384" s="310" t="s">
        <v>5265</v>
      </c>
      <c r="E4384" s="19" t="s">
        <v>32</v>
      </c>
      <c r="F4384" s="311">
        <v>0</v>
      </c>
      <c r="G4384" s="41"/>
      <c r="H4384" s="47"/>
    </row>
    <row r="4385" s="2" customFormat="1" ht="16.8" customHeight="1">
      <c r="A4385" s="41"/>
      <c r="B4385" s="47"/>
      <c r="C4385" s="306" t="s">
        <v>1531</v>
      </c>
      <c r="D4385" s="307" t="s">
        <v>1531</v>
      </c>
      <c r="E4385" s="308" t="s">
        <v>32</v>
      </c>
      <c r="F4385" s="309">
        <v>0</v>
      </c>
      <c r="G4385" s="41"/>
      <c r="H4385" s="47"/>
    </row>
    <row r="4386" s="2" customFormat="1" ht="16.8" customHeight="1">
      <c r="A4386" s="41"/>
      <c r="B4386" s="47"/>
      <c r="C4386" s="310" t="s">
        <v>1531</v>
      </c>
      <c r="D4386" s="310" t="s">
        <v>3099</v>
      </c>
      <c r="E4386" s="19" t="s">
        <v>32</v>
      </c>
      <c r="F4386" s="311">
        <v>0</v>
      </c>
      <c r="G4386" s="41"/>
      <c r="H4386" s="47"/>
    </row>
    <row r="4387" s="2" customFormat="1" ht="16.8" customHeight="1">
      <c r="A4387" s="41"/>
      <c r="B4387" s="47"/>
      <c r="C4387" s="306" t="s">
        <v>3302</v>
      </c>
      <c r="D4387" s="307" t="s">
        <v>3302</v>
      </c>
      <c r="E4387" s="308" t="s">
        <v>32</v>
      </c>
      <c r="F4387" s="309">
        <v>1</v>
      </c>
      <c r="G4387" s="41"/>
      <c r="H4387" s="47"/>
    </row>
    <row r="4388" s="2" customFormat="1" ht="16.8" customHeight="1">
      <c r="A4388" s="41"/>
      <c r="B4388" s="47"/>
      <c r="C4388" s="310" t="s">
        <v>32</v>
      </c>
      <c r="D4388" s="310" t="s">
        <v>5472</v>
      </c>
      <c r="E4388" s="19" t="s">
        <v>32</v>
      </c>
      <c r="F4388" s="311">
        <v>0</v>
      </c>
      <c r="G4388" s="41"/>
      <c r="H4388" s="47"/>
    </row>
    <row r="4389" s="2" customFormat="1" ht="16.8" customHeight="1">
      <c r="A4389" s="41"/>
      <c r="B4389" s="47"/>
      <c r="C4389" s="310" t="s">
        <v>32</v>
      </c>
      <c r="D4389" s="310" t="s">
        <v>5473</v>
      </c>
      <c r="E4389" s="19" t="s">
        <v>32</v>
      </c>
      <c r="F4389" s="311">
        <v>0</v>
      </c>
      <c r="G4389" s="41"/>
      <c r="H4389" s="47"/>
    </row>
    <row r="4390" s="2" customFormat="1" ht="16.8" customHeight="1">
      <c r="A4390" s="41"/>
      <c r="B4390" s="47"/>
      <c r="C4390" s="310" t="s">
        <v>32</v>
      </c>
      <c r="D4390" s="310" t="s">
        <v>5474</v>
      </c>
      <c r="E4390" s="19" t="s">
        <v>32</v>
      </c>
      <c r="F4390" s="311">
        <v>0</v>
      </c>
      <c r="G4390" s="41"/>
      <c r="H4390" s="47"/>
    </row>
    <row r="4391" s="2" customFormat="1" ht="16.8" customHeight="1">
      <c r="A4391" s="41"/>
      <c r="B4391" s="47"/>
      <c r="C4391" s="310" t="s">
        <v>32</v>
      </c>
      <c r="D4391" s="310" t="s">
        <v>5475</v>
      </c>
      <c r="E4391" s="19" t="s">
        <v>32</v>
      </c>
      <c r="F4391" s="311">
        <v>0</v>
      </c>
      <c r="G4391" s="41"/>
      <c r="H4391" s="47"/>
    </row>
    <row r="4392" s="2" customFormat="1" ht="16.8" customHeight="1">
      <c r="A4392" s="41"/>
      <c r="B4392" s="47"/>
      <c r="C4392" s="310" t="s">
        <v>32</v>
      </c>
      <c r="D4392" s="310" t="s">
        <v>5476</v>
      </c>
      <c r="E4392" s="19" t="s">
        <v>32</v>
      </c>
      <c r="F4392" s="311">
        <v>0</v>
      </c>
      <c r="G4392" s="41"/>
      <c r="H4392" s="47"/>
    </row>
    <row r="4393" s="2" customFormat="1" ht="16.8" customHeight="1">
      <c r="A4393" s="41"/>
      <c r="B4393" s="47"/>
      <c r="C4393" s="310" t="s">
        <v>32</v>
      </c>
      <c r="D4393" s="310" t="s">
        <v>5477</v>
      </c>
      <c r="E4393" s="19" t="s">
        <v>32</v>
      </c>
      <c r="F4393" s="311">
        <v>0</v>
      </c>
      <c r="G4393" s="41"/>
      <c r="H4393" s="47"/>
    </row>
    <row r="4394" s="2" customFormat="1" ht="16.8" customHeight="1">
      <c r="A4394" s="41"/>
      <c r="B4394" s="47"/>
      <c r="C4394" s="310" t="s">
        <v>32</v>
      </c>
      <c r="D4394" s="310" t="s">
        <v>5478</v>
      </c>
      <c r="E4394" s="19" t="s">
        <v>32</v>
      </c>
      <c r="F4394" s="311">
        <v>0</v>
      </c>
      <c r="G4394" s="41"/>
      <c r="H4394" s="47"/>
    </row>
    <row r="4395" s="2" customFormat="1" ht="16.8" customHeight="1">
      <c r="A4395" s="41"/>
      <c r="B4395" s="47"/>
      <c r="C4395" s="310" t="s">
        <v>32</v>
      </c>
      <c r="D4395" s="310" t="s">
        <v>5479</v>
      </c>
      <c r="E4395" s="19" t="s">
        <v>32</v>
      </c>
      <c r="F4395" s="311">
        <v>0</v>
      </c>
      <c r="G4395" s="41"/>
      <c r="H4395" s="47"/>
    </row>
    <row r="4396" s="2" customFormat="1" ht="16.8" customHeight="1">
      <c r="A4396" s="41"/>
      <c r="B4396" s="47"/>
      <c r="C4396" s="310" t="s">
        <v>32</v>
      </c>
      <c r="D4396" s="310" t="s">
        <v>5480</v>
      </c>
      <c r="E4396" s="19" t="s">
        <v>32</v>
      </c>
      <c r="F4396" s="311">
        <v>0</v>
      </c>
      <c r="G4396" s="41"/>
      <c r="H4396" s="47"/>
    </row>
    <row r="4397" s="2" customFormat="1" ht="16.8" customHeight="1">
      <c r="A4397" s="41"/>
      <c r="B4397" s="47"/>
      <c r="C4397" s="310" t="s">
        <v>32</v>
      </c>
      <c r="D4397" s="310" t="s">
        <v>5481</v>
      </c>
      <c r="E4397" s="19" t="s">
        <v>32</v>
      </c>
      <c r="F4397" s="311">
        <v>0</v>
      </c>
      <c r="G4397" s="41"/>
      <c r="H4397" s="47"/>
    </row>
    <row r="4398" s="2" customFormat="1" ht="16.8" customHeight="1">
      <c r="A4398" s="41"/>
      <c r="B4398" s="47"/>
      <c r="C4398" s="310" t="s">
        <v>32</v>
      </c>
      <c r="D4398" s="310" t="s">
        <v>5482</v>
      </c>
      <c r="E4398" s="19" t="s">
        <v>32</v>
      </c>
      <c r="F4398" s="311">
        <v>0</v>
      </c>
      <c r="G4398" s="41"/>
      <c r="H4398" s="47"/>
    </row>
    <row r="4399" s="2" customFormat="1" ht="16.8" customHeight="1">
      <c r="A4399" s="41"/>
      <c r="B4399" s="47"/>
      <c r="C4399" s="310" t="s">
        <v>3302</v>
      </c>
      <c r="D4399" s="310" t="s">
        <v>84</v>
      </c>
      <c r="E4399" s="19" t="s">
        <v>32</v>
      </c>
      <c r="F4399" s="311">
        <v>1</v>
      </c>
      <c r="G4399" s="41"/>
      <c r="H4399" s="47"/>
    </row>
    <row r="4400" s="2" customFormat="1" ht="16.8" customHeight="1">
      <c r="A4400" s="41"/>
      <c r="B4400" s="47"/>
      <c r="C4400" s="306" t="s">
        <v>3303</v>
      </c>
      <c r="D4400" s="307" t="s">
        <v>3303</v>
      </c>
      <c r="E4400" s="308" t="s">
        <v>32</v>
      </c>
      <c r="F4400" s="309">
        <v>0</v>
      </c>
      <c r="G4400" s="41"/>
      <c r="H4400" s="47"/>
    </row>
    <row r="4401" s="2" customFormat="1" ht="16.8" customHeight="1">
      <c r="A4401" s="41"/>
      <c r="B4401" s="47"/>
      <c r="C4401" s="310" t="s">
        <v>3303</v>
      </c>
      <c r="D4401" s="310" t="s">
        <v>5320</v>
      </c>
      <c r="E4401" s="19" t="s">
        <v>32</v>
      </c>
      <c r="F4401" s="311">
        <v>0</v>
      </c>
      <c r="G4401" s="41"/>
      <c r="H4401" s="47"/>
    </row>
    <row r="4402" s="2" customFormat="1" ht="16.8" customHeight="1">
      <c r="A4402" s="41"/>
      <c r="B4402" s="47"/>
      <c r="C4402" s="306" t="s">
        <v>3304</v>
      </c>
      <c r="D4402" s="307" t="s">
        <v>3304</v>
      </c>
      <c r="E4402" s="308" t="s">
        <v>32</v>
      </c>
      <c r="F4402" s="309">
        <v>0</v>
      </c>
      <c r="G4402" s="41"/>
      <c r="H4402" s="47"/>
    </row>
    <row r="4403" s="2" customFormat="1" ht="16.8" customHeight="1">
      <c r="A4403" s="41"/>
      <c r="B4403" s="47"/>
      <c r="C4403" s="310" t="s">
        <v>3304</v>
      </c>
      <c r="D4403" s="310" t="s">
        <v>4829</v>
      </c>
      <c r="E4403" s="19" t="s">
        <v>32</v>
      </c>
      <c r="F4403" s="311">
        <v>0</v>
      </c>
      <c r="G4403" s="41"/>
      <c r="H4403" s="47"/>
    </row>
    <row r="4404" s="2" customFormat="1" ht="16.8" customHeight="1">
      <c r="A4404" s="41"/>
      <c r="B4404" s="47"/>
      <c r="C4404" s="306" t="s">
        <v>4830</v>
      </c>
      <c r="D4404" s="307" t="s">
        <v>4830</v>
      </c>
      <c r="E4404" s="308" t="s">
        <v>32</v>
      </c>
      <c r="F4404" s="309">
        <v>0.0080000000000000002</v>
      </c>
      <c r="G4404" s="41"/>
      <c r="H4404" s="47"/>
    </row>
    <row r="4405" s="2" customFormat="1" ht="16.8" customHeight="1">
      <c r="A4405" s="41"/>
      <c r="B4405" s="47"/>
      <c r="C4405" s="310" t="s">
        <v>32</v>
      </c>
      <c r="D4405" s="310" t="s">
        <v>5500</v>
      </c>
      <c r="E4405" s="19" t="s">
        <v>32</v>
      </c>
      <c r="F4405" s="311">
        <v>0</v>
      </c>
      <c r="G4405" s="41"/>
      <c r="H4405" s="47"/>
    </row>
    <row r="4406" s="2" customFormat="1" ht="16.8" customHeight="1">
      <c r="A4406" s="41"/>
      <c r="B4406" s="47"/>
      <c r="C4406" s="310" t="s">
        <v>4830</v>
      </c>
      <c r="D4406" s="310" t="s">
        <v>5501</v>
      </c>
      <c r="E4406" s="19" t="s">
        <v>32</v>
      </c>
      <c r="F4406" s="311">
        <v>0.0080000000000000002</v>
      </c>
      <c r="G4406" s="41"/>
      <c r="H4406" s="47"/>
    </row>
    <row r="4407" s="2" customFormat="1" ht="16.8" customHeight="1">
      <c r="A4407" s="41"/>
      <c r="B4407" s="47"/>
      <c r="C4407" s="306" t="s">
        <v>3305</v>
      </c>
      <c r="D4407" s="307" t="s">
        <v>3305</v>
      </c>
      <c r="E4407" s="308" t="s">
        <v>32</v>
      </c>
      <c r="F4407" s="309">
        <v>8</v>
      </c>
      <c r="G4407" s="41"/>
      <c r="H4407" s="47"/>
    </row>
    <row r="4408" s="2" customFormat="1" ht="16.8" customHeight="1">
      <c r="A4408" s="41"/>
      <c r="B4408" s="47"/>
      <c r="C4408" s="310" t="s">
        <v>32</v>
      </c>
      <c r="D4408" s="310" t="s">
        <v>5502</v>
      </c>
      <c r="E4408" s="19" t="s">
        <v>32</v>
      </c>
      <c r="F4408" s="311">
        <v>0</v>
      </c>
      <c r="G4408" s="41"/>
      <c r="H4408" s="47"/>
    </row>
    <row r="4409" s="2" customFormat="1" ht="16.8" customHeight="1">
      <c r="A4409" s="41"/>
      <c r="B4409" s="47"/>
      <c r="C4409" s="310" t="s">
        <v>3305</v>
      </c>
      <c r="D4409" s="310" t="s">
        <v>5503</v>
      </c>
      <c r="E4409" s="19" t="s">
        <v>32</v>
      </c>
      <c r="F4409" s="311">
        <v>8</v>
      </c>
      <c r="G4409" s="41"/>
      <c r="H4409" s="47"/>
    </row>
    <row r="4410" s="2" customFormat="1" ht="16.8" customHeight="1">
      <c r="A4410" s="41"/>
      <c r="B4410" s="47"/>
      <c r="C4410" s="306" t="s">
        <v>4833</v>
      </c>
      <c r="D4410" s="307" t="s">
        <v>4833</v>
      </c>
      <c r="E4410" s="308" t="s">
        <v>32</v>
      </c>
      <c r="F4410" s="309">
        <v>0</v>
      </c>
      <c r="G4410" s="41"/>
      <c r="H4410" s="47"/>
    </row>
    <row r="4411" s="2" customFormat="1" ht="16.8" customHeight="1">
      <c r="A4411" s="41"/>
      <c r="B4411" s="47"/>
      <c r="C4411" s="310" t="s">
        <v>4833</v>
      </c>
      <c r="D4411" s="310" t="s">
        <v>5110</v>
      </c>
      <c r="E4411" s="19" t="s">
        <v>32</v>
      </c>
      <c r="F4411" s="311">
        <v>0</v>
      </c>
      <c r="G4411" s="41"/>
      <c r="H4411" s="47"/>
    </row>
    <row r="4412" s="2" customFormat="1" ht="16.8" customHeight="1">
      <c r="A4412" s="41"/>
      <c r="B4412" s="47"/>
      <c r="C4412" s="306" t="s">
        <v>1883</v>
      </c>
      <c r="D4412" s="307" t="s">
        <v>1883</v>
      </c>
      <c r="E4412" s="308" t="s">
        <v>32</v>
      </c>
      <c r="F4412" s="309">
        <v>8</v>
      </c>
      <c r="G4412" s="41"/>
      <c r="H4412" s="47"/>
    </row>
    <row r="4413" s="2" customFormat="1" ht="16.8" customHeight="1">
      <c r="A4413" s="41"/>
      <c r="B4413" s="47"/>
      <c r="C4413" s="310" t="s">
        <v>32</v>
      </c>
      <c r="D4413" s="310" t="s">
        <v>5504</v>
      </c>
      <c r="E4413" s="19" t="s">
        <v>32</v>
      </c>
      <c r="F4413" s="311">
        <v>0</v>
      </c>
      <c r="G4413" s="41"/>
      <c r="H4413" s="47"/>
    </row>
    <row r="4414" s="2" customFormat="1" ht="16.8" customHeight="1">
      <c r="A4414" s="41"/>
      <c r="B4414" s="47"/>
      <c r="C4414" s="310" t="s">
        <v>32</v>
      </c>
      <c r="D4414" s="310" t="s">
        <v>5493</v>
      </c>
      <c r="E4414" s="19" t="s">
        <v>32</v>
      </c>
      <c r="F4414" s="311">
        <v>0</v>
      </c>
      <c r="G4414" s="41"/>
      <c r="H4414" s="47"/>
    </row>
    <row r="4415" s="2" customFormat="1" ht="16.8" customHeight="1">
      <c r="A4415" s="41"/>
      <c r="B4415" s="47"/>
      <c r="C4415" s="310" t="s">
        <v>1883</v>
      </c>
      <c r="D4415" s="310" t="s">
        <v>5503</v>
      </c>
      <c r="E4415" s="19" t="s">
        <v>32</v>
      </c>
      <c r="F4415" s="311">
        <v>8</v>
      </c>
      <c r="G4415" s="41"/>
      <c r="H4415" s="47"/>
    </row>
    <row r="4416" s="2" customFormat="1" ht="16.8" customHeight="1">
      <c r="A4416" s="41"/>
      <c r="B4416" s="47"/>
      <c r="C4416" s="306" t="s">
        <v>4945</v>
      </c>
      <c r="D4416" s="307" t="s">
        <v>4945</v>
      </c>
      <c r="E4416" s="308" t="s">
        <v>32</v>
      </c>
      <c r="F4416" s="309">
        <v>0</v>
      </c>
      <c r="G4416" s="41"/>
      <c r="H4416" s="47"/>
    </row>
    <row r="4417" s="2" customFormat="1" ht="16.8" customHeight="1">
      <c r="A4417" s="41"/>
      <c r="B4417" s="47"/>
      <c r="C4417" s="310" t="s">
        <v>4945</v>
      </c>
      <c r="D4417" s="310" t="s">
        <v>4946</v>
      </c>
      <c r="E4417" s="19" t="s">
        <v>32</v>
      </c>
      <c r="F4417" s="311">
        <v>0</v>
      </c>
      <c r="G4417" s="41"/>
      <c r="H4417" s="47"/>
    </row>
    <row r="4418" s="2" customFormat="1" ht="16.8" customHeight="1">
      <c r="A4418" s="41"/>
      <c r="B4418" s="47"/>
      <c r="C4418" s="306" t="s">
        <v>4916</v>
      </c>
      <c r="D4418" s="307" t="s">
        <v>4916</v>
      </c>
      <c r="E4418" s="308" t="s">
        <v>32</v>
      </c>
      <c r="F4418" s="309">
        <v>16</v>
      </c>
      <c r="G4418" s="41"/>
      <c r="H4418" s="47"/>
    </row>
    <row r="4419" s="2" customFormat="1" ht="16.8" customHeight="1">
      <c r="A4419" s="41"/>
      <c r="B4419" s="47"/>
      <c r="C4419" s="310" t="s">
        <v>32</v>
      </c>
      <c r="D4419" s="310" t="s">
        <v>5505</v>
      </c>
      <c r="E4419" s="19" t="s">
        <v>32</v>
      </c>
      <c r="F4419" s="311">
        <v>0</v>
      </c>
      <c r="G4419" s="41"/>
      <c r="H4419" s="47"/>
    </row>
    <row r="4420" s="2" customFormat="1" ht="16.8" customHeight="1">
      <c r="A4420" s="41"/>
      <c r="B4420" s="47"/>
      <c r="C4420" s="310" t="s">
        <v>4916</v>
      </c>
      <c r="D4420" s="310" t="s">
        <v>5499</v>
      </c>
      <c r="E4420" s="19" t="s">
        <v>32</v>
      </c>
      <c r="F4420" s="311">
        <v>16</v>
      </c>
      <c r="G4420" s="41"/>
      <c r="H4420" s="47"/>
    </row>
    <row r="4421" s="2" customFormat="1" ht="16.8" customHeight="1">
      <c r="A4421" s="41"/>
      <c r="B4421" s="47"/>
      <c r="C4421" s="306" t="s">
        <v>2680</v>
      </c>
      <c r="D4421" s="307" t="s">
        <v>2680</v>
      </c>
      <c r="E4421" s="308" t="s">
        <v>32</v>
      </c>
      <c r="F4421" s="309">
        <v>16</v>
      </c>
      <c r="G4421" s="41"/>
      <c r="H4421" s="47"/>
    </row>
    <row r="4422" s="2" customFormat="1" ht="16.8" customHeight="1">
      <c r="A4422" s="41"/>
      <c r="B4422" s="47"/>
      <c r="C4422" s="310" t="s">
        <v>32</v>
      </c>
      <c r="D4422" s="310" t="s">
        <v>5505</v>
      </c>
      <c r="E4422" s="19" t="s">
        <v>32</v>
      </c>
      <c r="F4422" s="311">
        <v>0</v>
      </c>
      <c r="G4422" s="41"/>
      <c r="H4422" s="47"/>
    </row>
    <row r="4423" s="2" customFormat="1" ht="16.8" customHeight="1">
      <c r="A4423" s="41"/>
      <c r="B4423" s="47"/>
      <c r="C4423" s="310" t="s">
        <v>2680</v>
      </c>
      <c r="D4423" s="310" t="s">
        <v>5499</v>
      </c>
      <c r="E4423" s="19" t="s">
        <v>32</v>
      </c>
      <c r="F4423" s="311">
        <v>16</v>
      </c>
      <c r="G4423" s="41"/>
      <c r="H4423" s="47"/>
    </row>
    <row r="4424" s="2" customFormat="1" ht="16.8" customHeight="1">
      <c r="A4424" s="41"/>
      <c r="B4424" s="47"/>
      <c r="C4424" s="306" t="s">
        <v>5112</v>
      </c>
      <c r="D4424" s="307" t="s">
        <v>5112</v>
      </c>
      <c r="E4424" s="308" t="s">
        <v>32</v>
      </c>
      <c r="F4424" s="309">
        <v>8</v>
      </c>
      <c r="G4424" s="41"/>
      <c r="H4424" s="47"/>
    </row>
    <row r="4425" s="2" customFormat="1" ht="16.8" customHeight="1">
      <c r="A4425" s="41"/>
      <c r="B4425" s="47"/>
      <c r="C4425" s="310" t="s">
        <v>32</v>
      </c>
      <c r="D4425" s="310" t="s">
        <v>4586</v>
      </c>
      <c r="E4425" s="19" t="s">
        <v>32</v>
      </c>
      <c r="F4425" s="311">
        <v>0</v>
      </c>
      <c r="G4425" s="41"/>
      <c r="H4425" s="47"/>
    </row>
    <row r="4426" s="2" customFormat="1" ht="16.8" customHeight="1">
      <c r="A4426" s="41"/>
      <c r="B4426" s="47"/>
      <c r="C4426" s="310" t="s">
        <v>5112</v>
      </c>
      <c r="D4426" s="310" t="s">
        <v>5503</v>
      </c>
      <c r="E4426" s="19" t="s">
        <v>32</v>
      </c>
      <c r="F4426" s="311">
        <v>8</v>
      </c>
      <c r="G4426" s="41"/>
      <c r="H4426" s="47"/>
    </row>
    <row r="4427" s="2" customFormat="1" ht="16.8" customHeight="1">
      <c r="A4427" s="41"/>
      <c r="B4427" s="47"/>
      <c r="C4427" s="306" t="s">
        <v>1907</v>
      </c>
      <c r="D4427" s="307" t="s">
        <v>1907</v>
      </c>
      <c r="E4427" s="308" t="s">
        <v>32</v>
      </c>
      <c r="F4427" s="309">
        <v>0.56000000000000005</v>
      </c>
      <c r="G4427" s="41"/>
      <c r="H4427" s="47"/>
    </row>
    <row r="4428" s="2" customFormat="1" ht="16.8" customHeight="1">
      <c r="A4428" s="41"/>
      <c r="B4428" s="47"/>
      <c r="C4428" s="310" t="s">
        <v>32</v>
      </c>
      <c r="D4428" s="310" t="s">
        <v>4586</v>
      </c>
      <c r="E4428" s="19" t="s">
        <v>32</v>
      </c>
      <c r="F4428" s="311">
        <v>0</v>
      </c>
      <c r="G4428" s="41"/>
      <c r="H4428" s="47"/>
    </row>
    <row r="4429" s="2" customFormat="1" ht="16.8" customHeight="1">
      <c r="A4429" s="41"/>
      <c r="B4429" s="47"/>
      <c r="C4429" s="310" t="s">
        <v>1907</v>
      </c>
      <c r="D4429" s="310" t="s">
        <v>4588</v>
      </c>
      <c r="E4429" s="19" t="s">
        <v>32</v>
      </c>
      <c r="F4429" s="311">
        <v>0.56000000000000005</v>
      </c>
      <c r="G4429" s="41"/>
      <c r="H4429" s="47"/>
    </row>
    <row r="4430" s="2" customFormat="1" ht="16.8" customHeight="1">
      <c r="A4430" s="41"/>
      <c r="B4430" s="47"/>
      <c r="C4430" s="306" t="s">
        <v>4587</v>
      </c>
      <c r="D4430" s="307" t="s">
        <v>4587</v>
      </c>
      <c r="E4430" s="308" t="s">
        <v>32</v>
      </c>
      <c r="F4430" s="309">
        <v>0.56000000000000005</v>
      </c>
      <c r="G4430" s="41"/>
      <c r="H4430" s="47"/>
    </row>
    <row r="4431" s="2" customFormat="1" ht="16.8" customHeight="1">
      <c r="A4431" s="41"/>
      <c r="B4431" s="47"/>
      <c r="C4431" s="310" t="s">
        <v>32</v>
      </c>
      <c r="D4431" s="310" t="s">
        <v>4586</v>
      </c>
      <c r="E4431" s="19" t="s">
        <v>32</v>
      </c>
      <c r="F4431" s="311">
        <v>0</v>
      </c>
      <c r="G4431" s="41"/>
      <c r="H4431" s="47"/>
    </row>
    <row r="4432" s="2" customFormat="1" ht="16.8" customHeight="1">
      <c r="A4432" s="41"/>
      <c r="B4432" s="47"/>
      <c r="C4432" s="310" t="s">
        <v>4587</v>
      </c>
      <c r="D4432" s="310" t="s">
        <v>4588</v>
      </c>
      <c r="E4432" s="19" t="s">
        <v>32</v>
      </c>
      <c r="F4432" s="311">
        <v>0.56000000000000005</v>
      </c>
      <c r="G4432" s="41"/>
      <c r="H4432" s="47"/>
    </row>
    <row r="4433" s="2" customFormat="1" ht="16.8" customHeight="1">
      <c r="A4433" s="41"/>
      <c r="B4433" s="47"/>
      <c r="C4433" s="306" t="s">
        <v>1919</v>
      </c>
      <c r="D4433" s="307" t="s">
        <v>1919</v>
      </c>
      <c r="E4433" s="308" t="s">
        <v>32</v>
      </c>
      <c r="F4433" s="309">
        <v>0.017000000000000001</v>
      </c>
      <c r="G4433" s="41"/>
      <c r="H4433" s="47"/>
    </row>
    <row r="4434" s="2" customFormat="1" ht="16.8" customHeight="1">
      <c r="A4434" s="41"/>
      <c r="B4434" s="47"/>
      <c r="C4434" s="310" t="s">
        <v>32</v>
      </c>
      <c r="D4434" s="310" t="s">
        <v>4604</v>
      </c>
      <c r="E4434" s="19" t="s">
        <v>32</v>
      </c>
      <c r="F4434" s="311">
        <v>0</v>
      </c>
      <c r="G4434" s="41"/>
      <c r="H4434" s="47"/>
    </row>
    <row r="4435" s="2" customFormat="1" ht="16.8" customHeight="1">
      <c r="A4435" s="41"/>
      <c r="B4435" s="47"/>
      <c r="C4435" s="310" t="s">
        <v>32</v>
      </c>
      <c r="D4435" s="310" t="s">
        <v>4605</v>
      </c>
      <c r="E4435" s="19" t="s">
        <v>32</v>
      </c>
      <c r="F4435" s="311">
        <v>0</v>
      </c>
      <c r="G4435" s="41"/>
      <c r="H4435" s="47"/>
    </row>
    <row r="4436" s="2" customFormat="1" ht="16.8" customHeight="1">
      <c r="A4436" s="41"/>
      <c r="B4436" s="47"/>
      <c r="C4436" s="310" t="s">
        <v>1919</v>
      </c>
      <c r="D4436" s="310" t="s">
        <v>4606</v>
      </c>
      <c r="E4436" s="19" t="s">
        <v>32</v>
      </c>
      <c r="F4436" s="311">
        <v>0.017000000000000001</v>
      </c>
      <c r="G4436" s="41"/>
      <c r="H4436" s="47"/>
    </row>
    <row r="4437" s="2" customFormat="1" ht="16.8" customHeight="1">
      <c r="A4437" s="41"/>
      <c r="B4437" s="47"/>
      <c r="C4437" s="306" t="s">
        <v>4371</v>
      </c>
      <c r="D4437" s="307" t="s">
        <v>4371</v>
      </c>
      <c r="E4437" s="308" t="s">
        <v>32</v>
      </c>
      <c r="F4437" s="309">
        <v>0.017000000000000001</v>
      </c>
      <c r="G4437" s="41"/>
      <c r="H4437" s="47"/>
    </row>
    <row r="4438" s="2" customFormat="1" ht="16.8" customHeight="1">
      <c r="A4438" s="41"/>
      <c r="B4438" s="47"/>
      <c r="C4438" s="310" t="s">
        <v>32</v>
      </c>
      <c r="D4438" s="310" t="s">
        <v>4604</v>
      </c>
      <c r="E4438" s="19" t="s">
        <v>32</v>
      </c>
      <c r="F4438" s="311">
        <v>0</v>
      </c>
      <c r="G4438" s="41"/>
      <c r="H4438" s="47"/>
    </row>
    <row r="4439" s="2" customFormat="1" ht="16.8" customHeight="1">
      <c r="A4439" s="41"/>
      <c r="B4439" s="47"/>
      <c r="C4439" s="310" t="s">
        <v>32</v>
      </c>
      <c r="D4439" s="310" t="s">
        <v>4605</v>
      </c>
      <c r="E4439" s="19" t="s">
        <v>32</v>
      </c>
      <c r="F4439" s="311">
        <v>0</v>
      </c>
      <c r="G4439" s="41"/>
      <c r="H4439" s="47"/>
    </row>
    <row r="4440" s="2" customFormat="1" ht="16.8" customHeight="1">
      <c r="A4440" s="41"/>
      <c r="B4440" s="47"/>
      <c r="C4440" s="310" t="s">
        <v>4371</v>
      </c>
      <c r="D4440" s="310" t="s">
        <v>4606</v>
      </c>
      <c r="E4440" s="19" t="s">
        <v>32</v>
      </c>
      <c r="F4440" s="311">
        <v>0.017000000000000001</v>
      </c>
      <c r="G4440" s="41"/>
      <c r="H4440" s="47"/>
    </row>
    <row r="4441" s="2" customFormat="1" ht="16.8" customHeight="1">
      <c r="A4441" s="41"/>
      <c r="B4441" s="47"/>
      <c r="C4441" s="306" t="s">
        <v>3307</v>
      </c>
      <c r="D4441" s="307" t="s">
        <v>3307</v>
      </c>
      <c r="E4441" s="308" t="s">
        <v>32</v>
      </c>
      <c r="F4441" s="309">
        <v>0.56000000000000005</v>
      </c>
      <c r="G4441" s="41"/>
      <c r="H4441" s="47"/>
    </row>
    <row r="4442" s="2" customFormat="1" ht="16.8" customHeight="1">
      <c r="A4442" s="41"/>
      <c r="B4442" s="47"/>
      <c r="C4442" s="310" t="s">
        <v>32</v>
      </c>
      <c r="D4442" s="310" t="s">
        <v>4586</v>
      </c>
      <c r="E4442" s="19" t="s">
        <v>32</v>
      </c>
      <c r="F4442" s="311">
        <v>0</v>
      </c>
      <c r="G4442" s="41"/>
      <c r="H4442" s="47"/>
    </row>
    <row r="4443" s="2" customFormat="1" ht="16.8" customHeight="1">
      <c r="A4443" s="41"/>
      <c r="B4443" s="47"/>
      <c r="C4443" s="310" t="s">
        <v>3307</v>
      </c>
      <c r="D4443" s="310" t="s">
        <v>4588</v>
      </c>
      <c r="E4443" s="19" t="s">
        <v>32</v>
      </c>
      <c r="F4443" s="311">
        <v>0.56000000000000005</v>
      </c>
      <c r="G4443" s="41"/>
      <c r="H4443" s="47"/>
    </row>
    <row r="4444" s="2" customFormat="1" ht="16.8" customHeight="1">
      <c r="A4444" s="41"/>
      <c r="B4444" s="47"/>
      <c r="C4444" s="306" t="s">
        <v>3308</v>
      </c>
      <c r="D4444" s="307" t="s">
        <v>3308</v>
      </c>
      <c r="E4444" s="308" t="s">
        <v>32</v>
      </c>
      <c r="F4444" s="309">
        <v>0</v>
      </c>
      <c r="G4444" s="41"/>
      <c r="H4444" s="47"/>
    </row>
    <row r="4445" s="2" customFormat="1" ht="16.8" customHeight="1">
      <c r="A4445" s="41"/>
      <c r="B4445" s="47"/>
      <c r="C4445" s="310" t="s">
        <v>3308</v>
      </c>
      <c r="D4445" s="310" t="s">
        <v>5506</v>
      </c>
      <c r="E4445" s="19" t="s">
        <v>32</v>
      </c>
      <c r="F4445" s="311">
        <v>0</v>
      </c>
      <c r="G4445" s="41"/>
      <c r="H4445" s="47"/>
    </row>
    <row r="4446" s="2" customFormat="1" ht="16.8" customHeight="1">
      <c r="A4446" s="41"/>
      <c r="B4446" s="47"/>
      <c r="C4446" s="306" t="s">
        <v>4762</v>
      </c>
      <c r="D4446" s="307" t="s">
        <v>4762</v>
      </c>
      <c r="E4446" s="308" t="s">
        <v>32</v>
      </c>
      <c r="F4446" s="309">
        <v>0</v>
      </c>
      <c r="G4446" s="41"/>
      <c r="H4446" s="47"/>
    </row>
    <row r="4447" s="2" customFormat="1" ht="16.8" customHeight="1">
      <c r="A4447" s="41"/>
      <c r="B4447" s="47"/>
      <c r="C4447" s="310" t="s">
        <v>4762</v>
      </c>
      <c r="D4447" s="310" t="s">
        <v>4763</v>
      </c>
      <c r="E4447" s="19" t="s">
        <v>32</v>
      </c>
      <c r="F4447" s="311">
        <v>0</v>
      </c>
      <c r="G4447" s="41"/>
      <c r="H4447" s="47"/>
    </row>
    <row r="4448" s="2" customFormat="1" ht="16.8" customHeight="1">
      <c r="A4448" s="41"/>
      <c r="B4448" s="47"/>
      <c r="C4448" s="306" t="s">
        <v>4764</v>
      </c>
      <c r="D4448" s="307" t="s">
        <v>4764</v>
      </c>
      <c r="E4448" s="308" t="s">
        <v>32</v>
      </c>
      <c r="F4448" s="309">
        <v>0</v>
      </c>
      <c r="G4448" s="41"/>
      <c r="H4448" s="47"/>
    </row>
    <row r="4449" s="2" customFormat="1" ht="16.8" customHeight="1">
      <c r="A4449" s="41"/>
      <c r="B4449" s="47"/>
      <c r="C4449" s="310" t="s">
        <v>4764</v>
      </c>
      <c r="D4449" s="310" t="s">
        <v>4765</v>
      </c>
      <c r="E4449" s="19" t="s">
        <v>32</v>
      </c>
      <c r="F4449" s="311">
        <v>0</v>
      </c>
      <c r="G4449" s="41"/>
      <c r="H4449" s="47"/>
    </row>
    <row r="4450" s="2" customFormat="1" ht="16.8" customHeight="1">
      <c r="A4450" s="41"/>
      <c r="B4450" s="47"/>
      <c r="C4450" s="306" t="s">
        <v>1595</v>
      </c>
      <c r="D4450" s="307" t="s">
        <v>1595</v>
      </c>
      <c r="E4450" s="308" t="s">
        <v>32</v>
      </c>
      <c r="F4450" s="309">
        <v>0</v>
      </c>
      <c r="G4450" s="41"/>
      <c r="H4450" s="47"/>
    </row>
    <row r="4451" s="2" customFormat="1" ht="16.8" customHeight="1">
      <c r="A4451" s="41"/>
      <c r="B4451" s="47"/>
      <c r="C4451" s="310" t="s">
        <v>1595</v>
      </c>
      <c r="D4451" s="310" t="s">
        <v>4036</v>
      </c>
      <c r="E4451" s="19" t="s">
        <v>32</v>
      </c>
      <c r="F4451" s="311">
        <v>0</v>
      </c>
      <c r="G4451" s="41"/>
      <c r="H4451" s="47"/>
    </row>
    <row r="4452" s="2" customFormat="1" ht="16.8" customHeight="1">
      <c r="A4452" s="41"/>
      <c r="B4452" s="47"/>
      <c r="C4452" s="306" t="s">
        <v>5015</v>
      </c>
      <c r="D4452" s="307" t="s">
        <v>5015</v>
      </c>
      <c r="E4452" s="308" t="s">
        <v>32</v>
      </c>
      <c r="F4452" s="309">
        <v>20</v>
      </c>
      <c r="G4452" s="41"/>
      <c r="H4452" s="47"/>
    </row>
    <row r="4453" s="2" customFormat="1" ht="16.8" customHeight="1">
      <c r="A4453" s="41"/>
      <c r="B4453" s="47"/>
      <c r="C4453" s="310" t="s">
        <v>32</v>
      </c>
      <c r="D4453" s="310" t="s">
        <v>5507</v>
      </c>
      <c r="E4453" s="19" t="s">
        <v>32</v>
      </c>
      <c r="F4453" s="311">
        <v>0</v>
      </c>
      <c r="G4453" s="41"/>
      <c r="H4453" s="47"/>
    </row>
    <row r="4454" s="2" customFormat="1" ht="16.8" customHeight="1">
      <c r="A4454" s="41"/>
      <c r="B4454" s="47"/>
      <c r="C4454" s="310" t="s">
        <v>5015</v>
      </c>
      <c r="D4454" s="310" t="s">
        <v>5302</v>
      </c>
      <c r="E4454" s="19" t="s">
        <v>32</v>
      </c>
      <c r="F4454" s="311">
        <v>20</v>
      </c>
      <c r="G4454" s="41"/>
      <c r="H4454" s="47"/>
    </row>
    <row r="4455" s="2" customFormat="1" ht="16.8" customHeight="1">
      <c r="A4455" s="41"/>
      <c r="B4455" s="47"/>
      <c r="C4455" s="306" t="s">
        <v>2652</v>
      </c>
      <c r="D4455" s="307" t="s">
        <v>2652</v>
      </c>
      <c r="E4455" s="308" t="s">
        <v>32</v>
      </c>
      <c r="F4455" s="309">
        <v>0</v>
      </c>
      <c r="G4455" s="41"/>
      <c r="H4455" s="47"/>
    </row>
    <row r="4456" s="2" customFormat="1" ht="16.8" customHeight="1">
      <c r="A4456" s="41"/>
      <c r="B4456" s="47"/>
      <c r="C4456" s="310" t="s">
        <v>2652</v>
      </c>
      <c r="D4456" s="310" t="s">
        <v>5508</v>
      </c>
      <c r="E4456" s="19" t="s">
        <v>32</v>
      </c>
      <c r="F4456" s="311">
        <v>0</v>
      </c>
      <c r="G4456" s="41"/>
      <c r="H4456" s="47"/>
    </row>
    <row r="4457" s="2" customFormat="1" ht="16.8" customHeight="1">
      <c r="A4457" s="41"/>
      <c r="B4457" s="47"/>
      <c r="C4457" s="306" t="s">
        <v>5509</v>
      </c>
      <c r="D4457" s="307" t="s">
        <v>5509</v>
      </c>
      <c r="E4457" s="308" t="s">
        <v>32</v>
      </c>
      <c r="F4457" s="309">
        <v>0</v>
      </c>
      <c r="G4457" s="41"/>
      <c r="H4457" s="47"/>
    </row>
    <row r="4458" s="2" customFormat="1" ht="16.8" customHeight="1">
      <c r="A4458" s="41"/>
      <c r="B4458" s="47"/>
      <c r="C4458" s="310" t="s">
        <v>5509</v>
      </c>
      <c r="D4458" s="310" t="s">
        <v>5510</v>
      </c>
      <c r="E4458" s="19" t="s">
        <v>32</v>
      </c>
      <c r="F4458" s="311">
        <v>0</v>
      </c>
      <c r="G4458" s="41"/>
      <c r="H4458" s="47"/>
    </row>
    <row r="4459" s="2" customFormat="1" ht="16.8" customHeight="1">
      <c r="A4459" s="41"/>
      <c r="B4459" s="47"/>
      <c r="C4459" s="306" t="s">
        <v>3520</v>
      </c>
      <c r="D4459" s="307" t="s">
        <v>3520</v>
      </c>
      <c r="E4459" s="308" t="s">
        <v>32</v>
      </c>
      <c r="F4459" s="309">
        <v>0</v>
      </c>
      <c r="G4459" s="41"/>
      <c r="H4459" s="47"/>
    </row>
    <row r="4460" s="2" customFormat="1" ht="16.8" customHeight="1">
      <c r="A4460" s="41"/>
      <c r="B4460" s="47"/>
      <c r="C4460" s="310" t="s">
        <v>3520</v>
      </c>
      <c r="D4460" s="310" t="s">
        <v>5511</v>
      </c>
      <c r="E4460" s="19" t="s">
        <v>32</v>
      </c>
      <c r="F4460" s="311">
        <v>0</v>
      </c>
      <c r="G4460" s="41"/>
      <c r="H4460" s="47"/>
    </row>
    <row r="4461" s="2" customFormat="1" ht="16.8" customHeight="1">
      <c r="A4461" s="41"/>
      <c r="B4461" s="47"/>
      <c r="C4461" s="306" t="s">
        <v>5512</v>
      </c>
      <c r="D4461" s="307" t="s">
        <v>5512</v>
      </c>
      <c r="E4461" s="308" t="s">
        <v>32</v>
      </c>
      <c r="F4461" s="309">
        <v>0</v>
      </c>
      <c r="G4461" s="41"/>
      <c r="H4461" s="47"/>
    </row>
    <row r="4462" s="2" customFormat="1" ht="16.8" customHeight="1">
      <c r="A4462" s="41"/>
      <c r="B4462" s="47"/>
      <c r="C4462" s="310" t="s">
        <v>5512</v>
      </c>
      <c r="D4462" s="310" t="s">
        <v>5513</v>
      </c>
      <c r="E4462" s="19" t="s">
        <v>32</v>
      </c>
      <c r="F4462" s="311">
        <v>0</v>
      </c>
      <c r="G4462" s="41"/>
      <c r="H4462" s="47"/>
    </row>
    <row r="4463" s="2" customFormat="1" ht="16.8" customHeight="1">
      <c r="A4463" s="41"/>
      <c r="B4463" s="47"/>
      <c r="C4463" s="306" t="s">
        <v>1890</v>
      </c>
      <c r="D4463" s="307" t="s">
        <v>1890</v>
      </c>
      <c r="E4463" s="308" t="s">
        <v>32</v>
      </c>
      <c r="F4463" s="309">
        <v>0</v>
      </c>
      <c r="G4463" s="41"/>
      <c r="H4463" s="47"/>
    </row>
    <row r="4464" s="2" customFormat="1" ht="16.8" customHeight="1">
      <c r="A4464" s="41"/>
      <c r="B4464" s="47"/>
      <c r="C4464" s="310" t="s">
        <v>1890</v>
      </c>
      <c r="D4464" s="310" t="s">
        <v>5514</v>
      </c>
      <c r="E4464" s="19" t="s">
        <v>32</v>
      </c>
      <c r="F4464" s="311">
        <v>0</v>
      </c>
      <c r="G4464" s="41"/>
      <c r="H4464" s="47"/>
    </row>
    <row r="4465" s="2" customFormat="1" ht="16.8" customHeight="1">
      <c r="A4465" s="41"/>
      <c r="B4465" s="47"/>
      <c r="C4465" s="306" t="s">
        <v>3535</v>
      </c>
      <c r="D4465" s="307" t="s">
        <v>3535</v>
      </c>
      <c r="E4465" s="308" t="s">
        <v>32</v>
      </c>
      <c r="F4465" s="309">
        <v>0</v>
      </c>
      <c r="G4465" s="41"/>
      <c r="H4465" s="47"/>
    </row>
    <row r="4466" s="2" customFormat="1" ht="16.8" customHeight="1">
      <c r="A4466" s="41"/>
      <c r="B4466" s="47"/>
      <c r="C4466" s="310" t="s">
        <v>3535</v>
      </c>
      <c r="D4466" s="310" t="s">
        <v>5280</v>
      </c>
      <c r="E4466" s="19" t="s">
        <v>32</v>
      </c>
      <c r="F4466" s="311">
        <v>0</v>
      </c>
      <c r="G4466" s="41"/>
      <c r="H4466" s="47"/>
    </row>
    <row r="4467" s="2" customFormat="1" ht="16.8" customHeight="1">
      <c r="A4467" s="41"/>
      <c r="B4467" s="47"/>
      <c r="C4467" s="306" t="s">
        <v>5135</v>
      </c>
      <c r="D4467" s="307" t="s">
        <v>5135</v>
      </c>
      <c r="E4467" s="308" t="s">
        <v>32</v>
      </c>
      <c r="F4467" s="309">
        <v>0</v>
      </c>
      <c r="G4467" s="41"/>
      <c r="H4467" s="47"/>
    </row>
    <row r="4468" s="2" customFormat="1" ht="16.8" customHeight="1">
      <c r="A4468" s="41"/>
      <c r="B4468" s="47"/>
      <c r="C4468" s="310" t="s">
        <v>5135</v>
      </c>
      <c r="D4468" s="310" t="s">
        <v>5136</v>
      </c>
      <c r="E4468" s="19" t="s">
        <v>32</v>
      </c>
      <c r="F4468" s="311">
        <v>0</v>
      </c>
      <c r="G4468" s="41"/>
      <c r="H4468" s="47"/>
    </row>
    <row r="4469" s="2" customFormat="1" ht="16.8" customHeight="1">
      <c r="A4469" s="41"/>
      <c r="B4469" s="47"/>
      <c r="C4469" s="306" t="s">
        <v>5137</v>
      </c>
      <c r="D4469" s="307" t="s">
        <v>5137</v>
      </c>
      <c r="E4469" s="308" t="s">
        <v>32</v>
      </c>
      <c r="F4469" s="309">
        <v>0</v>
      </c>
      <c r="G4469" s="41"/>
      <c r="H4469" s="47"/>
    </row>
    <row r="4470" s="2" customFormat="1" ht="16.8" customHeight="1">
      <c r="A4470" s="41"/>
      <c r="B4470" s="47"/>
      <c r="C4470" s="310" t="s">
        <v>5137</v>
      </c>
      <c r="D4470" s="310" t="s">
        <v>5138</v>
      </c>
      <c r="E4470" s="19" t="s">
        <v>32</v>
      </c>
      <c r="F4470" s="311">
        <v>0</v>
      </c>
      <c r="G4470" s="41"/>
      <c r="H4470" s="47"/>
    </row>
    <row r="4471" s="2" customFormat="1" ht="16.8" customHeight="1">
      <c r="A4471" s="41"/>
      <c r="B4471" s="47"/>
      <c r="C4471" s="306" t="s">
        <v>2694</v>
      </c>
      <c r="D4471" s="307" t="s">
        <v>2694</v>
      </c>
      <c r="E4471" s="308" t="s">
        <v>32</v>
      </c>
      <c r="F4471" s="309">
        <v>1.6100000000000001</v>
      </c>
      <c r="G4471" s="41"/>
      <c r="H4471" s="47"/>
    </row>
    <row r="4472" s="2" customFormat="1" ht="16.8" customHeight="1">
      <c r="A4472" s="41"/>
      <c r="B4472" s="47"/>
      <c r="C4472" s="310" t="s">
        <v>2694</v>
      </c>
      <c r="D4472" s="310" t="s">
        <v>4589</v>
      </c>
      <c r="E4472" s="19" t="s">
        <v>32</v>
      </c>
      <c r="F4472" s="311">
        <v>0</v>
      </c>
      <c r="G4472" s="41"/>
      <c r="H4472" s="47"/>
    </row>
    <row r="4473" s="2" customFormat="1" ht="16.8" customHeight="1">
      <c r="A4473" s="41"/>
      <c r="B4473" s="47"/>
      <c r="C4473" s="312" t="s">
        <v>4711</v>
      </c>
      <c r="D4473" s="41"/>
      <c r="E4473" s="41"/>
      <c r="F4473" s="41"/>
      <c r="G4473" s="41"/>
      <c r="H4473" s="47"/>
    </row>
    <row r="4474" s="2" customFormat="1" ht="16.8" customHeight="1">
      <c r="A4474" s="41"/>
      <c r="B4474" s="47"/>
      <c r="C4474" s="310" t="s">
        <v>4574</v>
      </c>
      <c r="D4474" s="310" t="s">
        <v>5515</v>
      </c>
      <c r="E4474" s="19" t="s">
        <v>281</v>
      </c>
      <c r="F4474" s="311">
        <v>14.49</v>
      </c>
      <c r="G4474" s="41"/>
      <c r="H4474" s="47"/>
    </row>
    <row r="4475" s="2" customFormat="1" ht="16.8" customHeight="1">
      <c r="A4475" s="41"/>
      <c r="B4475" s="47"/>
      <c r="C4475" s="306" t="s">
        <v>3311</v>
      </c>
      <c r="D4475" s="307" t="s">
        <v>3311</v>
      </c>
      <c r="E4475" s="308" t="s">
        <v>32</v>
      </c>
      <c r="F4475" s="309">
        <v>0.28599999999999998</v>
      </c>
      <c r="G4475" s="41"/>
      <c r="H4475" s="47"/>
    </row>
    <row r="4476" s="2" customFormat="1" ht="16.8" customHeight="1">
      <c r="A4476" s="41"/>
      <c r="B4476" s="47"/>
      <c r="C4476" s="310" t="s">
        <v>32</v>
      </c>
      <c r="D4476" s="310" t="s">
        <v>4607</v>
      </c>
      <c r="E4476" s="19" t="s">
        <v>32</v>
      </c>
      <c r="F4476" s="311">
        <v>0</v>
      </c>
      <c r="G4476" s="41"/>
      <c r="H4476" s="47"/>
    </row>
    <row r="4477" s="2" customFormat="1" ht="16.8" customHeight="1">
      <c r="A4477" s="41"/>
      <c r="B4477" s="47"/>
      <c r="C4477" s="310" t="s">
        <v>32</v>
      </c>
      <c r="D4477" s="310" t="s">
        <v>4608</v>
      </c>
      <c r="E4477" s="19" t="s">
        <v>32</v>
      </c>
      <c r="F4477" s="311">
        <v>0</v>
      </c>
      <c r="G4477" s="41"/>
      <c r="H4477" s="47"/>
    </row>
    <row r="4478" s="2" customFormat="1" ht="16.8" customHeight="1">
      <c r="A4478" s="41"/>
      <c r="B4478" s="47"/>
      <c r="C4478" s="310" t="s">
        <v>32</v>
      </c>
      <c r="D4478" s="310" t="s">
        <v>4609</v>
      </c>
      <c r="E4478" s="19" t="s">
        <v>32</v>
      </c>
      <c r="F4478" s="311">
        <v>0</v>
      </c>
      <c r="G4478" s="41"/>
      <c r="H4478" s="47"/>
    </row>
    <row r="4479" s="2" customFormat="1" ht="16.8" customHeight="1">
      <c r="A4479" s="41"/>
      <c r="B4479" s="47"/>
      <c r="C4479" s="310" t="s">
        <v>3311</v>
      </c>
      <c r="D4479" s="310" t="s">
        <v>4611</v>
      </c>
      <c r="E4479" s="19" t="s">
        <v>32</v>
      </c>
      <c r="F4479" s="311">
        <v>0.28599999999999998</v>
      </c>
      <c r="G4479" s="41"/>
      <c r="H4479" s="47"/>
    </row>
    <row r="4480" s="2" customFormat="1" ht="16.8" customHeight="1">
      <c r="A4480" s="41"/>
      <c r="B4480" s="47"/>
      <c r="C4480" s="306" t="s">
        <v>4610</v>
      </c>
      <c r="D4480" s="307" t="s">
        <v>4610</v>
      </c>
      <c r="E4480" s="308" t="s">
        <v>32</v>
      </c>
      <c r="F4480" s="309">
        <v>0.28599999999999998</v>
      </c>
      <c r="G4480" s="41"/>
      <c r="H4480" s="47"/>
    </row>
    <row r="4481" s="2" customFormat="1" ht="16.8" customHeight="1">
      <c r="A4481" s="41"/>
      <c r="B4481" s="47"/>
      <c r="C4481" s="310" t="s">
        <v>32</v>
      </c>
      <c r="D4481" s="310" t="s">
        <v>4607</v>
      </c>
      <c r="E4481" s="19" t="s">
        <v>32</v>
      </c>
      <c r="F4481" s="311">
        <v>0</v>
      </c>
      <c r="G4481" s="41"/>
      <c r="H4481" s="47"/>
    </row>
    <row r="4482" s="2" customFormat="1" ht="16.8" customHeight="1">
      <c r="A4482" s="41"/>
      <c r="B4482" s="47"/>
      <c r="C4482" s="310" t="s">
        <v>32</v>
      </c>
      <c r="D4482" s="310" t="s">
        <v>4608</v>
      </c>
      <c r="E4482" s="19" t="s">
        <v>32</v>
      </c>
      <c r="F4482" s="311">
        <v>0</v>
      </c>
      <c r="G4482" s="41"/>
      <c r="H4482" s="47"/>
    </row>
    <row r="4483" s="2" customFormat="1" ht="16.8" customHeight="1">
      <c r="A4483" s="41"/>
      <c r="B4483" s="47"/>
      <c r="C4483" s="310" t="s">
        <v>32</v>
      </c>
      <c r="D4483" s="310" t="s">
        <v>4609</v>
      </c>
      <c r="E4483" s="19" t="s">
        <v>32</v>
      </c>
      <c r="F4483" s="311">
        <v>0</v>
      </c>
      <c r="G4483" s="41"/>
      <c r="H4483" s="47"/>
    </row>
    <row r="4484" s="2" customFormat="1" ht="16.8" customHeight="1">
      <c r="A4484" s="41"/>
      <c r="B4484" s="47"/>
      <c r="C4484" s="310" t="s">
        <v>4610</v>
      </c>
      <c r="D4484" s="310" t="s">
        <v>4611</v>
      </c>
      <c r="E4484" s="19" t="s">
        <v>32</v>
      </c>
      <c r="F4484" s="311">
        <v>0.28599999999999998</v>
      </c>
      <c r="G4484" s="41"/>
      <c r="H4484" s="47"/>
    </row>
    <row r="4485" s="2" customFormat="1" ht="16.8" customHeight="1">
      <c r="A4485" s="41"/>
      <c r="B4485" s="47"/>
      <c r="C4485" s="306" t="s">
        <v>3312</v>
      </c>
      <c r="D4485" s="307" t="s">
        <v>3312</v>
      </c>
      <c r="E4485" s="308" t="s">
        <v>32</v>
      </c>
      <c r="F4485" s="309">
        <v>1.6100000000000001</v>
      </c>
      <c r="G4485" s="41"/>
      <c r="H4485" s="47"/>
    </row>
    <row r="4486" s="2" customFormat="1" ht="16.8" customHeight="1">
      <c r="A4486" s="41"/>
      <c r="B4486" s="47"/>
      <c r="C4486" s="310" t="s">
        <v>3312</v>
      </c>
      <c r="D4486" s="310" t="s">
        <v>4618</v>
      </c>
      <c r="E4486" s="19" t="s">
        <v>32</v>
      </c>
      <c r="F4486" s="311">
        <v>0</v>
      </c>
      <c r="G4486" s="41"/>
      <c r="H4486" s="47"/>
    </row>
    <row r="4487" s="2" customFormat="1" ht="16.8" customHeight="1">
      <c r="A4487" s="41"/>
      <c r="B4487" s="47"/>
      <c r="C4487" s="312" t="s">
        <v>4711</v>
      </c>
      <c r="D4487" s="41"/>
      <c r="E4487" s="41"/>
      <c r="F4487" s="41"/>
      <c r="G4487" s="41"/>
      <c r="H4487" s="47"/>
    </row>
    <row r="4488" s="2" customFormat="1" ht="16.8" customHeight="1">
      <c r="A4488" s="41"/>
      <c r="B4488" s="47"/>
      <c r="C4488" s="310" t="s">
        <v>4615</v>
      </c>
      <c r="D4488" s="310" t="s">
        <v>4729</v>
      </c>
      <c r="E4488" s="19" t="s">
        <v>339</v>
      </c>
      <c r="F4488" s="311">
        <v>2.8980000000000001</v>
      </c>
      <c r="G4488" s="41"/>
      <c r="H4488" s="47"/>
    </row>
    <row r="4489" s="2" customFormat="1" ht="16.8" customHeight="1">
      <c r="A4489" s="41"/>
      <c r="B4489" s="47"/>
      <c r="C4489" s="306" t="s">
        <v>5020</v>
      </c>
      <c r="D4489" s="307" t="s">
        <v>5020</v>
      </c>
      <c r="E4489" s="308" t="s">
        <v>32</v>
      </c>
      <c r="F4489" s="309">
        <v>0</v>
      </c>
      <c r="G4489" s="41"/>
      <c r="H4489" s="47"/>
    </row>
    <row r="4490" s="2" customFormat="1" ht="16.8" customHeight="1">
      <c r="A4490" s="41"/>
      <c r="B4490" s="47"/>
      <c r="C4490" s="310" t="s">
        <v>5020</v>
      </c>
      <c r="D4490" s="310" t="s">
        <v>5516</v>
      </c>
      <c r="E4490" s="19" t="s">
        <v>32</v>
      </c>
      <c r="F4490" s="311">
        <v>0</v>
      </c>
      <c r="G4490" s="41"/>
      <c r="H4490" s="47"/>
    </row>
    <row r="4491" s="2" customFormat="1" ht="16.8" customHeight="1">
      <c r="A4491" s="41"/>
      <c r="B4491" s="47"/>
      <c r="C4491" s="306" t="s">
        <v>4590</v>
      </c>
      <c r="D4491" s="307" t="s">
        <v>4590</v>
      </c>
      <c r="E4491" s="308" t="s">
        <v>32</v>
      </c>
      <c r="F4491" s="309">
        <v>14.49</v>
      </c>
      <c r="G4491" s="41"/>
      <c r="H4491" s="47"/>
    </row>
    <row r="4492" s="2" customFormat="1" ht="16.8" customHeight="1">
      <c r="A4492" s="41"/>
      <c r="B4492" s="47"/>
      <c r="C4492" s="310" t="s">
        <v>2694</v>
      </c>
      <c r="D4492" s="310" t="s">
        <v>4589</v>
      </c>
      <c r="E4492" s="19" t="s">
        <v>32</v>
      </c>
      <c r="F4492" s="311">
        <v>0</v>
      </c>
      <c r="G4492" s="41"/>
      <c r="H4492" s="47"/>
    </row>
    <row r="4493" s="2" customFormat="1" ht="16.8" customHeight="1">
      <c r="A4493" s="41"/>
      <c r="B4493" s="47"/>
      <c r="C4493" s="310" t="s">
        <v>4590</v>
      </c>
      <c r="D4493" s="310" t="s">
        <v>4591</v>
      </c>
      <c r="E4493" s="19" t="s">
        <v>32</v>
      </c>
      <c r="F4493" s="311">
        <v>14.49</v>
      </c>
      <c r="G4493" s="41"/>
      <c r="H4493" s="47"/>
    </row>
    <row r="4494" s="2" customFormat="1" ht="16.8" customHeight="1">
      <c r="A4494" s="41"/>
      <c r="B4494" s="47"/>
      <c r="C4494" s="306" t="s">
        <v>3542</v>
      </c>
      <c r="D4494" s="307" t="s">
        <v>3542</v>
      </c>
      <c r="E4494" s="308" t="s">
        <v>32</v>
      </c>
      <c r="F4494" s="309">
        <v>0</v>
      </c>
      <c r="G4494" s="41"/>
      <c r="H4494" s="47"/>
    </row>
    <row r="4495" s="2" customFormat="1" ht="16.8" customHeight="1">
      <c r="A4495" s="41"/>
      <c r="B4495" s="47"/>
      <c r="C4495" s="310" t="s">
        <v>3542</v>
      </c>
      <c r="D4495" s="310" t="s">
        <v>5517</v>
      </c>
      <c r="E4495" s="19" t="s">
        <v>32</v>
      </c>
      <c r="F4495" s="311">
        <v>0</v>
      </c>
      <c r="G4495" s="41"/>
      <c r="H4495" s="47"/>
    </row>
    <row r="4496" s="2" customFormat="1" ht="16.8" customHeight="1">
      <c r="A4496" s="41"/>
      <c r="B4496" s="47"/>
      <c r="C4496" s="306" t="s">
        <v>4374</v>
      </c>
      <c r="D4496" s="307" t="s">
        <v>4374</v>
      </c>
      <c r="E4496" s="308" t="s">
        <v>32</v>
      </c>
      <c r="F4496" s="309">
        <v>0.316</v>
      </c>
      <c r="G4496" s="41"/>
      <c r="H4496" s="47"/>
    </row>
    <row r="4497" s="2" customFormat="1" ht="16.8" customHeight="1">
      <c r="A4497" s="41"/>
      <c r="B4497" s="47"/>
      <c r="C4497" s="310" t="s">
        <v>4374</v>
      </c>
      <c r="D4497" s="310" t="s">
        <v>4612</v>
      </c>
      <c r="E4497" s="19" t="s">
        <v>32</v>
      </c>
      <c r="F4497" s="311">
        <v>0</v>
      </c>
      <c r="G4497" s="41"/>
      <c r="H4497" s="47"/>
    </row>
    <row r="4498" s="2" customFormat="1" ht="16.8" customHeight="1">
      <c r="A4498" s="41"/>
      <c r="B4498" s="47"/>
      <c r="C4498" s="312" t="s">
        <v>4711</v>
      </c>
      <c r="D4498" s="41"/>
      <c r="E4498" s="41"/>
      <c r="F4498" s="41"/>
      <c r="G4498" s="41"/>
      <c r="H4498" s="47"/>
    </row>
    <row r="4499" s="2" customFormat="1" ht="16.8" customHeight="1">
      <c r="A4499" s="41"/>
      <c r="B4499" s="47"/>
      <c r="C4499" s="310" t="s">
        <v>4596</v>
      </c>
      <c r="D4499" s="310" t="s">
        <v>5518</v>
      </c>
      <c r="E4499" s="19" t="s">
        <v>697</v>
      </c>
      <c r="F4499" s="311">
        <v>2.8439999999999999</v>
      </c>
      <c r="G4499" s="41"/>
      <c r="H4499" s="47"/>
    </row>
    <row r="4500" s="2" customFormat="1" ht="16.8" customHeight="1">
      <c r="A4500" s="41"/>
      <c r="B4500" s="47"/>
      <c r="C4500" s="306" t="s">
        <v>3547</v>
      </c>
      <c r="D4500" s="307" t="s">
        <v>3547</v>
      </c>
      <c r="E4500" s="308" t="s">
        <v>32</v>
      </c>
      <c r="F4500" s="309">
        <v>2.8980000000000001</v>
      </c>
      <c r="G4500" s="41"/>
      <c r="H4500" s="47"/>
    </row>
    <row r="4501" s="2" customFormat="1" ht="16.8" customHeight="1">
      <c r="A4501" s="41"/>
      <c r="B4501" s="47"/>
      <c r="C4501" s="310" t="s">
        <v>3312</v>
      </c>
      <c r="D4501" s="310" t="s">
        <v>4618</v>
      </c>
      <c r="E4501" s="19" t="s">
        <v>32</v>
      </c>
      <c r="F4501" s="311">
        <v>0</v>
      </c>
      <c r="G4501" s="41"/>
      <c r="H4501" s="47"/>
    </row>
    <row r="4502" s="2" customFormat="1" ht="16.8" customHeight="1">
      <c r="A4502" s="41"/>
      <c r="B4502" s="47"/>
      <c r="C4502" s="310" t="s">
        <v>3547</v>
      </c>
      <c r="D4502" s="310" t="s">
        <v>4619</v>
      </c>
      <c r="E4502" s="19" t="s">
        <v>32</v>
      </c>
      <c r="F4502" s="311">
        <v>2.8980000000000001</v>
      </c>
      <c r="G4502" s="41"/>
      <c r="H4502" s="47"/>
    </row>
    <row r="4503" s="2" customFormat="1" ht="16.8" customHeight="1">
      <c r="A4503" s="41"/>
      <c r="B4503" s="47"/>
      <c r="C4503" s="306" t="s">
        <v>4613</v>
      </c>
      <c r="D4503" s="307" t="s">
        <v>4613</v>
      </c>
      <c r="E4503" s="308" t="s">
        <v>32</v>
      </c>
      <c r="F4503" s="309">
        <v>2.8439999999999999</v>
      </c>
      <c r="G4503" s="41"/>
      <c r="H4503" s="47"/>
    </row>
    <row r="4504" s="2" customFormat="1" ht="16.8" customHeight="1">
      <c r="A4504" s="41"/>
      <c r="B4504" s="47"/>
      <c r="C4504" s="310" t="s">
        <v>4374</v>
      </c>
      <c r="D4504" s="310" t="s">
        <v>4612</v>
      </c>
      <c r="E4504" s="19" t="s">
        <v>32</v>
      </c>
      <c r="F4504" s="311">
        <v>0</v>
      </c>
      <c r="G4504" s="41"/>
      <c r="H4504" s="47"/>
    </row>
    <row r="4505" s="2" customFormat="1" ht="16.8" customHeight="1">
      <c r="A4505" s="41"/>
      <c r="B4505" s="47"/>
      <c r="C4505" s="310" t="s">
        <v>4613</v>
      </c>
      <c r="D4505" s="310" t="s">
        <v>4614</v>
      </c>
      <c r="E4505" s="19" t="s">
        <v>32</v>
      </c>
      <c r="F4505" s="311">
        <v>2.8439999999999999</v>
      </c>
      <c r="G4505" s="41"/>
      <c r="H4505" s="47"/>
    </row>
    <row r="4506" s="2" customFormat="1" ht="26.4" customHeight="1">
      <c r="A4506" s="41"/>
      <c r="B4506" s="47"/>
      <c r="C4506" s="305" t="s">
        <v>208</v>
      </c>
      <c r="D4506" s="305" t="s">
        <v>209</v>
      </c>
      <c r="E4506" s="41"/>
      <c r="F4506" s="41"/>
      <c r="G4506" s="41"/>
      <c r="H4506" s="47"/>
    </row>
    <row r="4507" s="2" customFormat="1" ht="16.8" customHeight="1">
      <c r="A4507" s="41"/>
      <c r="B4507" s="47"/>
      <c r="C4507" s="306" t="s">
        <v>277</v>
      </c>
      <c r="D4507" s="307" t="s">
        <v>277</v>
      </c>
      <c r="E4507" s="308" t="s">
        <v>32</v>
      </c>
      <c r="F4507" s="309">
        <v>1</v>
      </c>
      <c r="G4507" s="41"/>
      <c r="H4507" s="47"/>
    </row>
    <row r="4508" s="2" customFormat="1" ht="16.8" customHeight="1">
      <c r="A4508" s="41"/>
      <c r="B4508" s="47"/>
      <c r="C4508" s="310" t="s">
        <v>32</v>
      </c>
      <c r="D4508" s="310" t="s">
        <v>4657</v>
      </c>
      <c r="E4508" s="19" t="s">
        <v>32</v>
      </c>
      <c r="F4508" s="311">
        <v>0</v>
      </c>
      <c r="G4508" s="41"/>
      <c r="H4508" s="47"/>
    </row>
    <row r="4509" s="2" customFormat="1" ht="16.8" customHeight="1">
      <c r="A4509" s="41"/>
      <c r="B4509" s="47"/>
      <c r="C4509" s="310" t="s">
        <v>277</v>
      </c>
      <c r="D4509" s="310" t="s">
        <v>4658</v>
      </c>
      <c r="E4509" s="19" t="s">
        <v>32</v>
      </c>
      <c r="F4509" s="311">
        <v>1</v>
      </c>
      <c r="G4509" s="41"/>
      <c r="H4509" s="47"/>
    </row>
    <row r="4510" s="2" customFormat="1" ht="7.44" customHeight="1">
      <c r="A4510" s="41"/>
      <c r="B4510" s="170"/>
      <c r="C4510" s="171"/>
      <c r="D4510" s="171"/>
      <c r="E4510" s="171"/>
      <c r="F4510" s="171"/>
      <c r="G4510" s="171"/>
      <c r="H4510" s="47"/>
    </row>
    <row r="4511" s="2" customFormat="1">
      <c r="A4511" s="41"/>
      <c r="B4511" s="41"/>
      <c r="C4511" s="41"/>
      <c r="D4511" s="41"/>
      <c r="E4511" s="41"/>
      <c r="F4511" s="41"/>
      <c r="G4511" s="41"/>
      <c r="H4511" s="41"/>
    </row>
  </sheetData>
  <sheetProtection sheet="1" formatColumns="0" formatRows="0" objects="1" scenarios="1" spinCount="100000" saltValue="Q+ph1MQoqEU3BqYihEYklWgbI6xiwe+q2kYVcx835/fpbmNdkpHCd2FLBcHZssn9MePe9Mupl9y6hxY+YUFx+Q==" hashValue="O4XtYQfi7ShsKrrk20ALwnM5W/s3lxspSqxaXVExzT5Bkw9266aH4cBboSDCug+4WqXSYBWL+1Na098wvxXIdA==" algorithmName="SHA-512" password="CC35"/>
  <mergeCells count="2">
    <mergeCell ref="D5:F5"/>
    <mergeCell ref="D6:F6"/>
  </mergeCells>
  <pageSetup paperSize="9" orientation="landscape" blackAndWhite="1" fitToHeight="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43"/>
  </sheetViews>
  <cols>
    <col min="1" max="1" width="8.332031" style="313" customWidth="1"/>
    <col min="2" max="2" width="1.667969" style="313" customWidth="1"/>
    <col min="3" max="4" width="5" style="313" customWidth="1"/>
    <col min="5" max="5" width="11.66016" style="313" customWidth="1"/>
    <col min="6" max="6" width="9.160156" style="313" customWidth="1"/>
    <col min="7" max="7" width="5" style="313" customWidth="1"/>
    <col min="8" max="8" width="77.83203" style="313" customWidth="1"/>
    <col min="9" max="10" width="20" style="313" customWidth="1"/>
    <col min="11" max="11" width="1.667969" style="313" customWidth="1"/>
  </cols>
  <sheetData>
    <row r="1" s="1" customFormat="1" ht="37.5" customHeight="1"/>
    <row r="2" s="1" customFormat="1" ht="7.5" customHeight="1">
      <c r="B2" s="314"/>
      <c r="C2" s="315"/>
      <c r="D2" s="315"/>
      <c r="E2" s="315"/>
      <c r="F2" s="315"/>
      <c r="G2" s="315"/>
      <c r="H2" s="315"/>
      <c r="I2" s="315"/>
      <c r="J2" s="315"/>
      <c r="K2" s="316"/>
    </row>
    <row r="3" s="16" customFormat="1" ht="45" customHeight="1">
      <c r="B3" s="317"/>
      <c r="C3" s="318" t="s">
        <v>5519</v>
      </c>
      <c r="D3" s="318"/>
      <c r="E3" s="318"/>
      <c r="F3" s="318"/>
      <c r="G3" s="318"/>
      <c r="H3" s="318"/>
      <c r="I3" s="318"/>
      <c r="J3" s="318"/>
      <c r="K3" s="319"/>
    </row>
    <row r="4" s="1" customFormat="1" ht="25.5" customHeight="1">
      <c r="B4" s="320"/>
      <c r="C4" s="321" t="s">
        <v>5520</v>
      </c>
      <c r="D4" s="321"/>
      <c r="E4" s="321"/>
      <c r="F4" s="321"/>
      <c r="G4" s="321"/>
      <c r="H4" s="321"/>
      <c r="I4" s="321"/>
      <c r="J4" s="321"/>
      <c r="K4" s="322"/>
    </row>
    <row r="5" s="1" customFormat="1" ht="5.25" customHeight="1">
      <c r="B5" s="320"/>
      <c r="C5" s="323"/>
      <c r="D5" s="323"/>
      <c r="E5" s="323"/>
      <c r="F5" s="323"/>
      <c r="G5" s="323"/>
      <c r="H5" s="323"/>
      <c r="I5" s="323"/>
      <c r="J5" s="323"/>
      <c r="K5" s="322"/>
    </row>
    <row r="6" s="1" customFormat="1" ht="15" customHeight="1">
      <c r="B6" s="320"/>
      <c r="C6" s="324" t="s">
        <v>5521</v>
      </c>
      <c r="D6" s="324"/>
      <c r="E6" s="324"/>
      <c r="F6" s="324"/>
      <c r="G6" s="324"/>
      <c r="H6" s="324"/>
      <c r="I6" s="324"/>
      <c r="J6" s="324"/>
      <c r="K6" s="322"/>
    </row>
    <row r="7" s="1" customFormat="1" ht="15" customHeight="1">
      <c r="B7" s="325"/>
      <c r="C7" s="324" t="s">
        <v>5522</v>
      </c>
      <c r="D7" s="324"/>
      <c r="E7" s="324"/>
      <c r="F7" s="324"/>
      <c r="G7" s="324"/>
      <c r="H7" s="324"/>
      <c r="I7" s="324"/>
      <c r="J7" s="324"/>
      <c r="K7" s="322"/>
    </row>
    <row r="8" s="1" customFormat="1" ht="12.75" customHeight="1">
      <c r="B8" s="325"/>
      <c r="C8" s="324"/>
      <c r="D8" s="324"/>
      <c r="E8" s="324"/>
      <c r="F8" s="324"/>
      <c r="G8" s="324"/>
      <c r="H8" s="324"/>
      <c r="I8" s="324"/>
      <c r="J8" s="324"/>
      <c r="K8" s="322"/>
    </row>
    <row r="9" s="1" customFormat="1" ht="15" customHeight="1">
      <c r="B9" s="325"/>
      <c r="C9" s="324" t="s">
        <v>5523</v>
      </c>
      <c r="D9" s="324"/>
      <c r="E9" s="324"/>
      <c r="F9" s="324"/>
      <c r="G9" s="324"/>
      <c r="H9" s="324"/>
      <c r="I9" s="324"/>
      <c r="J9" s="324"/>
      <c r="K9" s="322"/>
    </row>
    <row r="10" s="1" customFormat="1" ht="15" customHeight="1">
      <c r="B10" s="325"/>
      <c r="C10" s="324"/>
      <c r="D10" s="324" t="s">
        <v>5524</v>
      </c>
      <c r="E10" s="324"/>
      <c r="F10" s="324"/>
      <c r="G10" s="324"/>
      <c r="H10" s="324"/>
      <c r="I10" s="324"/>
      <c r="J10" s="324"/>
      <c r="K10" s="322"/>
    </row>
    <row r="11" s="1" customFormat="1" ht="15" customHeight="1">
      <c r="B11" s="325"/>
      <c r="C11" s="326"/>
      <c r="D11" s="324" t="s">
        <v>5525</v>
      </c>
      <c r="E11" s="324"/>
      <c r="F11" s="324"/>
      <c r="G11" s="324"/>
      <c r="H11" s="324"/>
      <c r="I11" s="324"/>
      <c r="J11" s="324"/>
      <c r="K11" s="322"/>
    </row>
    <row r="12" s="1" customFormat="1" ht="15" customHeight="1">
      <c r="B12" s="325"/>
      <c r="C12" s="326"/>
      <c r="D12" s="324"/>
      <c r="E12" s="324"/>
      <c r="F12" s="324"/>
      <c r="G12" s="324"/>
      <c r="H12" s="324"/>
      <c r="I12" s="324"/>
      <c r="J12" s="324"/>
      <c r="K12" s="322"/>
    </row>
    <row r="13" s="1" customFormat="1" ht="15" customHeight="1">
      <c r="B13" s="325"/>
      <c r="C13" s="326"/>
      <c r="D13" s="327" t="s">
        <v>5526</v>
      </c>
      <c r="E13" s="324"/>
      <c r="F13" s="324"/>
      <c r="G13" s="324"/>
      <c r="H13" s="324"/>
      <c r="I13" s="324"/>
      <c r="J13" s="324"/>
      <c r="K13" s="322"/>
    </row>
    <row r="14" s="1" customFormat="1" ht="12.75" customHeight="1">
      <c r="B14" s="325"/>
      <c r="C14" s="326"/>
      <c r="D14" s="326"/>
      <c r="E14" s="326"/>
      <c r="F14" s="326"/>
      <c r="G14" s="326"/>
      <c r="H14" s="326"/>
      <c r="I14" s="326"/>
      <c r="J14" s="326"/>
      <c r="K14" s="322"/>
    </row>
    <row r="15" s="1" customFormat="1" ht="15" customHeight="1">
      <c r="B15" s="325"/>
      <c r="C15" s="326"/>
      <c r="D15" s="324" t="s">
        <v>5527</v>
      </c>
      <c r="E15" s="324"/>
      <c r="F15" s="324"/>
      <c r="G15" s="324"/>
      <c r="H15" s="324"/>
      <c r="I15" s="324"/>
      <c r="J15" s="324"/>
      <c r="K15" s="322"/>
    </row>
    <row r="16" s="1" customFormat="1" ht="15" customHeight="1">
      <c r="B16" s="325"/>
      <c r="C16" s="326"/>
      <c r="D16" s="324" t="s">
        <v>5528</v>
      </c>
      <c r="E16" s="324"/>
      <c r="F16" s="324"/>
      <c r="G16" s="324"/>
      <c r="H16" s="324"/>
      <c r="I16" s="324"/>
      <c r="J16" s="324"/>
      <c r="K16" s="322"/>
    </row>
    <row r="17" s="1" customFormat="1" ht="15" customHeight="1">
      <c r="B17" s="325"/>
      <c r="C17" s="326"/>
      <c r="D17" s="324" t="s">
        <v>5529</v>
      </c>
      <c r="E17" s="324"/>
      <c r="F17" s="324"/>
      <c r="G17" s="324"/>
      <c r="H17" s="324"/>
      <c r="I17" s="324"/>
      <c r="J17" s="324"/>
      <c r="K17" s="322"/>
    </row>
    <row r="18" s="1" customFormat="1" ht="15" customHeight="1">
      <c r="B18" s="325"/>
      <c r="C18" s="326"/>
      <c r="D18" s="326"/>
      <c r="E18" s="328" t="s">
        <v>83</v>
      </c>
      <c r="F18" s="324" t="s">
        <v>5530</v>
      </c>
      <c r="G18" s="324"/>
      <c r="H18" s="324"/>
      <c r="I18" s="324"/>
      <c r="J18" s="324"/>
      <c r="K18" s="322"/>
    </row>
    <row r="19" s="1" customFormat="1" ht="15" customHeight="1">
      <c r="B19" s="325"/>
      <c r="C19" s="326"/>
      <c r="D19" s="326"/>
      <c r="E19" s="328" t="s">
        <v>5531</v>
      </c>
      <c r="F19" s="324" t="s">
        <v>5532</v>
      </c>
      <c r="G19" s="324"/>
      <c r="H19" s="324"/>
      <c r="I19" s="324"/>
      <c r="J19" s="324"/>
      <c r="K19" s="322"/>
    </row>
    <row r="20" s="1" customFormat="1" ht="15" customHeight="1">
      <c r="B20" s="325"/>
      <c r="C20" s="326"/>
      <c r="D20" s="326"/>
      <c r="E20" s="328" t="s">
        <v>5533</v>
      </c>
      <c r="F20" s="324" t="s">
        <v>5534</v>
      </c>
      <c r="G20" s="324"/>
      <c r="H20" s="324"/>
      <c r="I20" s="324"/>
      <c r="J20" s="324"/>
      <c r="K20" s="322"/>
    </row>
    <row r="21" s="1" customFormat="1" ht="15" customHeight="1">
      <c r="B21" s="325"/>
      <c r="C21" s="326"/>
      <c r="D21" s="326"/>
      <c r="E21" s="328" t="s">
        <v>5535</v>
      </c>
      <c r="F21" s="324" t="s">
        <v>5536</v>
      </c>
      <c r="G21" s="324"/>
      <c r="H21" s="324"/>
      <c r="I21" s="324"/>
      <c r="J21" s="324"/>
      <c r="K21" s="322"/>
    </row>
    <row r="22" s="1" customFormat="1" ht="15" customHeight="1">
      <c r="B22" s="325"/>
      <c r="C22" s="326"/>
      <c r="D22" s="326"/>
      <c r="E22" s="328" t="s">
        <v>545</v>
      </c>
      <c r="F22" s="324" t="s">
        <v>546</v>
      </c>
      <c r="G22" s="324"/>
      <c r="H22" s="324"/>
      <c r="I22" s="324"/>
      <c r="J22" s="324"/>
      <c r="K22" s="322"/>
    </row>
    <row r="23" s="1" customFormat="1" ht="15" customHeight="1">
      <c r="B23" s="325"/>
      <c r="C23" s="326"/>
      <c r="D23" s="326"/>
      <c r="E23" s="328" t="s">
        <v>89</v>
      </c>
      <c r="F23" s="324" t="s">
        <v>5537</v>
      </c>
      <c r="G23" s="324"/>
      <c r="H23" s="324"/>
      <c r="I23" s="324"/>
      <c r="J23" s="324"/>
      <c r="K23" s="322"/>
    </row>
    <row r="24" s="1" customFormat="1" ht="12.75" customHeight="1">
      <c r="B24" s="325"/>
      <c r="C24" s="326"/>
      <c r="D24" s="326"/>
      <c r="E24" s="326"/>
      <c r="F24" s="326"/>
      <c r="G24" s="326"/>
      <c r="H24" s="326"/>
      <c r="I24" s="326"/>
      <c r="J24" s="326"/>
      <c r="K24" s="322"/>
    </row>
    <row r="25" s="1" customFormat="1" ht="15" customHeight="1">
      <c r="B25" s="325"/>
      <c r="C25" s="324" t="s">
        <v>5538</v>
      </c>
      <c r="D25" s="324"/>
      <c r="E25" s="324"/>
      <c r="F25" s="324"/>
      <c r="G25" s="324"/>
      <c r="H25" s="324"/>
      <c r="I25" s="324"/>
      <c r="J25" s="324"/>
      <c r="K25" s="322"/>
    </row>
    <row r="26" s="1" customFormat="1" ht="15" customHeight="1">
      <c r="B26" s="325"/>
      <c r="C26" s="324" t="s">
        <v>5539</v>
      </c>
      <c r="D26" s="324"/>
      <c r="E26" s="324"/>
      <c r="F26" s="324"/>
      <c r="G26" s="324"/>
      <c r="H26" s="324"/>
      <c r="I26" s="324"/>
      <c r="J26" s="324"/>
      <c r="K26" s="322"/>
    </row>
    <row r="27" s="1" customFormat="1" ht="15" customHeight="1">
      <c r="B27" s="325"/>
      <c r="C27" s="324"/>
      <c r="D27" s="324" t="s">
        <v>5540</v>
      </c>
      <c r="E27" s="324"/>
      <c r="F27" s="324"/>
      <c r="G27" s="324"/>
      <c r="H27" s="324"/>
      <c r="I27" s="324"/>
      <c r="J27" s="324"/>
      <c r="K27" s="322"/>
    </row>
    <row r="28" s="1" customFormat="1" ht="15" customHeight="1">
      <c r="B28" s="325"/>
      <c r="C28" s="326"/>
      <c r="D28" s="324" t="s">
        <v>5541</v>
      </c>
      <c r="E28" s="324"/>
      <c r="F28" s="324"/>
      <c r="G28" s="324"/>
      <c r="H28" s="324"/>
      <c r="I28" s="324"/>
      <c r="J28" s="324"/>
      <c r="K28" s="322"/>
    </row>
    <row r="29" s="1" customFormat="1" ht="12.75" customHeight="1">
      <c r="B29" s="325"/>
      <c r="C29" s="326"/>
      <c r="D29" s="326"/>
      <c r="E29" s="326"/>
      <c r="F29" s="326"/>
      <c r="G29" s="326"/>
      <c r="H29" s="326"/>
      <c r="I29" s="326"/>
      <c r="J29" s="326"/>
      <c r="K29" s="322"/>
    </row>
    <row r="30" s="1" customFormat="1" ht="15" customHeight="1">
      <c r="B30" s="325"/>
      <c r="C30" s="326"/>
      <c r="D30" s="324" t="s">
        <v>5542</v>
      </c>
      <c r="E30" s="324"/>
      <c r="F30" s="324"/>
      <c r="G30" s="324"/>
      <c r="H30" s="324"/>
      <c r="I30" s="324"/>
      <c r="J30" s="324"/>
      <c r="K30" s="322"/>
    </row>
    <row r="31" s="1" customFormat="1" ht="15" customHeight="1">
      <c r="B31" s="325"/>
      <c r="C31" s="326"/>
      <c r="D31" s="324" t="s">
        <v>5543</v>
      </c>
      <c r="E31" s="324"/>
      <c r="F31" s="324"/>
      <c r="G31" s="324"/>
      <c r="H31" s="324"/>
      <c r="I31" s="324"/>
      <c r="J31" s="324"/>
      <c r="K31" s="322"/>
    </row>
    <row r="32" s="1" customFormat="1" ht="12.75" customHeight="1">
      <c r="B32" s="325"/>
      <c r="C32" s="326"/>
      <c r="D32" s="326"/>
      <c r="E32" s="326"/>
      <c r="F32" s="326"/>
      <c r="G32" s="326"/>
      <c r="H32" s="326"/>
      <c r="I32" s="326"/>
      <c r="J32" s="326"/>
      <c r="K32" s="322"/>
    </row>
    <row r="33" s="1" customFormat="1" ht="15" customHeight="1">
      <c r="B33" s="325"/>
      <c r="C33" s="326"/>
      <c r="D33" s="324" t="s">
        <v>5544</v>
      </c>
      <c r="E33" s="324"/>
      <c r="F33" s="324"/>
      <c r="G33" s="324"/>
      <c r="H33" s="324"/>
      <c r="I33" s="324"/>
      <c r="J33" s="324"/>
      <c r="K33" s="322"/>
    </row>
    <row r="34" s="1" customFormat="1" ht="15" customHeight="1">
      <c r="B34" s="325"/>
      <c r="C34" s="326"/>
      <c r="D34" s="324" t="s">
        <v>5545</v>
      </c>
      <c r="E34" s="324"/>
      <c r="F34" s="324"/>
      <c r="G34" s="324"/>
      <c r="H34" s="324"/>
      <c r="I34" s="324"/>
      <c r="J34" s="324"/>
      <c r="K34" s="322"/>
    </row>
    <row r="35" s="1" customFormat="1" ht="15" customHeight="1">
      <c r="B35" s="325"/>
      <c r="C35" s="326"/>
      <c r="D35" s="324" t="s">
        <v>5546</v>
      </c>
      <c r="E35" s="324"/>
      <c r="F35" s="324"/>
      <c r="G35" s="324"/>
      <c r="H35" s="324"/>
      <c r="I35" s="324"/>
      <c r="J35" s="324"/>
      <c r="K35" s="322"/>
    </row>
    <row r="36" s="1" customFormat="1" ht="15" customHeight="1">
      <c r="B36" s="325"/>
      <c r="C36" s="326"/>
      <c r="D36" s="324"/>
      <c r="E36" s="327" t="s">
        <v>252</v>
      </c>
      <c r="F36" s="324"/>
      <c r="G36" s="324" t="s">
        <v>5547</v>
      </c>
      <c r="H36" s="324"/>
      <c r="I36" s="324"/>
      <c r="J36" s="324"/>
      <c r="K36" s="322"/>
    </row>
    <row r="37" s="1" customFormat="1" ht="30.75" customHeight="1">
      <c r="B37" s="325"/>
      <c r="C37" s="326"/>
      <c r="D37" s="324"/>
      <c r="E37" s="327" t="s">
        <v>5548</v>
      </c>
      <c r="F37" s="324"/>
      <c r="G37" s="324" t="s">
        <v>5549</v>
      </c>
      <c r="H37" s="324"/>
      <c r="I37" s="324"/>
      <c r="J37" s="324"/>
      <c r="K37" s="322"/>
    </row>
    <row r="38" s="1" customFormat="1" ht="15" customHeight="1">
      <c r="B38" s="325"/>
      <c r="C38" s="326"/>
      <c r="D38" s="324"/>
      <c r="E38" s="327" t="s">
        <v>58</v>
      </c>
      <c r="F38" s="324"/>
      <c r="G38" s="324" t="s">
        <v>5550</v>
      </c>
      <c r="H38" s="324"/>
      <c r="I38" s="324"/>
      <c r="J38" s="324"/>
      <c r="K38" s="322"/>
    </row>
    <row r="39" s="1" customFormat="1" ht="15" customHeight="1">
      <c r="B39" s="325"/>
      <c r="C39" s="326"/>
      <c r="D39" s="324"/>
      <c r="E39" s="327" t="s">
        <v>59</v>
      </c>
      <c r="F39" s="324"/>
      <c r="G39" s="324" t="s">
        <v>5551</v>
      </c>
      <c r="H39" s="324"/>
      <c r="I39" s="324"/>
      <c r="J39" s="324"/>
      <c r="K39" s="322"/>
    </row>
    <row r="40" s="1" customFormat="1" ht="15" customHeight="1">
      <c r="B40" s="325"/>
      <c r="C40" s="326"/>
      <c r="D40" s="324"/>
      <c r="E40" s="327" t="s">
        <v>253</v>
      </c>
      <c r="F40" s="324"/>
      <c r="G40" s="324" t="s">
        <v>5552</v>
      </c>
      <c r="H40" s="324"/>
      <c r="I40" s="324"/>
      <c r="J40" s="324"/>
      <c r="K40" s="322"/>
    </row>
    <row r="41" s="1" customFormat="1" ht="15" customHeight="1">
      <c r="B41" s="325"/>
      <c r="C41" s="326"/>
      <c r="D41" s="324"/>
      <c r="E41" s="327" t="s">
        <v>254</v>
      </c>
      <c r="F41" s="324"/>
      <c r="G41" s="324" t="s">
        <v>5553</v>
      </c>
      <c r="H41" s="324"/>
      <c r="I41" s="324"/>
      <c r="J41" s="324"/>
      <c r="K41" s="322"/>
    </row>
    <row r="42" s="1" customFormat="1" ht="15" customHeight="1">
      <c r="B42" s="325"/>
      <c r="C42" s="326"/>
      <c r="D42" s="324"/>
      <c r="E42" s="327" t="s">
        <v>5554</v>
      </c>
      <c r="F42" s="324"/>
      <c r="G42" s="324" t="s">
        <v>5555</v>
      </c>
      <c r="H42" s="324"/>
      <c r="I42" s="324"/>
      <c r="J42" s="324"/>
      <c r="K42" s="322"/>
    </row>
    <row r="43" s="1" customFormat="1" ht="15" customHeight="1">
      <c r="B43" s="325"/>
      <c r="C43" s="326"/>
      <c r="D43" s="324"/>
      <c r="E43" s="327"/>
      <c r="F43" s="324"/>
      <c r="G43" s="324" t="s">
        <v>5556</v>
      </c>
      <c r="H43" s="324"/>
      <c r="I43" s="324"/>
      <c r="J43" s="324"/>
      <c r="K43" s="322"/>
    </row>
    <row r="44" s="1" customFormat="1" ht="15" customHeight="1">
      <c r="B44" s="325"/>
      <c r="C44" s="326"/>
      <c r="D44" s="324"/>
      <c r="E44" s="327" t="s">
        <v>5557</v>
      </c>
      <c r="F44" s="324"/>
      <c r="G44" s="324" t="s">
        <v>5558</v>
      </c>
      <c r="H44" s="324"/>
      <c r="I44" s="324"/>
      <c r="J44" s="324"/>
      <c r="K44" s="322"/>
    </row>
    <row r="45" s="1" customFormat="1" ht="15" customHeight="1">
      <c r="B45" s="325"/>
      <c r="C45" s="326"/>
      <c r="D45" s="324"/>
      <c r="E45" s="327" t="s">
        <v>256</v>
      </c>
      <c r="F45" s="324"/>
      <c r="G45" s="324" t="s">
        <v>5559</v>
      </c>
      <c r="H45" s="324"/>
      <c r="I45" s="324"/>
      <c r="J45" s="324"/>
      <c r="K45" s="322"/>
    </row>
    <row r="46" s="1" customFormat="1" ht="12.75" customHeight="1">
      <c r="B46" s="325"/>
      <c r="C46" s="326"/>
      <c r="D46" s="324"/>
      <c r="E46" s="324"/>
      <c r="F46" s="324"/>
      <c r="G46" s="324"/>
      <c r="H46" s="324"/>
      <c r="I46" s="324"/>
      <c r="J46" s="324"/>
      <c r="K46" s="322"/>
    </row>
    <row r="47" s="1" customFormat="1" ht="15" customHeight="1">
      <c r="B47" s="325"/>
      <c r="C47" s="326"/>
      <c r="D47" s="324" t="s">
        <v>5560</v>
      </c>
      <c r="E47" s="324"/>
      <c r="F47" s="324"/>
      <c r="G47" s="324"/>
      <c r="H47" s="324"/>
      <c r="I47" s="324"/>
      <c r="J47" s="324"/>
      <c r="K47" s="322"/>
    </row>
    <row r="48" s="1" customFormat="1" ht="15" customHeight="1">
      <c r="B48" s="325"/>
      <c r="C48" s="326"/>
      <c r="D48" s="326"/>
      <c r="E48" s="324" t="s">
        <v>5561</v>
      </c>
      <c r="F48" s="324"/>
      <c r="G48" s="324"/>
      <c r="H48" s="324"/>
      <c r="I48" s="324"/>
      <c r="J48" s="324"/>
      <c r="K48" s="322"/>
    </row>
    <row r="49" s="1" customFormat="1" ht="15" customHeight="1">
      <c r="B49" s="325"/>
      <c r="C49" s="326"/>
      <c r="D49" s="326"/>
      <c r="E49" s="324" t="s">
        <v>5562</v>
      </c>
      <c r="F49" s="324"/>
      <c r="G49" s="324"/>
      <c r="H49" s="324"/>
      <c r="I49" s="324"/>
      <c r="J49" s="324"/>
      <c r="K49" s="322"/>
    </row>
    <row r="50" s="1" customFormat="1" ht="15" customHeight="1">
      <c r="B50" s="325"/>
      <c r="C50" s="326"/>
      <c r="D50" s="326"/>
      <c r="E50" s="324" t="s">
        <v>5563</v>
      </c>
      <c r="F50" s="324"/>
      <c r="G50" s="324"/>
      <c r="H50" s="324"/>
      <c r="I50" s="324"/>
      <c r="J50" s="324"/>
      <c r="K50" s="322"/>
    </row>
    <row r="51" s="1" customFormat="1" ht="15" customHeight="1">
      <c r="B51" s="325"/>
      <c r="C51" s="326"/>
      <c r="D51" s="324" t="s">
        <v>5564</v>
      </c>
      <c r="E51" s="324"/>
      <c r="F51" s="324"/>
      <c r="G51" s="324"/>
      <c r="H51" s="324"/>
      <c r="I51" s="324"/>
      <c r="J51" s="324"/>
      <c r="K51" s="322"/>
    </row>
    <row r="52" s="1" customFormat="1" ht="25.5" customHeight="1">
      <c r="B52" s="320"/>
      <c r="C52" s="321" t="s">
        <v>5565</v>
      </c>
      <c r="D52" s="321"/>
      <c r="E52" s="321"/>
      <c r="F52" s="321"/>
      <c r="G52" s="321"/>
      <c r="H52" s="321"/>
      <c r="I52" s="321"/>
      <c r="J52" s="321"/>
      <c r="K52" s="322"/>
    </row>
    <row r="53" s="1" customFormat="1" ht="5.25" customHeight="1">
      <c r="B53" s="320"/>
      <c r="C53" s="323"/>
      <c r="D53" s="323"/>
      <c r="E53" s="323"/>
      <c r="F53" s="323"/>
      <c r="G53" s="323"/>
      <c r="H53" s="323"/>
      <c r="I53" s="323"/>
      <c r="J53" s="323"/>
      <c r="K53" s="322"/>
    </row>
    <row r="54" s="1" customFormat="1" ht="15" customHeight="1">
      <c r="B54" s="320"/>
      <c r="C54" s="324" t="s">
        <v>5566</v>
      </c>
      <c r="D54" s="324"/>
      <c r="E54" s="324"/>
      <c r="F54" s="324"/>
      <c r="G54" s="324"/>
      <c r="H54" s="324"/>
      <c r="I54" s="324"/>
      <c r="J54" s="324"/>
      <c r="K54" s="322"/>
    </row>
    <row r="55" s="1" customFormat="1" ht="15" customHeight="1">
      <c r="B55" s="320"/>
      <c r="C55" s="324" t="s">
        <v>5567</v>
      </c>
      <c r="D55" s="324"/>
      <c r="E55" s="324"/>
      <c r="F55" s="324"/>
      <c r="G55" s="324"/>
      <c r="H55" s="324"/>
      <c r="I55" s="324"/>
      <c r="J55" s="324"/>
      <c r="K55" s="322"/>
    </row>
    <row r="56" s="1" customFormat="1" ht="12.75" customHeight="1">
      <c r="B56" s="320"/>
      <c r="C56" s="324"/>
      <c r="D56" s="324"/>
      <c r="E56" s="324"/>
      <c r="F56" s="324"/>
      <c r="G56" s="324"/>
      <c r="H56" s="324"/>
      <c r="I56" s="324"/>
      <c r="J56" s="324"/>
      <c r="K56" s="322"/>
    </row>
    <row r="57" s="1" customFormat="1" ht="15" customHeight="1">
      <c r="B57" s="320"/>
      <c r="C57" s="324" t="s">
        <v>5568</v>
      </c>
      <c r="D57" s="324"/>
      <c r="E57" s="324"/>
      <c r="F57" s="324"/>
      <c r="G57" s="324"/>
      <c r="H57" s="324"/>
      <c r="I57" s="324"/>
      <c r="J57" s="324"/>
      <c r="K57" s="322"/>
    </row>
    <row r="58" s="1" customFormat="1" ht="15" customHeight="1">
      <c r="B58" s="320"/>
      <c r="C58" s="326"/>
      <c r="D58" s="324" t="s">
        <v>5569</v>
      </c>
      <c r="E58" s="324"/>
      <c r="F58" s="324"/>
      <c r="G58" s="324"/>
      <c r="H58" s="324"/>
      <c r="I58" s="324"/>
      <c r="J58" s="324"/>
      <c r="K58" s="322"/>
    </row>
    <row r="59" s="1" customFormat="1" ht="15" customHeight="1">
      <c r="B59" s="320"/>
      <c r="C59" s="326"/>
      <c r="D59" s="324" t="s">
        <v>5570</v>
      </c>
      <c r="E59" s="324"/>
      <c r="F59" s="324"/>
      <c r="G59" s="324"/>
      <c r="H59" s="324"/>
      <c r="I59" s="324"/>
      <c r="J59" s="324"/>
      <c r="K59" s="322"/>
    </row>
    <row r="60" s="1" customFormat="1" ht="15" customHeight="1">
      <c r="B60" s="320"/>
      <c r="C60" s="326"/>
      <c r="D60" s="324" t="s">
        <v>5571</v>
      </c>
      <c r="E60" s="324"/>
      <c r="F60" s="324"/>
      <c r="G60" s="324"/>
      <c r="H60" s="324"/>
      <c r="I60" s="324"/>
      <c r="J60" s="324"/>
      <c r="K60" s="322"/>
    </row>
    <row r="61" s="1" customFormat="1" ht="15" customHeight="1">
      <c r="B61" s="320"/>
      <c r="C61" s="326"/>
      <c r="D61" s="324" t="s">
        <v>5572</v>
      </c>
      <c r="E61" s="324"/>
      <c r="F61" s="324"/>
      <c r="G61" s="324"/>
      <c r="H61" s="324"/>
      <c r="I61" s="324"/>
      <c r="J61" s="324"/>
      <c r="K61" s="322"/>
    </row>
    <row r="62" s="1" customFormat="1" ht="15" customHeight="1">
      <c r="B62" s="320"/>
      <c r="C62" s="326"/>
      <c r="D62" s="329" t="s">
        <v>5573</v>
      </c>
      <c r="E62" s="329"/>
      <c r="F62" s="329"/>
      <c r="G62" s="329"/>
      <c r="H62" s="329"/>
      <c r="I62" s="329"/>
      <c r="J62" s="329"/>
      <c r="K62" s="322"/>
    </row>
    <row r="63" s="1" customFormat="1" ht="15" customHeight="1">
      <c r="B63" s="320"/>
      <c r="C63" s="326"/>
      <c r="D63" s="324" t="s">
        <v>5574</v>
      </c>
      <c r="E63" s="324"/>
      <c r="F63" s="324"/>
      <c r="G63" s="324"/>
      <c r="H63" s="324"/>
      <c r="I63" s="324"/>
      <c r="J63" s="324"/>
      <c r="K63" s="322"/>
    </row>
    <row r="64" s="1" customFormat="1" ht="12.75" customHeight="1">
      <c r="B64" s="320"/>
      <c r="C64" s="326"/>
      <c r="D64" s="326"/>
      <c r="E64" s="330"/>
      <c r="F64" s="326"/>
      <c r="G64" s="326"/>
      <c r="H64" s="326"/>
      <c r="I64" s="326"/>
      <c r="J64" s="326"/>
      <c r="K64" s="322"/>
    </row>
    <row r="65" s="1" customFormat="1" ht="15" customHeight="1">
      <c r="B65" s="320"/>
      <c r="C65" s="326"/>
      <c r="D65" s="324" t="s">
        <v>5575</v>
      </c>
      <c r="E65" s="324"/>
      <c r="F65" s="324"/>
      <c r="G65" s="324"/>
      <c r="H65" s="324"/>
      <c r="I65" s="324"/>
      <c r="J65" s="324"/>
      <c r="K65" s="322"/>
    </row>
    <row r="66" s="1" customFormat="1" ht="15" customHeight="1">
      <c r="B66" s="320"/>
      <c r="C66" s="326"/>
      <c r="D66" s="329" t="s">
        <v>5576</v>
      </c>
      <c r="E66" s="329"/>
      <c r="F66" s="329"/>
      <c r="G66" s="329"/>
      <c r="H66" s="329"/>
      <c r="I66" s="329"/>
      <c r="J66" s="329"/>
      <c r="K66" s="322"/>
    </row>
    <row r="67" s="1" customFormat="1" ht="15" customHeight="1">
      <c r="B67" s="320"/>
      <c r="C67" s="326"/>
      <c r="D67" s="324" t="s">
        <v>5577</v>
      </c>
      <c r="E67" s="324"/>
      <c r="F67" s="324"/>
      <c r="G67" s="324"/>
      <c r="H67" s="324"/>
      <c r="I67" s="324"/>
      <c r="J67" s="324"/>
      <c r="K67" s="322"/>
    </row>
    <row r="68" s="1" customFormat="1" ht="15" customHeight="1">
      <c r="B68" s="320"/>
      <c r="C68" s="326"/>
      <c r="D68" s="324" t="s">
        <v>5578</v>
      </c>
      <c r="E68" s="324"/>
      <c r="F68" s="324"/>
      <c r="G68" s="324"/>
      <c r="H68" s="324"/>
      <c r="I68" s="324"/>
      <c r="J68" s="324"/>
      <c r="K68" s="322"/>
    </row>
    <row r="69" s="1" customFormat="1" ht="15" customHeight="1">
      <c r="B69" s="320"/>
      <c r="C69" s="326"/>
      <c r="D69" s="324" t="s">
        <v>5579</v>
      </c>
      <c r="E69" s="324"/>
      <c r="F69" s="324"/>
      <c r="G69" s="324"/>
      <c r="H69" s="324"/>
      <c r="I69" s="324"/>
      <c r="J69" s="324"/>
      <c r="K69" s="322"/>
    </row>
    <row r="70" s="1" customFormat="1" ht="15" customHeight="1">
      <c r="B70" s="320"/>
      <c r="C70" s="326"/>
      <c r="D70" s="324" t="s">
        <v>5580</v>
      </c>
      <c r="E70" s="324"/>
      <c r="F70" s="324"/>
      <c r="G70" s="324"/>
      <c r="H70" s="324"/>
      <c r="I70" s="324"/>
      <c r="J70" s="324"/>
      <c r="K70" s="322"/>
    </row>
    <row r="71" s="1" customFormat="1" ht="12.75" customHeight="1">
      <c r="B71" s="331"/>
      <c r="C71" s="332"/>
      <c r="D71" s="332"/>
      <c r="E71" s="332"/>
      <c r="F71" s="332"/>
      <c r="G71" s="332"/>
      <c r="H71" s="332"/>
      <c r="I71" s="332"/>
      <c r="J71" s="332"/>
      <c r="K71" s="333"/>
    </row>
    <row r="72" s="1" customFormat="1" ht="18.75" customHeight="1">
      <c r="B72" s="334"/>
      <c r="C72" s="334"/>
      <c r="D72" s="334"/>
      <c r="E72" s="334"/>
      <c r="F72" s="334"/>
      <c r="G72" s="334"/>
      <c r="H72" s="334"/>
      <c r="I72" s="334"/>
      <c r="J72" s="334"/>
      <c r="K72" s="335"/>
    </row>
    <row r="73" s="1" customFormat="1" ht="18.75" customHeight="1">
      <c r="B73" s="335"/>
      <c r="C73" s="335"/>
      <c r="D73" s="335"/>
      <c r="E73" s="335"/>
      <c r="F73" s="335"/>
      <c r="G73" s="335"/>
      <c r="H73" s="335"/>
      <c r="I73" s="335"/>
      <c r="J73" s="335"/>
      <c r="K73" s="335"/>
    </row>
    <row r="74" s="1" customFormat="1" ht="7.5" customHeight="1">
      <c r="B74" s="336"/>
      <c r="C74" s="337"/>
      <c r="D74" s="337"/>
      <c r="E74" s="337"/>
      <c r="F74" s="337"/>
      <c r="G74" s="337"/>
      <c r="H74" s="337"/>
      <c r="I74" s="337"/>
      <c r="J74" s="337"/>
      <c r="K74" s="338"/>
    </row>
    <row r="75" s="1" customFormat="1" ht="45" customHeight="1">
      <c r="B75" s="339"/>
      <c r="C75" s="340" t="s">
        <v>5581</v>
      </c>
      <c r="D75" s="340"/>
      <c r="E75" s="340"/>
      <c r="F75" s="340"/>
      <c r="G75" s="340"/>
      <c r="H75" s="340"/>
      <c r="I75" s="340"/>
      <c r="J75" s="340"/>
      <c r="K75" s="341"/>
    </row>
    <row r="76" s="1" customFormat="1" ht="17.25" customHeight="1">
      <c r="B76" s="339"/>
      <c r="C76" s="342" t="s">
        <v>5582</v>
      </c>
      <c r="D76" s="342"/>
      <c r="E76" s="342"/>
      <c r="F76" s="342" t="s">
        <v>5583</v>
      </c>
      <c r="G76" s="343"/>
      <c r="H76" s="342" t="s">
        <v>59</v>
      </c>
      <c r="I76" s="342" t="s">
        <v>62</v>
      </c>
      <c r="J76" s="342" t="s">
        <v>5584</v>
      </c>
      <c r="K76" s="341"/>
    </row>
    <row r="77" s="1" customFormat="1" ht="17.25" customHeight="1">
      <c r="B77" s="339"/>
      <c r="C77" s="344" t="s">
        <v>5585</v>
      </c>
      <c r="D77" s="344"/>
      <c r="E77" s="344"/>
      <c r="F77" s="345" t="s">
        <v>5586</v>
      </c>
      <c r="G77" s="346"/>
      <c r="H77" s="344"/>
      <c r="I77" s="344"/>
      <c r="J77" s="344" t="s">
        <v>5587</v>
      </c>
      <c r="K77" s="341"/>
    </row>
    <row r="78" s="1" customFormat="1" ht="5.25" customHeight="1">
      <c r="B78" s="339"/>
      <c r="C78" s="347"/>
      <c r="D78" s="347"/>
      <c r="E78" s="347"/>
      <c r="F78" s="347"/>
      <c r="G78" s="348"/>
      <c r="H78" s="347"/>
      <c r="I78" s="347"/>
      <c r="J78" s="347"/>
      <c r="K78" s="341"/>
    </row>
    <row r="79" s="1" customFormat="1" ht="15" customHeight="1">
      <c r="B79" s="339"/>
      <c r="C79" s="327" t="s">
        <v>58</v>
      </c>
      <c r="D79" s="349"/>
      <c r="E79" s="349"/>
      <c r="F79" s="350" t="s">
        <v>5588</v>
      </c>
      <c r="G79" s="351"/>
      <c r="H79" s="327" t="s">
        <v>5589</v>
      </c>
      <c r="I79" s="327" t="s">
        <v>5590</v>
      </c>
      <c r="J79" s="327">
        <v>20</v>
      </c>
      <c r="K79" s="341"/>
    </row>
    <row r="80" s="1" customFormat="1" ht="15" customHeight="1">
      <c r="B80" s="339"/>
      <c r="C80" s="327" t="s">
        <v>5591</v>
      </c>
      <c r="D80" s="327"/>
      <c r="E80" s="327"/>
      <c r="F80" s="350" t="s">
        <v>5588</v>
      </c>
      <c r="G80" s="351"/>
      <c r="H80" s="327" t="s">
        <v>5592</v>
      </c>
      <c r="I80" s="327" t="s">
        <v>5590</v>
      </c>
      <c r="J80" s="327">
        <v>120</v>
      </c>
      <c r="K80" s="341"/>
    </row>
    <row r="81" s="1" customFormat="1" ht="15" customHeight="1">
      <c r="B81" s="352"/>
      <c r="C81" s="327" t="s">
        <v>5593</v>
      </c>
      <c r="D81" s="327"/>
      <c r="E81" s="327"/>
      <c r="F81" s="350" t="s">
        <v>5594</v>
      </c>
      <c r="G81" s="351"/>
      <c r="H81" s="327" t="s">
        <v>5595</v>
      </c>
      <c r="I81" s="327" t="s">
        <v>5590</v>
      </c>
      <c r="J81" s="327">
        <v>50</v>
      </c>
      <c r="K81" s="341"/>
    </row>
    <row r="82" s="1" customFormat="1" ht="15" customHeight="1">
      <c r="B82" s="352"/>
      <c r="C82" s="327" t="s">
        <v>5596</v>
      </c>
      <c r="D82" s="327"/>
      <c r="E82" s="327"/>
      <c r="F82" s="350" t="s">
        <v>5588</v>
      </c>
      <c r="G82" s="351"/>
      <c r="H82" s="327" t="s">
        <v>5597</v>
      </c>
      <c r="I82" s="327" t="s">
        <v>5598</v>
      </c>
      <c r="J82" s="327"/>
      <c r="K82" s="341"/>
    </row>
    <row r="83" s="1" customFormat="1" ht="15" customHeight="1">
      <c r="B83" s="352"/>
      <c r="C83" s="353" t="s">
        <v>5599</v>
      </c>
      <c r="D83" s="353"/>
      <c r="E83" s="353"/>
      <c r="F83" s="354" t="s">
        <v>5594</v>
      </c>
      <c r="G83" s="353"/>
      <c r="H83" s="353" t="s">
        <v>5600</v>
      </c>
      <c r="I83" s="353" t="s">
        <v>5590</v>
      </c>
      <c r="J83" s="353">
        <v>15</v>
      </c>
      <c r="K83" s="341"/>
    </row>
    <row r="84" s="1" customFormat="1" ht="15" customHeight="1">
      <c r="B84" s="352"/>
      <c r="C84" s="353" t="s">
        <v>5601</v>
      </c>
      <c r="D84" s="353"/>
      <c r="E84" s="353"/>
      <c r="F84" s="354" t="s">
        <v>5594</v>
      </c>
      <c r="G84" s="353"/>
      <c r="H84" s="353" t="s">
        <v>5602</v>
      </c>
      <c r="I84" s="353" t="s">
        <v>5590</v>
      </c>
      <c r="J84" s="353">
        <v>15</v>
      </c>
      <c r="K84" s="341"/>
    </row>
    <row r="85" s="1" customFormat="1" ht="15" customHeight="1">
      <c r="B85" s="352"/>
      <c r="C85" s="353" t="s">
        <v>5603</v>
      </c>
      <c r="D85" s="353"/>
      <c r="E85" s="353"/>
      <c r="F85" s="354" t="s">
        <v>5594</v>
      </c>
      <c r="G85" s="353"/>
      <c r="H85" s="353" t="s">
        <v>5604</v>
      </c>
      <c r="I85" s="353" t="s">
        <v>5590</v>
      </c>
      <c r="J85" s="353">
        <v>20</v>
      </c>
      <c r="K85" s="341"/>
    </row>
    <row r="86" s="1" customFormat="1" ht="15" customHeight="1">
      <c r="B86" s="352"/>
      <c r="C86" s="353" t="s">
        <v>5605</v>
      </c>
      <c r="D86" s="353"/>
      <c r="E86" s="353"/>
      <c r="F86" s="354" t="s">
        <v>5594</v>
      </c>
      <c r="G86" s="353"/>
      <c r="H86" s="353" t="s">
        <v>5606</v>
      </c>
      <c r="I86" s="353" t="s">
        <v>5590</v>
      </c>
      <c r="J86" s="353">
        <v>20</v>
      </c>
      <c r="K86" s="341"/>
    </row>
    <row r="87" s="1" customFormat="1" ht="15" customHeight="1">
      <c r="B87" s="352"/>
      <c r="C87" s="327" t="s">
        <v>5607</v>
      </c>
      <c r="D87" s="327"/>
      <c r="E87" s="327"/>
      <c r="F87" s="350" t="s">
        <v>5594</v>
      </c>
      <c r="G87" s="351"/>
      <c r="H87" s="327" t="s">
        <v>5608</v>
      </c>
      <c r="I87" s="327" t="s">
        <v>5590</v>
      </c>
      <c r="J87" s="327">
        <v>50</v>
      </c>
      <c r="K87" s="341"/>
    </row>
    <row r="88" s="1" customFormat="1" ht="15" customHeight="1">
      <c r="B88" s="352"/>
      <c r="C88" s="327" t="s">
        <v>5609</v>
      </c>
      <c r="D88" s="327"/>
      <c r="E88" s="327"/>
      <c r="F88" s="350" t="s">
        <v>5594</v>
      </c>
      <c r="G88" s="351"/>
      <c r="H88" s="327" t="s">
        <v>5610</v>
      </c>
      <c r="I88" s="327" t="s">
        <v>5590</v>
      </c>
      <c r="J88" s="327">
        <v>20</v>
      </c>
      <c r="K88" s="341"/>
    </row>
    <row r="89" s="1" customFormat="1" ht="15" customHeight="1">
      <c r="B89" s="352"/>
      <c r="C89" s="327" t="s">
        <v>5611</v>
      </c>
      <c r="D89" s="327"/>
      <c r="E89" s="327"/>
      <c r="F89" s="350" t="s">
        <v>5594</v>
      </c>
      <c r="G89" s="351"/>
      <c r="H89" s="327" t="s">
        <v>5612</v>
      </c>
      <c r="I89" s="327" t="s">
        <v>5590</v>
      </c>
      <c r="J89" s="327">
        <v>20</v>
      </c>
      <c r="K89" s="341"/>
    </row>
    <row r="90" s="1" customFormat="1" ht="15" customHeight="1">
      <c r="B90" s="352"/>
      <c r="C90" s="327" t="s">
        <v>5613</v>
      </c>
      <c r="D90" s="327"/>
      <c r="E90" s="327"/>
      <c r="F90" s="350" t="s">
        <v>5594</v>
      </c>
      <c r="G90" s="351"/>
      <c r="H90" s="327" t="s">
        <v>5614</v>
      </c>
      <c r="I90" s="327" t="s">
        <v>5590</v>
      </c>
      <c r="J90" s="327">
        <v>50</v>
      </c>
      <c r="K90" s="341"/>
    </row>
    <row r="91" s="1" customFormat="1" ht="15" customHeight="1">
      <c r="B91" s="352"/>
      <c r="C91" s="327" t="s">
        <v>5615</v>
      </c>
      <c r="D91" s="327"/>
      <c r="E91" s="327"/>
      <c r="F91" s="350" t="s">
        <v>5594</v>
      </c>
      <c r="G91" s="351"/>
      <c r="H91" s="327" t="s">
        <v>5615</v>
      </c>
      <c r="I91" s="327" t="s">
        <v>5590</v>
      </c>
      <c r="J91" s="327">
        <v>50</v>
      </c>
      <c r="K91" s="341"/>
    </row>
    <row r="92" s="1" customFormat="1" ht="15" customHeight="1">
      <c r="B92" s="352"/>
      <c r="C92" s="327" t="s">
        <v>5616</v>
      </c>
      <c r="D92" s="327"/>
      <c r="E92" s="327"/>
      <c r="F92" s="350" t="s">
        <v>5594</v>
      </c>
      <c r="G92" s="351"/>
      <c r="H92" s="327" t="s">
        <v>5617</v>
      </c>
      <c r="I92" s="327" t="s">
        <v>5590</v>
      </c>
      <c r="J92" s="327">
        <v>255</v>
      </c>
      <c r="K92" s="341"/>
    </row>
    <row r="93" s="1" customFormat="1" ht="15" customHeight="1">
      <c r="B93" s="352"/>
      <c r="C93" s="327" t="s">
        <v>5618</v>
      </c>
      <c r="D93" s="327"/>
      <c r="E93" s="327"/>
      <c r="F93" s="350" t="s">
        <v>5588</v>
      </c>
      <c r="G93" s="351"/>
      <c r="H93" s="327" t="s">
        <v>5619</v>
      </c>
      <c r="I93" s="327" t="s">
        <v>5620</v>
      </c>
      <c r="J93" s="327"/>
      <c r="K93" s="341"/>
    </row>
    <row r="94" s="1" customFormat="1" ht="15" customHeight="1">
      <c r="B94" s="352"/>
      <c r="C94" s="327" t="s">
        <v>5621</v>
      </c>
      <c r="D94" s="327"/>
      <c r="E94" s="327"/>
      <c r="F94" s="350" t="s">
        <v>5588</v>
      </c>
      <c r="G94" s="351"/>
      <c r="H94" s="327" t="s">
        <v>5622</v>
      </c>
      <c r="I94" s="327" t="s">
        <v>5623</v>
      </c>
      <c r="J94" s="327"/>
      <c r="K94" s="341"/>
    </row>
    <row r="95" s="1" customFormat="1" ht="15" customHeight="1">
      <c r="B95" s="352"/>
      <c r="C95" s="327" t="s">
        <v>5624</v>
      </c>
      <c r="D95" s="327"/>
      <c r="E95" s="327"/>
      <c r="F95" s="350" t="s">
        <v>5588</v>
      </c>
      <c r="G95" s="351"/>
      <c r="H95" s="327" t="s">
        <v>5624</v>
      </c>
      <c r="I95" s="327" t="s">
        <v>5623</v>
      </c>
      <c r="J95" s="327"/>
      <c r="K95" s="341"/>
    </row>
    <row r="96" s="1" customFormat="1" ht="15" customHeight="1">
      <c r="B96" s="352"/>
      <c r="C96" s="327" t="s">
        <v>43</v>
      </c>
      <c r="D96" s="327"/>
      <c r="E96" s="327"/>
      <c r="F96" s="350" t="s">
        <v>5588</v>
      </c>
      <c r="G96" s="351"/>
      <c r="H96" s="327" t="s">
        <v>5625</v>
      </c>
      <c r="I96" s="327" t="s">
        <v>5623</v>
      </c>
      <c r="J96" s="327"/>
      <c r="K96" s="341"/>
    </row>
    <row r="97" s="1" customFormat="1" ht="15" customHeight="1">
      <c r="B97" s="352"/>
      <c r="C97" s="327" t="s">
        <v>53</v>
      </c>
      <c r="D97" s="327"/>
      <c r="E97" s="327"/>
      <c r="F97" s="350" t="s">
        <v>5588</v>
      </c>
      <c r="G97" s="351"/>
      <c r="H97" s="327" t="s">
        <v>5626</v>
      </c>
      <c r="I97" s="327" t="s">
        <v>5623</v>
      </c>
      <c r="J97" s="327"/>
      <c r="K97" s="341"/>
    </row>
    <row r="98" s="1" customFormat="1" ht="15" customHeight="1">
      <c r="B98" s="355"/>
      <c r="C98" s="356"/>
      <c r="D98" s="356"/>
      <c r="E98" s="356"/>
      <c r="F98" s="356"/>
      <c r="G98" s="356"/>
      <c r="H98" s="356"/>
      <c r="I98" s="356"/>
      <c r="J98" s="356"/>
      <c r="K98" s="357"/>
    </row>
    <row r="99" s="1" customFormat="1" ht="18.75" customHeight="1">
      <c r="B99" s="358"/>
      <c r="C99" s="359"/>
      <c r="D99" s="359"/>
      <c r="E99" s="359"/>
      <c r="F99" s="359"/>
      <c r="G99" s="359"/>
      <c r="H99" s="359"/>
      <c r="I99" s="359"/>
      <c r="J99" s="359"/>
      <c r="K99" s="358"/>
    </row>
    <row r="100" s="1" customFormat="1" ht="18.75" customHeight="1">
      <c r="B100" s="335"/>
      <c r="C100" s="335"/>
      <c r="D100" s="335"/>
      <c r="E100" s="335"/>
      <c r="F100" s="335"/>
      <c r="G100" s="335"/>
      <c r="H100" s="335"/>
      <c r="I100" s="335"/>
      <c r="J100" s="335"/>
      <c r="K100" s="335"/>
    </row>
    <row r="101" s="1" customFormat="1" ht="7.5" customHeight="1">
      <c r="B101" s="336"/>
      <c r="C101" s="337"/>
      <c r="D101" s="337"/>
      <c r="E101" s="337"/>
      <c r="F101" s="337"/>
      <c r="G101" s="337"/>
      <c r="H101" s="337"/>
      <c r="I101" s="337"/>
      <c r="J101" s="337"/>
      <c r="K101" s="338"/>
    </row>
    <row r="102" s="1" customFormat="1" ht="45" customHeight="1">
      <c r="B102" s="339"/>
      <c r="C102" s="340" t="s">
        <v>5627</v>
      </c>
      <c r="D102" s="340"/>
      <c r="E102" s="340"/>
      <c r="F102" s="340"/>
      <c r="G102" s="340"/>
      <c r="H102" s="340"/>
      <c r="I102" s="340"/>
      <c r="J102" s="340"/>
      <c r="K102" s="341"/>
    </row>
    <row r="103" s="1" customFormat="1" ht="17.25" customHeight="1">
      <c r="B103" s="339"/>
      <c r="C103" s="342" t="s">
        <v>5582</v>
      </c>
      <c r="D103" s="342"/>
      <c r="E103" s="342"/>
      <c r="F103" s="342" t="s">
        <v>5583</v>
      </c>
      <c r="G103" s="343"/>
      <c r="H103" s="342" t="s">
        <v>59</v>
      </c>
      <c r="I103" s="342" t="s">
        <v>62</v>
      </c>
      <c r="J103" s="342" t="s">
        <v>5584</v>
      </c>
      <c r="K103" s="341"/>
    </row>
    <row r="104" s="1" customFormat="1" ht="17.25" customHeight="1">
      <c r="B104" s="339"/>
      <c r="C104" s="344" t="s">
        <v>5585</v>
      </c>
      <c r="D104" s="344"/>
      <c r="E104" s="344"/>
      <c r="F104" s="345" t="s">
        <v>5586</v>
      </c>
      <c r="G104" s="346"/>
      <c r="H104" s="344"/>
      <c r="I104" s="344"/>
      <c r="J104" s="344" t="s">
        <v>5587</v>
      </c>
      <c r="K104" s="341"/>
    </row>
    <row r="105" s="1" customFormat="1" ht="5.25" customHeight="1">
      <c r="B105" s="339"/>
      <c r="C105" s="342"/>
      <c r="D105" s="342"/>
      <c r="E105" s="342"/>
      <c r="F105" s="342"/>
      <c r="G105" s="360"/>
      <c r="H105" s="342"/>
      <c r="I105" s="342"/>
      <c r="J105" s="342"/>
      <c r="K105" s="341"/>
    </row>
    <row r="106" s="1" customFormat="1" ht="15" customHeight="1">
      <c r="B106" s="339"/>
      <c r="C106" s="327" t="s">
        <v>58</v>
      </c>
      <c r="D106" s="349"/>
      <c r="E106" s="349"/>
      <c r="F106" s="350" t="s">
        <v>5588</v>
      </c>
      <c r="G106" s="327"/>
      <c r="H106" s="327" t="s">
        <v>5628</v>
      </c>
      <c r="I106" s="327" t="s">
        <v>5590</v>
      </c>
      <c r="J106" s="327">
        <v>20</v>
      </c>
      <c r="K106" s="341"/>
    </row>
    <row r="107" s="1" customFormat="1" ht="15" customHeight="1">
      <c r="B107" s="339"/>
      <c r="C107" s="327" t="s">
        <v>5591</v>
      </c>
      <c r="D107" s="327"/>
      <c r="E107" s="327"/>
      <c r="F107" s="350" t="s">
        <v>5588</v>
      </c>
      <c r="G107" s="327"/>
      <c r="H107" s="327" t="s">
        <v>5628</v>
      </c>
      <c r="I107" s="327" t="s">
        <v>5590</v>
      </c>
      <c r="J107" s="327">
        <v>120</v>
      </c>
      <c r="K107" s="341"/>
    </row>
    <row r="108" s="1" customFormat="1" ht="15" customHeight="1">
      <c r="B108" s="352"/>
      <c r="C108" s="327" t="s">
        <v>5593</v>
      </c>
      <c r="D108" s="327"/>
      <c r="E108" s="327"/>
      <c r="F108" s="350" t="s">
        <v>5594</v>
      </c>
      <c r="G108" s="327"/>
      <c r="H108" s="327" t="s">
        <v>5628</v>
      </c>
      <c r="I108" s="327" t="s">
        <v>5590</v>
      </c>
      <c r="J108" s="327">
        <v>50</v>
      </c>
      <c r="K108" s="341"/>
    </row>
    <row r="109" s="1" customFormat="1" ht="15" customHeight="1">
      <c r="B109" s="352"/>
      <c r="C109" s="327" t="s">
        <v>5596</v>
      </c>
      <c r="D109" s="327"/>
      <c r="E109" s="327"/>
      <c r="F109" s="350" t="s">
        <v>5588</v>
      </c>
      <c r="G109" s="327"/>
      <c r="H109" s="327" t="s">
        <v>5628</v>
      </c>
      <c r="I109" s="327" t="s">
        <v>5598</v>
      </c>
      <c r="J109" s="327"/>
      <c r="K109" s="341"/>
    </row>
    <row r="110" s="1" customFormat="1" ht="15" customHeight="1">
      <c r="B110" s="352"/>
      <c r="C110" s="327" t="s">
        <v>5607</v>
      </c>
      <c r="D110" s="327"/>
      <c r="E110" s="327"/>
      <c r="F110" s="350" t="s">
        <v>5594</v>
      </c>
      <c r="G110" s="327"/>
      <c r="H110" s="327" t="s">
        <v>5628</v>
      </c>
      <c r="I110" s="327" t="s">
        <v>5590</v>
      </c>
      <c r="J110" s="327">
        <v>50</v>
      </c>
      <c r="K110" s="341"/>
    </row>
    <row r="111" s="1" customFormat="1" ht="15" customHeight="1">
      <c r="B111" s="352"/>
      <c r="C111" s="327" t="s">
        <v>5615</v>
      </c>
      <c r="D111" s="327"/>
      <c r="E111" s="327"/>
      <c r="F111" s="350" t="s">
        <v>5594</v>
      </c>
      <c r="G111" s="327"/>
      <c r="H111" s="327" t="s">
        <v>5628</v>
      </c>
      <c r="I111" s="327" t="s">
        <v>5590</v>
      </c>
      <c r="J111" s="327">
        <v>50</v>
      </c>
      <c r="K111" s="341"/>
    </row>
    <row r="112" s="1" customFormat="1" ht="15" customHeight="1">
      <c r="B112" s="352"/>
      <c r="C112" s="327" t="s">
        <v>5613</v>
      </c>
      <c r="D112" s="327"/>
      <c r="E112" s="327"/>
      <c r="F112" s="350" t="s">
        <v>5594</v>
      </c>
      <c r="G112" s="327"/>
      <c r="H112" s="327" t="s">
        <v>5628</v>
      </c>
      <c r="I112" s="327" t="s">
        <v>5590</v>
      </c>
      <c r="J112" s="327">
        <v>50</v>
      </c>
      <c r="K112" s="341"/>
    </row>
    <row r="113" s="1" customFormat="1" ht="15" customHeight="1">
      <c r="B113" s="352"/>
      <c r="C113" s="327" t="s">
        <v>58</v>
      </c>
      <c r="D113" s="327"/>
      <c r="E113" s="327"/>
      <c r="F113" s="350" t="s">
        <v>5588</v>
      </c>
      <c r="G113" s="327"/>
      <c r="H113" s="327" t="s">
        <v>5629</v>
      </c>
      <c r="I113" s="327" t="s">
        <v>5590</v>
      </c>
      <c r="J113" s="327">
        <v>20</v>
      </c>
      <c r="K113" s="341"/>
    </row>
    <row r="114" s="1" customFormat="1" ht="15" customHeight="1">
      <c r="B114" s="352"/>
      <c r="C114" s="327" t="s">
        <v>5630</v>
      </c>
      <c r="D114" s="327"/>
      <c r="E114" s="327"/>
      <c r="F114" s="350" t="s">
        <v>5588</v>
      </c>
      <c r="G114" s="327"/>
      <c r="H114" s="327" t="s">
        <v>5631</v>
      </c>
      <c r="I114" s="327" t="s">
        <v>5590</v>
      </c>
      <c r="J114" s="327">
        <v>120</v>
      </c>
      <c r="K114" s="341"/>
    </row>
    <row r="115" s="1" customFormat="1" ht="15" customHeight="1">
      <c r="B115" s="352"/>
      <c r="C115" s="327" t="s">
        <v>43</v>
      </c>
      <c r="D115" s="327"/>
      <c r="E115" s="327"/>
      <c r="F115" s="350" t="s">
        <v>5588</v>
      </c>
      <c r="G115" s="327"/>
      <c r="H115" s="327" t="s">
        <v>5632</v>
      </c>
      <c r="I115" s="327" t="s">
        <v>5623</v>
      </c>
      <c r="J115" s="327"/>
      <c r="K115" s="341"/>
    </row>
    <row r="116" s="1" customFormat="1" ht="15" customHeight="1">
      <c r="B116" s="352"/>
      <c r="C116" s="327" t="s">
        <v>53</v>
      </c>
      <c r="D116" s="327"/>
      <c r="E116" s="327"/>
      <c r="F116" s="350" t="s">
        <v>5588</v>
      </c>
      <c r="G116" s="327"/>
      <c r="H116" s="327" t="s">
        <v>5633</v>
      </c>
      <c r="I116" s="327" t="s">
        <v>5623</v>
      </c>
      <c r="J116" s="327"/>
      <c r="K116" s="341"/>
    </row>
    <row r="117" s="1" customFormat="1" ht="15" customHeight="1">
      <c r="B117" s="352"/>
      <c r="C117" s="327" t="s">
        <v>62</v>
      </c>
      <c r="D117" s="327"/>
      <c r="E117" s="327"/>
      <c r="F117" s="350" t="s">
        <v>5588</v>
      </c>
      <c r="G117" s="327"/>
      <c r="H117" s="327" t="s">
        <v>5634</v>
      </c>
      <c r="I117" s="327" t="s">
        <v>5635</v>
      </c>
      <c r="J117" s="327"/>
      <c r="K117" s="341"/>
    </row>
    <row r="118" s="1" customFormat="1" ht="15" customHeight="1">
      <c r="B118" s="355"/>
      <c r="C118" s="361"/>
      <c r="D118" s="361"/>
      <c r="E118" s="361"/>
      <c r="F118" s="361"/>
      <c r="G118" s="361"/>
      <c r="H118" s="361"/>
      <c r="I118" s="361"/>
      <c r="J118" s="361"/>
      <c r="K118" s="357"/>
    </row>
    <row r="119" s="1" customFormat="1" ht="18.75" customHeight="1">
      <c r="B119" s="362"/>
      <c r="C119" s="363"/>
      <c r="D119" s="363"/>
      <c r="E119" s="363"/>
      <c r="F119" s="364"/>
      <c r="G119" s="363"/>
      <c r="H119" s="363"/>
      <c r="I119" s="363"/>
      <c r="J119" s="363"/>
      <c r="K119" s="362"/>
    </row>
    <row r="120" s="1" customFormat="1" ht="18.75" customHeight="1">
      <c r="B120" s="335"/>
      <c r="C120" s="335"/>
      <c r="D120" s="335"/>
      <c r="E120" s="335"/>
      <c r="F120" s="335"/>
      <c r="G120" s="335"/>
      <c r="H120" s="335"/>
      <c r="I120" s="335"/>
      <c r="J120" s="335"/>
      <c r="K120" s="335"/>
    </row>
    <row r="121" s="1" customFormat="1" ht="7.5" customHeight="1">
      <c r="B121" s="365"/>
      <c r="C121" s="366"/>
      <c r="D121" s="366"/>
      <c r="E121" s="366"/>
      <c r="F121" s="366"/>
      <c r="G121" s="366"/>
      <c r="H121" s="366"/>
      <c r="I121" s="366"/>
      <c r="J121" s="366"/>
      <c r="K121" s="367"/>
    </row>
    <row r="122" s="1" customFormat="1" ht="45" customHeight="1">
      <c r="B122" s="368"/>
      <c r="C122" s="318" t="s">
        <v>5636</v>
      </c>
      <c r="D122" s="318"/>
      <c r="E122" s="318"/>
      <c r="F122" s="318"/>
      <c r="G122" s="318"/>
      <c r="H122" s="318"/>
      <c r="I122" s="318"/>
      <c r="J122" s="318"/>
      <c r="K122" s="369"/>
    </row>
    <row r="123" s="1" customFormat="1" ht="17.25" customHeight="1">
      <c r="B123" s="370"/>
      <c r="C123" s="342" t="s">
        <v>5582</v>
      </c>
      <c r="D123" s="342"/>
      <c r="E123" s="342"/>
      <c r="F123" s="342" t="s">
        <v>5583</v>
      </c>
      <c r="G123" s="343"/>
      <c r="H123" s="342" t="s">
        <v>59</v>
      </c>
      <c r="I123" s="342" t="s">
        <v>62</v>
      </c>
      <c r="J123" s="342" t="s">
        <v>5584</v>
      </c>
      <c r="K123" s="371"/>
    </row>
    <row r="124" s="1" customFormat="1" ht="17.25" customHeight="1">
      <c r="B124" s="370"/>
      <c r="C124" s="344" t="s">
        <v>5585</v>
      </c>
      <c r="D124" s="344"/>
      <c r="E124" s="344"/>
      <c r="F124" s="345" t="s">
        <v>5586</v>
      </c>
      <c r="G124" s="346"/>
      <c r="H124" s="344"/>
      <c r="I124" s="344"/>
      <c r="J124" s="344" t="s">
        <v>5587</v>
      </c>
      <c r="K124" s="371"/>
    </row>
    <row r="125" s="1" customFormat="1" ht="5.25" customHeight="1">
      <c r="B125" s="372"/>
      <c r="C125" s="347"/>
      <c r="D125" s="347"/>
      <c r="E125" s="347"/>
      <c r="F125" s="347"/>
      <c r="G125" s="373"/>
      <c r="H125" s="347"/>
      <c r="I125" s="347"/>
      <c r="J125" s="347"/>
      <c r="K125" s="374"/>
    </row>
    <row r="126" s="1" customFormat="1" ht="15" customHeight="1">
      <c r="B126" s="372"/>
      <c r="C126" s="327" t="s">
        <v>5591</v>
      </c>
      <c r="D126" s="349"/>
      <c r="E126" s="349"/>
      <c r="F126" s="350" t="s">
        <v>5588</v>
      </c>
      <c r="G126" s="327"/>
      <c r="H126" s="327" t="s">
        <v>5628</v>
      </c>
      <c r="I126" s="327" t="s">
        <v>5590</v>
      </c>
      <c r="J126" s="327">
        <v>120</v>
      </c>
      <c r="K126" s="375"/>
    </row>
    <row r="127" s="1" customFormat="1" ht="15" customHeight="1">
      <c r="B127" s="372"/>
      <c r="C127" s="327" t="s">
        <v>5637</v>
      </c>
      <c r="D127" s="327"/>
      <c r="E127" s="327"/>
      <c r="F127" s="350" t="s">
        <v>5588</v>
      </c>
      <c r="G127" s="327"/>
      <c r="H127" s="327" t="s">
        <v>5638</v>
      </c>
      <c r="I127" s="327" t="s">
        <v>5590</v>
      </c>
      <c r="J127" s="327" t="s">
        <v>5639</v>
      </c>
      <c r="K127" s="375"/>
    </row>
    <row r="128" s="1" customFormat="1" ht="15" customHeight="1">
      <c r="B128" s="372"/>
      <c r="C128" s="327" t="s">
        <v>89</v>
      </c>
      <c r="D128" s="327"/>
      <c r="E128" s="327"/>
      <c r="F128" s="350" t="s">
        <v>5588</v>
      </c>
      <c r="G128" s="327"/>
      <c r="H128" s="327" t="s">
        <v>5640</v>
      </c>
      <c r="I128" s="327" t="s">
        <v>5590</v>
      </c>
      <c r="J128" s="327" t="s">
        <v>5639</v>
      </c>
      <c r="K128" s="375"/>
    </row>
    <row r="129" s="1" customFormat="1" ht="15" customHeight="1">
      <c r="B129" s="372"/>
      <c r="C129" s="327" t="s">
        <v>5599</v>
      </c>
      <c r="D129" s="327"/>
      <c r="E129" s="327"/>
      <c r="F129" s="350" t="s">
        <v>5594</v>
      </c>
      <c r="G129" s="327"/>
      <c r="H129" s="327" t="s">
        <v>5600</v>
      </c>
      <c r="I129" s="327" t="s">
        <v>5590</v>
      </c>
      <c r="J129" s="327">
        <v>15</v>
      </c>
      <c r="K129" s="375"/>
    </row>
    <row r="130" s="1" customFormat="1" ht="15" customHeight="1">
      <c r="B130" s="372"/>
      <c r="C130" s="353" t="s">
        <v>5601</v>
      </c>
      <c r="D130" s="353"/>
      <c r="E130" s="353"/>
      <c r="F130" s="354" t="s">
        <v>5594</v>
      </c>
      <c r="G130" s="353"/>
      <c r="H130" s="353" t="s">
        <v>5602</v>
      </c>
      <c r="I130" s="353" t="s">
        <v>5590</v>
      </c>
      <c r="J130" s="353">
        <v>15</v>
      </c>
      <c r="K130" s="375"/>
    </row>
    <row r="131" s="1" customFormat="1" ht="15" customHeight="1">
      <c r="B131" s="372"/>
      <c r="C131" s="353" t="s">
        <v>5603</v>
      </c>
      <c r="D131" s="353"/>
      <c r="E131" s="353"/>
      <c r="F131" s="354" t="s">
        <v>5594</v>
      </c>
      <c r="G131" s="353"/>
      <c r="H131" s="353" t="s">
        <v>5604</v>
      </c>
      <c r="I131" s="353" t="s">
        <v>5590</v>
      </c>
      <c r="J131" s="353">
        <v>20</v>
      </c>
      <c r="K131" s="375"/>
    </row>
    <row r="132" s="1" customFormat="1" ht="15" customHeight="1">
      <c r="B132" s="372"/>
      <c r="C132" s="353" t="s">
        <v>5605</v>
      </c>
      <c r="D132" s="353"/>
      <c r="E132" s="353"/>
      <c r="F132" s="354" t="s">
        <v>5594</v>
      </c>
      <c r="G132" s="353"/>
      <c r="H132" s="353" t="s">
        <v>5606</v>
      </c>
      <c r="I132" s="353" t="s">
        <v>5590</v>
      </c>
      <c r="J132" s="353">
        <v>20</v>
      </c>
      <c r="K132" s="375"/>
    </row>
    <row r="133" s="1" customFormat="1" ht="15" customHeight="1">
      <c r="B133" s="372"/>
      <c r="C133" s="327" t="s">
        <v>5593</v>
      </c>
      <c r="D133" s="327"/>
      <c r="E133" s="327"/>
      <c r="F133" s="350" t="s">
        <v>5594</v>
      </c>
      <c r="G133" s="327"/>
      <c r="H133" s="327" t="s">
        <v>5628</v>
      </c>
      <c r="I133" s="327" t="s">
        <v>5590</v>
      </c>
      <c r="J133" s="327">
        <v>50</v>
      </c>
      <c r="K133" s="375"/>
    </row>
    <row r="134" s="1" customFormat="1" ht="15" customHeight="1">
      <c r="B134" s="372"/>
      <c r="C134" s="327" t="s">
        <v>5607</v>
      </c>
      <c r="D134" s="327"/>
      <c r="E134" s="327"/>
      <c r="F134" s="350" t="s">
        <v>5594</v>
      </c>
      <c r="G134" s="327"/>
      <c r="H134" s="327" t="s">
        <v>5628</v>
      </c>
      <c r="I134" s="327" t="s">
        <v>5590</v>
      </c>
      <c r="J134" s="327">
        <v>50</v>
      </c>
      <c r="K134" s="375"/>
    </row>
    <row r="135" s="1" customFormat="1" ht="15" customHeight="1">
      <c r="B135" s="372"/>
      <c r="C135" s="327" t="s">
        <v>5613</v>
      </c>
      <c r="D135" s="327"/>
      <c r="E135" s="327"/>
      <c r="F135" s="350" t="s">
        <v>5594</v>
      </c>
      <c r="G135" s="327"/>
      <c r="H135" s="327" t="s">
        <v>5628</v>
      </c>
      <c r="I135" s="327" t="s">
        <v>5590</v>
      </c>
      <c r="J135" s="327">
        <v>50</v>
      </c>
      <c r="K135" s="375"/>
    </row>
    <row r="136" s="1" customFormat="1" ht="15" customHeight="1">
      <c r="B136" s="372"/>
      <c r="C136" s="327" t="s">
        <v>5615</v>
      </c>
      <c r="D136" s="327"/>
      <c r="E136" s="327"/>
      <c r="F136" s="350" t="s">
        <v>5594</v>
      </c>
      <c r="G136" s="327"/>
      <c r="H136" s="327" t="s">
        <v>5628</v>
      </c>
      <c r="I136" s="327" t="s">
        <v>5590</v>
      </c>
      <c r="J136" s="327">
        <v>50</v>
      </c>
      <c r="K136" s="375"/>
    </row>
    <row r="137" s="1" customFormat="1" ht="15" customHeight="1">
      <c r="B137" s="372"/>
      <c r="C137" s="327" t="s">
        <v>5616</v>
      </c>
      <c r="D137" s="327"/>
      <c r="E137" s="327"/>
      <c r="F137" s="350" t="s">
        <v>5594</v>
      </c>
      <c r="G137" s="327"/>
      <c r="H137" s="327" t="s">
        <v>5641</v>
      </c>
      <c r="I137" s="327" t="s">
        <v>5590</v>
      </c>
      <c r="J137" s="327">
        <v>255</v>
      </c>
      <c r="K137" s="375"/>
    </row>
    <row r="138" s="1" customFormat="1" ht="15" customHeight="1">
      <c r="B138" s="372"/>
      <c r="C138" s="327" t="s">
        <v>5618</v>
      </c>
      <c r="D138" s="327"/>
      <c r="E138" s="327"/>
      <c r="F138" s="350" t="s">
        <v>5588</v>
      </c>
      <c r="G138" s="327"/>
      <c r="H138" s="327" t="s">
        <v>5642</v>
      </c>
      <c r="I138" s="327" t="s">
        <v>5620</v>
      </c>
      <c r="J138" s="327"/>
      <c r="K138" s="375"/>
    </row>
    <row r="139" s="1" customFormat="1" ht="15" customHeight="1">
      <c r="B139" s="372"/>
      <c r="C139" s="327" t="s">
        <v>5621</v>
      </c>
      <c r="D139" s="327"/>
      <c r="E139" s="327"/>
      <c r="F139" s="350" t="s">
        <v>5588</v>
      </c>
      <c r="G139" s="327"/>
      <c r="H139" s="327" t="s">
        <v>5643</v>
      </c>
      <c r="I139" s="327" t="s">
        <v>5623</v>
      </c>
      <c r="J139" s="327"/>
      <c r="K139" s="375"/>
    </row>
    <row r="140" s="1" customFormat="1" ht="15" customHeight="1">
      <c r="B140" s="372"/>
      <c r="C140" s="327" t="s">
        <v>5624</v>
      </c>
      <c r="D140" s="327"/>
      <c r="E140" s="327"/>
      <c r="F140" s="350" t="s">
        <v>5588</v>
      </c>
      <c r="G140" s="327"/>
      <c r="H140" s="327" t="s">
        <v>5624</v>
      </c>
      <c r="I140" s="327" t="s">
        <v>5623</v>
      </c>
      <c r="J140" s="327"/>
      <c r="K140" s="375"/>
    </row>
    <row r="141" s="1" customFormat="1" ht="15" customHeight="1">
      <c r="B141" s="372"/>
      <c r="C141" s="327" t="s">
        <v>43</v>
      </c>
      <c r="D141" s="327"/>
      <c r="E141" s="327"/>
      <c r="F141" s="350" t="s">
        <v>5588</v>
      </c>
      <c r="G141" s="327"/>
      <c r="H141" s="327" t="s">
        <v>5644</v>
      </c>
      <c r="I141" s="327" t="s">
        <v>5623</v>
      </c>
      <c r="J141" s="327"/>
      <c r="K141" s="375"/>
    </row>
    <row r="142" s="1" customFormat="1" ht="15" customHeight="1">
      <c r="B142" s="372"/>
      <c r="C142" s="327" t="s">
        <v>5645</v>
      </c>
      <c r="D142" s="327"/>
      <c r="E142" s="327"/>
      <c r="F142" s="350" t="s">
        <v>5588</v>
      </c>
      <c r="G142" s="327"/>
      <c r="H142" s="327" t="s">
        <v>5646</v>
      </c>
      <c r="I142" s="327" t="s">
        <v>5623</v>
      </c>
      <c r="J142" s="327"/>
      <c r="K142" s="375"/>
    </row>
    <row r="143" s="1" customFormat="1" ht="15" customHeight="1">
      <c r="B143" s="376"/>
      <c r="C143" s="377"/>
      <c r="D143" s="377"/>
      <c r="E143" s="377"/>
      <c r="F143" s="377"/>
      <c r="G143" s="377"/>
      <c r="H143" s="377"/>
      <c r="I143" s="377"/>
      <c r="J143" s="377"/>
      <c r="K143" s="378"/>
    </row>
    <row r="144" s="1" customFormat="1" ht="18.75" customHeight="1">
      <c r="B144" s="363"/>
      <c r="C144" s="363"/>
      <c r="D144" s="363"/>
      <c r="E144" s="363"/>
      <c r="F144" s="364"/>
      <c r="G144" s="363"/>
      <c r="H144" s="363"/>
      <c r="I144" s="363"/>
      <c r="J144" s="363"/>
      <c r="K144" s="363"/>
    </row>
    <row r="145" s="1" customFormat="1" ht="18.75" customHeight="1">
      <c r="B145" s="335"/>
      <c r="C145" s="335"/>
      <c r="D145" s="335"/>
      <c r="E145" s="335"/>
      <c r="F145" s="335"/>
      <c r="G145" s="335"/>
      <c r="H145" s="335"/>
      <c r="I145" s="335"/>
      <c r="J145" s="335"/>
      <c r="K145" s="335"/>
    </row>
    <row r="146" s="1" customFormat="1" ht="7.5" customHeight="1">
      <c r="B146" s="336"/>
      <c r="C146" s="337"/>
      <c r="D146" s="337"/>
      <c r="E146" s="337"/>
      <c r="F146" s="337"/>
      <c r="G146" s="337"/>
      <c r="H146" s="337"/>
      <c r="I146" s="337"/>
      <c r="J146" s="337"/>
      <c r="K146" s="338"/>
    </row>
    <row r="147" s="1" customFormat="1" ht="45" customHeight="1">
      <c r="B147" s="339"/>
      <c r="C147" s="340" t="s">
        <v>5647</v>
      </c>
      <c r="D147" s="340"/>
      <c r="E147" s="340"/>
      <c r="F147" s="340"/>
      <c r="G147" s="340"/>
      <c r="H147" s="340"/>
      <c r="I147" s="340"/>
      <c r="J147" s="340"/>
      <c r="K147" s="341"/>
    </row>
    <row r="148" s="1" customFormat="1" ht="17.25" customHeight="1">
      <c r="B148" s="339"/>
      <c r="C148" s="342" t="s">
        <v>5582</v>
      </c>
      <c r="D148" s="342"/>
      <c r="E148" s="342"/>
      <c r="F148" s="342" t="s">
        <v>5583</v>
      </c>
      <c r="G148" s="343"/>
      <c r="H148" s="342" t="s">
        <v>59</v>
      </c>
      <c r="I148" s="342" t="s">
        <v>62</v>
      </c>
      <c r="J148" s="342" t="s">
        <v>5584</v>
      </c>
      <c r="K148" s="341"/>
    </row>
    <row r="149" s="1" customFormat="1" ht="17.25" customHeight="1">
      <c r="B149" s="339"/>
      <c r="C149" s="344" t="s">
        <v>5585</v>
      </c>
      <c r="D149" s="344"/>
      <c r="E149" s="344"/>
      <c r="F149" s="345" t="s">
        <v>5586</v>
      </c>
      <c r="G149" s="346"/>
      <c r="H149" s="344"/>
      <c r="I149" s="344"/>
      <c r="J149" s="344" t="s">
        <v>5587</v>
      </c>
      <c r="K149" s="341"/>
    </row>
    <row r="150" s="1" customFormat="1" ht="5.25" customHeight="1">
      <c r="B150" s="352"/>
      <c r="C150" s="347"/>
      <c r="D150" s="347"/>
      <c r="E150" s="347"/>
      <c r="F150" s="347"/>
      <c r="G150" s="348"/>
      <c r="H150" s="347"/>
      <c r="I150" s="347"/>
      <c r="J150" s="347"/>
      <c r="K150" s="375"/>
    </row>
    <row r="151" s="1" customFormat="1" ht="15" customHeight="1">
      <c r="B151" s="352"/>
      <c r="C151" s="379" t="s">
        <v>5591</v>
      </c>
      <c r="D151" s="327"/>
      <c r="E151" s="327"/>
      <c r="F151" s="380" t="s">
        <v>5588</v>
      </c>
      <c r="G151" s="327"/>
      <c r="H151" s="379" t="s">
        <v>5628</v>
      </c>
      <c r="I151" s="379" t="s">
        <v>5590</v>
      </c>
      <c r="J151" s="379">
        <v>120</v>
      </c>
      <c r="K151" s="375"/>
    </row>
    <row r="152" s="1" customFormat="1" ht="15" customHeight="1">
      <c r="B152" s="352"/>
      <c r="C152" s="379" t="s">
        <v>5637</v>
      </c>
      <c r="D152" s="327"/>
      <c r="E152" s="327"/>
      <c r="F152" s="380" t="s">
        <v>5588</v>
      </c>
      <c r="G152" s="327"/>
      <c r="H152" s="379" t="s">
        <v>5648</v>
      </c>
      <c r="I152" s="379" t="s">
        <v>5590</v>
      </c>
      <c r="J152" s="379" t="s">
        <v>5639</v>
      </c>
      <c r="K152" s="375"/>
    </row>
    <row r="153" s="1" customFormat="1" ht="15" customHeight="1">
      <c r="B153" s="352"/>
      <c r="C153" s="379" t="s">
        <v>89</v>
      </c>
      <c r="D153" s="327"/>
      <c r="E153" s="327"/>
      <c r="F153" s="380" t="s">
        <v>5588</v>
      </c>
      <c r="G153" s="327"/>
      <c r="H153" s="379" t="s">
        <v>5649</v>
      </c>
      <c r="I153" s="379" t="s">
        <v>5590</v>
      </c>
      <c r="J153" s="379" t="s">
        <v>5639</v>
      </c>
      <c r="K153" s="375"/>
    </row>
    <row r="154" s="1" customFormat="1" ht="15" customHeight="1">
      <c r="B154" s="352"/>
      <c r="C154" s="379" t="s">
        <v>5593</v>
      </c>
      <c r="D154" s="327"/>
      <c r="E154" s="327"/>
      <c r="F154" s="380" t="s">
        <v>5594</v>
      </c>
      <c r="G154" s="327"/>
      <c r="H154" s="379" t="s">
        <v>5628</v>
      </c>
      <c r="I154" s="379" t="s">
        <v>5590</v>
      </c>
      <c r="J154" s="379">
        <v>50</v>
      </c>
      <c r="K154" s="375"/>
    </row>
    <row r="155" s="1" customFormat="1" ht="15" customHeight="1">
      <c r="B155" s="352"/>
      <c r="C155" s="379" t="s">
        <v>5596</v>
      </c>
      <c r="D155" s="327"/>
      <c r="E155" s="327"/>
      <c r="F155" s="380" t="s">
        <v>5588</v>
      </c>
      <c r="G155" s="327"/>
      <c r="H155" s="379" t="s">
        <v>5628</v>
      </c>
      <c r="I155" s="379" t="s">
        <v>5598</v>
      </c>
      <c r="J155" s="379"/>
      <c r="K155" s="375"/>
    </row>
    <row r="156" s="1" customFormat="1" ht="15" customHeight="1">
      <c r="B156" s="352"/>
      <c r="C156" s="379" t="s">
        <v>5607</v>
      </c>
      <c r="D156" s="327"/>
      <c r="E156" s="327"/>
      <c r="F156" s="380" t="s">
        <v>5594</v>
      </c>
      <c r="G156" s="327"/>
      <c r="H156" s="379" t="s">
        <v>5628</v>
      </c>
      <c r="I156" s="379" t="s">
        <v>5590</v>
      </c>
      <c r="J156" s="379">
        <v>50</v>
      </c>
      <c r="K156" s="375"/>
    </row>
    <row r="157" s="1" customFormat="1" ht="15" customHeight="1">
      <c r="B157" s="352"/>
      <c r="C157" s="379" t="s">
        <v>5615</v>
      </c>
      <c r="D157" s="327"/>
      <c r="E157" s="327"/>
      <c r="F157" s="380" t="s">
        <v>5594</v>
      </c>
      <c r="G157" s="327"/>
      <c r="H157" s="379" t="s">
        <v>5628</v>
      </c>
      <c r="I157" s="379" t="s">
        <v>5590</v>
      </c>
      <c r="J157" s="379">
        <v>50</v>
      </c>
      <c r="K157" s="375"/>
    </row>
    <row r="158" s="1" customFormat="1" ht="15" customHeight="1">
      <c r="B158" s="352"/>
      <c r="C158" s="379" t="s">
        <v>5613</v>
      </c>
      <c r="D158" s="327"/>
      <c r="E158" s="327"/>
      <c r="F158" s="380" t="s">
        <v>5594</v>
      </c>
      <c r="G158" s="327"/>
      <c r="H158" s="379" t="s">
        <v>5628</v>
      </c>
      <c r="I158" s="379" t="s">
        <v>5590</v>
      </c>
      <c r="J158" s="379">
        <v>50</v>
      </c>
      <c r="K158" s="375"/>
    </row>
    <row r="159" s="1" customFormat="1" ht="15" customHeight="1">
      <c r="B159" s="352"/>
      <c r="C159" s="379" t="s">
        <v>235</v>
      </c>
      <c r="D159" s="327"/>
      <c r="E159" s="327"/>
      <c r="F159" s="380" t="s">
        <v>5588</v>
      </c>
      <c r="G159" s="327"/>
      <c r="H159" s="379" t="s">
        <v>5650</v>
      </c>
      <c r="I159" s="379" t="s">
        <v>5590</v>
      </c>
      <c r="J159" s="379" t="s">
        <v>5651</v>
      </c>
      <c r="K159" s="375"/>
    </row>
    <row r="160" s="1" customFormat="1" ht="15" customHeight="1">
      <c r="B160" s="352"/>
      <c r="C160" s="379" t="s">
        <v>5652</v>
      </c>
      <c r="D160" s="327"/>
      <c r="E160" s="327"/>
      <c r="F160" s="380" t="s">
        <v>5588</v>
      </c>
      <c r="G160" s="327"/>
      <c r="H160" s="379" t="s">
        <v>5653</v>
      </c>
      <c r="I160" s="379" t="s">
        <v>5623</v>
      </c>
      <c r="J160" s="379"/>
      <c r="K160" s="375"/>
    </row>
    <row r="161" s="1" customFormat="1" ht="15" customHeight="1">
      <c r="B161" s="381"/>
      <c r="C161" s="361"/>
      <c r="D161" s="361"/>
      <c r="E161" s="361"/>
      <c r="F161" s="361"/>
      <c r="G161" s="361"/>
      <c r="H161" s="361"/>
      <c r="I161" s="361"/>
      <c r="J161" s="361"/>
      <c r="K161" s="382"/>
    </row>
    <row r="162" s="1" customFormat="1" ht="18.75" customHeight="1">
      <c r="B162" s="363"/>
      <c r="C162" s="373"/>
      <c r="D162" s="373"/>
      <c r="E162" s="373"/>
      <c r="F162" s="383"/>
      <c r="G162" s="373"/>
      <c r="H162" s="373"/>
      <c r="I162" s="373"/>
      <c r="J162" s="373"/>
      <c r="K162" s="363"/>
    </row>
    <row r="163" s="1" customFormat="1" ht="18.75" customHeight="1">
      <c r="B163" s="335"/>
      <c r="C163" s="335"/>
      <c r="D163" s="335"/>
      <c r="E163" s="335"/>
      <c r="F163" s="335"/>
      <c r="G163" s="335"/>
      <c r="H163" s="335"/>
      <c r="I163" s="335"/>
      <c r="J163" s="335"/>
      <c r="K163" s="335"/>
    </row>
    <row r="164" s="1" customFormat="1" ht="7.5" customHeight="1">
      <c r="B164" s="314"/>
      <c r="C164" s="315"/>
      <c r="D164" s="315"/>
      <c r="E164" s="315"/>
      <c r="F164" s="315"/>
      <c r="G164" s="315"/>
      <c r="H164" s="315"/>
      <c r="I164" s="315"/>
      <c r="J164" s="315"/>
      <c r="K164" s="316"/>
    </row>
    <row r="165" s="1" customFormat="1" ht="45" customHeight="1">
      <c r="B165" s="317"/>
      <c r="C165" s="318" t="s">
        <v>5654</v>
      </c>
      <c r="D165" s="318"/>
      <c r="E165" s="318"/>
      <c r="F165" s="318"/>
      <c r="G165" s="318"/>
      <c r="H165" s="318"/>
      <c r="I165" s="318"/>
      <c r="J165" s="318"/>
      <c r="K165" s="319"/>
    </row>
    <row r="166" s="1" customFormat="1" ht="17.25" customHeight="1">
      <c r="B166" s="317"/>
      <c r="C166" s="342" t="s">
        <v>5582</v>
      </c>
      <c r="D166" s="342"/>
      <c r="E166" s="342"/>
      <c r="F166" s="342" t="s">
        <v>5583</v>
      </c>
      <c r="G166" s="384"/>
      <c r="H166" s="385" t="s">
        <v>59</v>
      </c>
      <c r="I166" s="385" t="s">
        <v>62</v>
      </c>
      <c r="J166" s="342" t="s">
        <v>5584</v>
      </c>
      <c r="K166" s="319"/>
    </row>
    <row r="167" s="1" customFormat="1" ht="17.25" customHeight="1">
      <c r="B167" s="320"/>
      <c r="C167" s="344" t="s">
        <v>5585</v>
      </c>
      <c r="D167" s="344"/>
      <c r="E167" s="344"/>
      <c r="F167" s="345" t="s">
        <v>5586</v>
      </c>
      <c r="G167" s="386"/>
      <c r="H167" s="387"/>
      <c r="I167" s="387"/>
      <c r="J167" s="344" t="s">
        <v>5587</v>
      </c>
      <c r="K167" s="322"/>
    </row>
    <row r="168" s="1" customFormat="1" ht="5.25" customHeight="1">
      <c r="B168" s="352"/>
      <c r="C168" s="347"/>
      <c r="D168" s="347"/>
      <c r="E168" s="347"/>
      <c r="F168" s="347"/>
      <c r="G168" s="348"/>
      <c r="H168" s="347"/>
      <c r="I168" s="347"/>
      <c r="J168" s="347"/>
      <c r="K168" s="375"/>
    </row>
    <row r="169" s="1" customFormat="1" ht="15" customHeight="1">
      <c r="B169" s="352"/>
      <c r="C169" s="327" t="s">
        <v>5591</v>
      </c>
      <c r="D169" s="327"/>
      <c r="E169" s="327"/>
      <c r="F169" s="350" t="s">
        <v>5588</v>
      </c>
      <c r="G169" s="327"/>
      <c r="H169" s="327" t="s">
        <v>5628</v>
      </c>
      <c r="I169" s="327" t="s">
        <v>5590</v>
      </c>
      <c r="J169" s="327">
        <v>120</v>
      </c>
      <c r="K169" s="375"/>
    </row>
    <row r="170" s="1" customFormat="1" ht="15" customHeight="1">
      <c r="B170" s="352"/>
      <c r="C170" s="327" t="s">
        <v>5637</v>
      </c>
      <c r="D170" s="327"/>
      <c r="E170" s="327"/>
      <c r="F170" s="350" t="s">
        <v>5588</v>
      </c>
      <c r="G170" s="327"/>
      <c r="H170" s="327" t="s">
        <v>5638</v>
      </c>
      <c r="I170" s="327" t="s">
        <v>5590</v>
      </c>
      <c r="J170" s="327" t="s">
        <v>5639</v>
      </c>
      <c r="K170" s="375"/>
    </row>
    <row r="171" s="1" customFormat="1" ht="15" customHeight="1">
      <c r="B171" s="352"/>
      <c r="C171" s="327" t="s">
        <v>89</v>
      </c>
      <c r="D171" s="327"/>
      <c r="E171" s="327"/>
      <c r="F171" s="350" t="s">
        <v>5588</v>
      </c>
      <c r="G171" s="327"/>
      <c r="H171" s="327" t="s">
        <v>5655</v>
      </c>
      <c r="I171" s="327" t="s">
        <v>5590</v>
      </c>
      <c r="J171" s="327" t="s">
        <v>5639</v>
      </c>
      <c r="K171" s="375"/>
    </row>
    <row r="172" s="1" customFormat="1" ht="15" customHeight="1">
      <c r="B172" s="352"/>
      <c r="C172" s="327" t="s">
        <v>5593</v>
      </c>
      <c r="D172" s="327"/>
      <c r="E172" s="327"/>
      <c r="F172" s="350" t="s">
        <v>5594</v>
      </c>
      <c r="G172" s="327"/>
      <c r="H172" s="327" t="s">
        <v>5655</v>
      </c>
      <c r="I172" s="327" t="s">
        <v>5590</v>
      </c>
      <c r="J172" s="327">
        <v>50</v>
      </c>
      <c r="K172" s="375"/>
    </row>
    <row r="173" s="1" customFormat="1" ht="15" customHeight="1">
      <c r="B173" s="352"/>
      <c r="C173" s="327" t="s">
        <v>5596</v>
      </c>
      <c r="D173" s="327"/>
      <c r="E173" s="327"/>
      <c r="F173" s="350" t="s">
        <v>5588</v>
      </c>
      <c r="G173" s="327"/>
      <c r="H173" s="327" t="s">
        <v>5655</v>
      </c>
      <c r="I173" s="327" t="s">
        <v>5598</v>
      </c>
      <c r="J173" s="327"/>
      <c r="K173" s="375"/>
    </row>
    <row r="174" s="1" customFormat="1" ht="15" customHeight="1">
      <c r="B174" s="352"/>
      <c r="C174" s="327" t="s">
        <v>5607</v>
      </c>
      <c r="D174" s="327"/>
      <c r="E174" s="327"/>
      <c r="F174" s="350" t="s">
        <v>5594</v>
      </c>
      <c r="G174" s="327"/>
      <c r="H174" s="327" t="s">
        <v>5655</v>
      </c>
      <c r="I174" s="327" t="s">
        <v>5590</v>
      </c>
      <c r="J174" s="327">
        <v>50</v>
      </c>
      <c r="K174" s="375"/>
    </row>
    <row r="175" s="1" customFormat="1" ht="15" customHeight="1">
      <c r="B175" s="352"/>
      <c r="C175" s="327" t="s">
        <v>5615</v>
      </c>
      <c r="D175" s="327"/>
      <c r="E175" s="327"/>
      <c r="F175" s="350" t="s">
        <v>5594</v>
      </c>
      <c r="G175" s="327"/>
      <c r="H175" s="327" t="s">
        <v>5655</v>
      </c>
      <c r="I175" s="327" t="s">
        <v>5590</v>
      </c>
      <c r="J175" s="327">
        <v>50</v>
      </c>
      <c r="K175" s="375"/>
    </row>
    <row r="176" s="1" customFormat="1" ht="15" customHeight="1">
      <c r="B176" s="352"/>
      <c r="C176" s="327" t="s">
        <v>5613</v>
      </c>
      <c r="D176" s="327"/>
      <c r="E176" s="327"/>
      <c r="F176" s="350" t="s">
        <v>5594</v>
      </c>
      <c r="G176" s="327"/>
      <c r="H176" s="327" t="s">
        <v>5655</v>
      </c>
      <c r="I176" s="327" t="s">
        <v>5590</v>
      </c>
      <c r="J176" s="327">
        <v>50</v>
      </c>
      <c r="K176" s="375"/>
    </row>
    <row r="177" s="1" customFormat="1" ht="15" customHeight="1">
      <c r="B177" s="352"/>
      <c r="C177" s="327" t="s">
        <v>252</v>
      </c>
      <c r="D177" s="327"/>
      <c r="E177" s="327"/>
      <c r="F177" s="350" t="s">
        <v>5588</v>
      </c>
      <c r="G177" s="327"/>
      <c r="H177" s="327" t="s">
        <v>5656</v>
      </c>
      <c r="I177" s="327" t="s">
        <v>5657</v>
      </c>
      <c r="J177" s="327"/>
      <c r="K177" s="375"/>
    </row>
    <row r="178" s="1" customFormat="1" ht="15" customHeight="1">
      <c r="B178" s="352"/>
      <c r="C178" s="327" t="s">
        <v>62</v>
      </c>
      <c r="D178" s="327"/>
      <c r="E178" s="327"/>
      <c r="F178" s="350" t="s">
        <v>5588</v>
      </c>
      <c r="G178" s="327"/>
      <c r="H178" s="327" t="s">
        <v>5658</v>
      </c>
      <c r="I178" s="327" t="s">
        <v>5659</v>
      </c>
      <c r="J178" s="327">
        <v>1</v>
      </c>
      <c r="K178" s="375"/>
    </row>
    <row r="179" s="1" customFormat="1" ht="15" customHeight="1">
      <c r="B179" s="352"/>
      <c r="C179" s="327" t="s">
        <v>58</v>
      </c>
      <c r="D179" s="327"/>
      <c r="E179" s="327"/>
      <c r="F179" s="350" t="s">
        <v>5588</v>
      </c>
      <c r="G179" s="327"/>
      <c r="H179" s="327" t="s">
        <v>5660</v>
      </c>
      <c r="I179" s="327" t="s">
        <v>5590</v>
      </c>
      <c r="J179" s="327">
        <v>20</v>
      </c>
      <c r="K179" s="375"/>
    </row>
    <row r="180" s="1" customFormat="1" ht="15" customHeight="1">
      <c r="B180" s="352"/>
      <c r="C180" s="327" t="s">
        <v>59</v>
      </c>
      <c r="D180" s="327"/>
      <c r="E180" s="327"/>
      <c r="F180" s="350" t="s">
        <v>5588</v>
      </c>
      <c r="G180" s="327"/>
      <c r="H180" s="327" t="s">
        <v>5661</v>
      </c>
      <c r="I180" s="327" t="s">
        <v>5590</v>
      </c>
      <c r="J180" s="327">
        <v>255</v>
      </c>
      <c r="K180" s="375"/>
    </row>
    <row r="181" s="1" customFormat="1" ht="15" customHeight="1">
      <c r="B181" s="352"/>
      <c r="C181" s="327" t="s">
        <v>253</v>
      </c>
      <c r="D181" s="327"/>
      <c r="E181" s="327"/>
      <c r="F181" s="350" t="s">
        <v>5588</v>
      </c>
      <c r="G181" s="327"/>
      <c r="H181" s="327" t="s">
        <v>5552</v>
      </c>
      <c r="I181" s="327" t="s">
        <v>5590</v>
      </c>
      <c r="J181" s="327">
        <v>10</v>
      </c>
      <c r="K181" s="375"/>
    </row>
    <row r="182" s="1" customFormat="1" ht="15" customHeight="1">
      <c r="B182" s="352"/>
      <c r="C182" s="327" t="s">
        <v>254</v>
      </c>
      <c r="D182" s="327"/>
      <c r="E182" s="327"/>
      <c r="F182" s="350" t="s">
        <v>5588</v>
      </c>
      <c r="G182" s="327"/>
      <c r="H182" s="327" t="s">
        <v>5662</v>
      </c>
      <c r="I182" s="327" t="s">
        <v>5623</v>
      </c>
      <c r="J182" s="327"/>
      <c r="K182" s="375"/>
    </row>
    <row r="183" s="1" customFormat="1" ht="15" customHeight="1">
      <c r="B183" s="352"/>
      <c r="C183" s="327" t="s">
        <v>5663</v>
      </c>
      <c r="D183" s="327"/>
      <c r="E183" s="327"/>
      <c r="F183" s="350" t="s">
        <v>5588</v>
      </c>
      <c r="G183" s="327"/>
      <c r="H183" s="327" t="s">
        <v>5664</v>
      </c>
      <c r="I183" s="327" t="s">
        <v>5623</v>
      </c>
      <c r="J183" s="327"/>
      <c r="K183" s="375"/>
    </row>
    <row r="184" s="1" customFormat="1" ht="15" customHeight="1">
      <c r="B184" s="352"/>
      <c r="C184" s="327" t="s">
        <v>5652</v>
      </c>
      <c r="D184" s="327"/>
      <c r="E184" s="327"/>
      <c r="F184" s="350" t="s">
        <v>5588</v>
      </c>
      <c r="G184" s="327"/>
      <c r="H184" s="327" t="s">
        <v>5665</v>
      </c>
      <c r="I184" s="327" t="s">
        <v>5623</v>
      </c>
      <c r="J184" s="327"/>
      <c r="K184" s="375"/>
    </row>
    <row r="185" s="1" customFormat="1" ht="15" customHeight="1">
      <c r="B185" s="352"/>
      <c r="C185" s="327" t="s">
        <v>256</v>
      </c>
      <c r="D185" s="327"/>
      <c r="E185" s="327"/>
      <c r="F185" s="350" t="s">
        <v>5594</v>
      </c>
      <c r="G185" s="327"/>
      <c r="H185" s="327" t="s">
        <v>5666</v>
      </c>
      <c r="I185" s="327" t="s">
        <v>5590</v>
      </c>
      <c r="J185" s="327">
        <v>50</v>
      </c>
      <c r="K185" s="375"/>
    </row>
    <row r="186" s="1" customFormat="1" ht="15" customHeight="1">
      <c r="B186" s="352"/>
      <c r="C186" s="327" t="s">
        <v>5667</v>
      </c>
      <c r="D186" s="327"/>
      <c r="E186" s="327"/>
      <c r="F186" s="350" t="s">
        <v>5594</v>
      </c>
      <c r="G186" s="327"/>
      <c r="H186" s="327" t="s">
        <v>5668</v>
      </c>
      <c r="I186" s="327" t="s">
        <v>5669</v>
      </c>
      <c r="J186" s="327"/>
      <c r="K186" s="375"/>
    </row>
    <row r="187" s="1" customFormat="1" ht="15" customHeight="1">
      <c r="B187" s="352"/>
      <c r="C187" s="327" t="s">
        <v>5670</v>
      </c>
      <c r="D187" s="327"/>
      <c r="E187" s="327"/>
      <c r="F187" s="350" t="s">
        <v>5594</v>
      </c>
      <c r="G187" s="327"/>
      <c r="H187" s="327" t="s">
        <v>5671</v>
      </c>
      <c r="I187" s="327" t="s">
        <v>5669</v>
      </c>
      <c r="J187" s="327"/>
      <c r="K187" s="375"/>
    </row>
    <row r="188" s="1" customFormat="1" ht="15" customHeight="1">
      <c r="B188" s="352"/>
      <c r="C188" s="327" t="s">
        <v>5672</v>
      </c>
      <c r="D188" s="327"/>
      <c r="E188" s="327"/>
      <c r="F188" s="350" t="s">
        <v>5594</v>
      </c>
      <c r="G188" s="327"/>
      <c r="H188" s="327" t="s">
        <v>5673</v>
      </c>
      <c r="I188" s="327" t="s">
        <v>5669</v>
      </c>
      <c r="J188" s="327"/>
      <c r="K188" s="375"/>
    </row>
    <row r="189" s="1" customFormat="1" ht="15" customHeight="1">
      <c r="B189" s="352"/>
      <c r="C189" s="388" t="s">
        <v>5674</v>
      </c>
      <c r="D189" s="327"/>
      <c r="E189" s="327"/>
      <c r="F189" s="350" t="s">
        <v>5594</v>
      </c>
      <c r="G189" s="327"/>
      <c r="H189" s="327" t="s">
        <v>5675</v>
      </c>
      <c r="I189" s="327" t="s">
        <v>5676</v>
      </c>
      <c r="J189" s="389" t="s">
        <v>5677</v>
      </c>
      <c r="K189" s="375"/>
    </row>
    <row r="190" s="17" customFormat="1" ht="15" customHeight="1">
      <c r="B190" s="390"/>
      <c r="C190" s="391" t="s">
        <v>5678</v>
      </c>
      <c r="D190" s="392"/>
      <c r="E190" s="392"/>
      <c r="F190" s="393" t="s">
        <v>5594</v>
      </c>
      <c r="G190" s="392"/>
      <c r="H190" s="392" t="s">
        <v>5679</v>
      </c>
      <c r="I190" s="392" t="s">
        <v>5676</v>
      </c>
      <c r="J190" s="394" t="s">
        <v>5677</v>
      </c>
      <c r="K190" s="395"/>
    </row>
    <row r="191" s="1" customFormat="1" ht="15" customHeight="1">
      <c r="B191" s="352"/>
      <c r="C191" s="388" t="s">
        <v>47</v>
      </c>
      <c r="D191" s="327"/>
      <c r="E191" s="327"/>
      <c r="F191" s="350" t="s">
        <v>5588</v>
      </c>
      <c r="G191" s="327"/>
      <c r="H191" s="324" t="s">
        <v>5680</v>
      </c>
      <c r="I191" s="327" t="s">
        <v>5681</v>
      </c>
      <c r="J191" s="327"/>
      <c r="K191" s="375"/>
    </row>
    <row r="192" s="1" customFormat="1" ht="15" customHeight="1">
      <c r="B192" s="352"/>
      <c r="C192" s="388" t="s">
        <v>5682</v>
      </c>
      <c r="D192" s="327"/>
      <c r="E192" s="327"/>
      <c r="F192" s="350" t="s">
        <v>5588</v>
      </c>
      <c r="G192" s="327"/>
      <c r="H192" s="327" t="s">
        <v>5683</v>
      </c>
      <c r="I192" s="327" t="s">
        <v>5623</v>
      </c>
      <c r="J192" s="327"/>
      <c r="K192" s="375"/>
    </row>
    <row r="193" s="1" customFormat="1" ht="15" customHeight="1">
      <c r="B193" s="352"/>
      <c r="C193" s="388" t="s">
        <v>5684</v>
      </c>
      <c r="D193" s="327"/>
      <c r="E193" s="327"/>
      <c r="F193" s="350" t="s">
        <v>5588</v>
      </c>
      <c r="G193" s="327"/>
      <c r="H193" s="327" t="s">
        <v>5685</v>
      </c>
      <c r="I193" s="327" t="s">
        <v>5623</v>
      </c>
      <c r="J193" s="327"/>
      <c r="K193" s="375"/>
    </row>
    <row r="194" s="1" customFormat="1" ht="15" customHeight="1">
      <c r="B194" s="352"/>
      <c r="C194" s="388" t="s">
        <v>5686</v>
      </c>
      <c r="D194" s="327"/>
      <c r="E194" s="327"/>
      <c r="F194" s="350" t="s">
        <v>5594</v>
      </c>
      <c r="G194" s="327"/>
      <c r="H194" s="327" t="s">
        <v>5687</v>
      </c>
      <c r="I194" s="327" t="s">
        <v>5623</v>
      </c>
      <c r="J194" s="327"/>
      <c r="K194" s="375"/>
    </row>
    <row r="195" s="1" customFormat="1" ht="15" customHeight="1">
      <c r="B195" s="381"/>
      <c r="C195" s="396"/>
      <c r="D195" s="361"/>
      <c r="E195" s="361"/>
      <c r="F195" s="361"/>
      <c r="G195" s="361"/>
      <c r="H195" s="361"/>
      <c r="I195" s="361"/>
      <c r="J195" s="361"/>
      <c r="K195" s="382"/>
    </row>
    <row r="196" s="1" customFormat="1" ht="18.75" customHeight="1">
      <c r="B196" s="363"/>
      <c r="C196" s="373"/>
      <c r="D196" s="373"/>
      <c r="E196" s="373"/>
      <c r="F196" s="383"/>
      <c r="G196" s="373"/>
      <c r="H196" s="373"/>
      <c r="I196" s="373"/>
      <c r="J196" s="373"/>
      <c r="K196" s="363"/>
    </row>
    <row r="197" s="1" customFormat="1" ht="18.75" customHeight="1">
      <c r="B197" s="363"/>
      <c r="C197" s="373"/>
      <c r="D197" s="373"/>
      <c r="E197" s="373"/>
      <c r="F197" s="383"/>
      <c r="G197" s="373"/>
      <c r="H197" s="373"/>
      <c r="I197" s="373"/>
      <c r="J197" s="373"/>
      <c r="K197" s="363"/>
    </row>
    <row r="198" s="1" customFormat="1" ht="18.75" customHeight="1">
      <c r="B198" s="335"/>
      <c r="C198" s="335"/>
      <c r="D198" s="335"/>
      <c r="E198" s="335"/>
      <c r="F198" s="335"/>
      <c r="G198" s="335"/>
      <c r="H198" s="335"/>
      <c r="I198" s="335"/>
      <c r="J198" s="335"/>
      <c r="K198" s="335"/>
    </row>
    <row r="199" s="1" customFormat="1" ht="13.5">
      <c r="B199" s="314"/>
      <c r="C199" s="315"/>
      <c r="D199" s="315"/>
      <c r="E199" s="315"/>
      <c r="F199" s="315"/>
      <c r="G199" s="315"/>
      <c r="H199" s="315"/>
      <c r="I199" s="315"/>
      <c r="J199" s="315"/>
      <c r="K199" s="316"/>
    </row>
    <row r="200" s="1" customFormat="1" ht="21">
      <c r="B200" s="317"/>
      <c r="C200" s="318" t="s">
        <v>5688</v>
      </c>
      <c r="D200" s="318"/>
      <c r="E200" s="318"/>
      <c r="F200" s="318"/>
      <c r="G200" s="318"/>
      <c r="H200" s="318"/>
      <c r="I200" s="318"/>
      <c r="J200" s="318"/>
      <c r="K200" s="319"/>
    </row>
    <row r="201" s="1" customFormat="1" ht="25.5" customHeight="1">
      <c r="B201" s="317"/>
      <c r="C201" s="397" t="s">
        <v>5689</v>
      </c>
      <c r="D201" s="397"/>
      <c r="E201" s="397"/>
      <c r="F201" s="397" t="s">
        <v>5690</v>
      </c>
      <c r="G201" s="398"/>
      <c r="H201" s="397" t="s">
        <v>5691</v>
      </c>
      <c r="I201" s="397"/>
      <c r="J201" s="397"/>
      <c r="K201" s="319"/>
    </row>
    <row r="202" s="1" customFormat="1" ht="5.25" customHeight="1">
      <c r="B202" s="352"/>
      <c r="C202" s="347"/>
      <c r="D202" s="347"/>
      <c r="E202" s="347"/>
      <c r="F202" s="347"/>
      <c r="G202" s="373"/>
      <c r="H202" s="347"/>
      <c r="I202" s="347"/>
      <c r="J202" s="347"/>
      <c r="K202" s="375"/>
    </row>
    <row r="203" s="1" customFormat="1" ht="15" customHeight="1">
      <c r="B203" s="352"/>
      <c r="C203" s="327" t="s">
        <v>5681</v>
      </c>
      <c r="D203" s="327"/>
      <c r="E203" s="327"/>
      <c r="F203" s="350" t="s">
        <v>48</v>
      </c>
      <c r="G203" s="327"/>
      <c r="H203" s="327" t="s">
        <v>5692</v>
      </c>
      <c r="I203" s="327"/>
      <c r="J203" s="327"/>
      <c r="K203" s="375"/>
    </row>
    <row r="204" s="1" customFormat="1" ht="15" customHeight="1">
      <c r="B204" s="352"/>
      <c r="C204" s="327"/>
      <c r="D204" s="327"/>
      <c r="E204" s="327"/>
      <c r="F204" s="350" t="s">
        <v>49</v>
      </c>
      <c r="G204" s="327"/>
      <c r="H204" s="327" t="s">
        <v>5693</v>
      </c>
      <c r="I204" s="327"/>
      <c r="J204" s="327"/>
      <c r="K204" s="375"/>
    </row>
    <row r="205" s="1" customFormat="1" ht="15" customHeight="1">
      <c r="B205" s="352"/>
      <c r="C205" s="327"/>
      <c r="D205" s="327"/>
      <c r="E205" s="327"/>
      <c r="F205" s="350" t="s">
        <v>52</v>
      </c>
      <c r="G205" s="327"/>
      <c r="H205" s="327" t="s">
        <v>5694</v>
      </c>
      <c r="I205" s="327"/>
      <c r="J205" s="327"/>
      <c r="K205" s="375"/>
    </row>
    <row r="206" s="1" customFormat="1" ht="15" customHeight="1">
      <c r="B206" s="352"/>
      <c r="C206" s="327"/>
      <c r="D206" s="327"/>
      <c r="E206" s="327"/>
      <c r="F206" s="350" t="s">
        <v>50</v>
      </c>
      <c r="G206" s="327"/>
      <c r="H206" s="327" t="s">
        <v>5695</v>
      </c>
      <c r="I206" s="327"/>
      <c r="J206" s="327"/>
      <c r="K206" s="375"/>
    </row>
    <row r="207" s="1" customFormat="1" ht="15" customHeight="1">
      <c r="B207" s="352"/>
      <c r="C207" s="327"/>
      <c r="D207" s="327"/>
      <c r="E207" s="327"/>
      <c r="F207" s="350" t="s">
        <v>51</v>
      </c>
      <c r="G207" s="327"/>
      <c r="H207" s="327" t="s">
        <v>5696</v>
      </c>
      <c r="I207" s="327"/>
      <c r="J207" s="327"/>
      <c r="K207" s="375"/>
    </row>
    <row r="208" s="1" customFormat="1" ht="15" customHeight="1">
      <c r="B208" s="352"/>
      <c r="C208" s="327"/>
      <c r="D208" s="327"/>
      <c r="E208" s="327"/>
      <c r="F208" s="350"/>
      <c r="G208" s="327"/>
      <c r="H208" s="327"/>
      <c r="I208" s="327"/>
      <c r="J208" s="327"/>
      <c r="K208" s="375"/>
    </row>
    <row r="209" s="1" customFormat="1" ht="15" customHeight="1">
      <c r="B209" s="352"/>
      <c r="C209" s="327" t="s">
        <v>5635</v>
      </c>
      <c r="D209" s="327"/>
      <c r="E209" s="327"/>
      <c r="F209" s="350" t="s">
        <v>83</v>
      </c>
      <c r="G209" s="327"/>
      <c r="H209" s="327" t="s">
        <v>5697</v>
      </c>
      <c r="I209" s="327"/>
      <c r="J209" s="327"/>
      <c r="K209" s="375"/>
    </row>
    <row r="210" s="1" customFormat="1" ht="15" customHeight="1">
      <c r="B210" s="352"/>
      <c r="C210" s="327"/>
      <c r="D210" s="327"/>
      <c r="E210" s="327"/>
      <c r="F210" s="350" t="s">
        <v>5533</v>
      </c>
      <c r="G210" s="327"/>
      <c r="H210" s="327" t="s">
        <v>5534</v>
      </c>
      <c r="I210" s="327"/>
      <c r="J210" s="327"/>
      <c r="K210" s="375"/>
    </row>
    <row r="211" s="1" customFormat="1" ht="15" customHeight="1">
      <c r="B211" s="352"/>
      <c r="C211" s="327"/>
      <c r="D211" s="327"/>
      <c r="E211" s="327"/>
      <c r="F211" s="350" t="s">
        <v>5531</v>
      </c>
      <c r="G211" s="327"/>
      <c r="H211" s="327" t="s">
        <v>5698</v>
      </c>
      <c r="I211" s="327"/>
      <c r="J211" s="327"/>
      <c r="K211" s="375"/>
    </row>
    <row r="212" s="1" customFormat="1" ht="15" customHeight="1">
      <c r="B212" s="399"/>
      <c r="C212" s="327"/>
      <c r="D212" s="327"/>
      <c r="E212" s="327"/>
      <c r="F212" s="350" t="s">
        <v>5535</v>
      </c>
      <c r="G212" s="388"/>
      <c r="H212" s="379" t="s">
        <v>5536</v>
      </c>
      <c r="I212" s="379"/>
      <c r="J212" s="379"/>
      <c r="K212" s="400"/>
    </row>
    <row r="213" s="1" customFormat="1" ht="15" customHeight="1">
      <c r="B213" s="399"/>
      <c r="C213" s="327"/>
      <c r="D213" s="327"/>
      <c r="E213" s="327"/>
      <c r="F213" s="350" t="s">
        <v>545</v>
      </c>
      <c r="G213" s="388"/>
      <c r="H213" s="379" t="s">
        <v>209</v>
      </c>
      <c r="I213" s="379"/>
      <c r="J213" s="379"/>
      <c r="K213" s="400"/>
    </row>
    <row r="214" s="1" customFormat="1" ht="15" customHeight="1">
      <c r="B214" s="399"/>
      <c r="C214" s="327"/>
      <c r="D214" s="327"/>
      <c r="E214" s="327"/>
      <c r="F214" s="350"/>
      <c r="G214" s="388"/>
      <c r="H214" s="379"/>
      <c r="I214" s="379"/>
      <c r="J214" s="379"/>
      <c r="K214" s="400"/>
    </row>
    <row r="215" s="1" customFormat="1" ht="15" customHeight="1">
      <c r="B215" s="399"/>
      <c r="C215" s="327" t="s">
        <v>5659</v>
      </c>
      <c r="D215" s="327"/>
      <c r="E215" s="327"/>
      <c r="F215" s="350">
        <v>1</v>
      </c>
      <c r="G215" s="388"/>
      <c r="H215" s="379" t="s">
        <v>5699</v>
      </c>
      <c r="I215" s="379"/>
      <c r="J215" s="379"/>
      <c r="K215" s="400"/>
    </row>
    <row r="216" s="1" customFormat="1" ht="15" customHeight="1">
      <c r="B216" s="399"/>
      <c r="C216" s="327"/>
      <c r="D216" s="327"/>
      <c r="E216" s="327"/>
      <c r="F216" s="350">
        <v>2</v>
      </c>
      <c r="G216" s="388"/>
      <c r="H216" s="379" t="s">
        <v>5700</v>
      </c>
      <c r="I216" s="379"/>
      <c r="J216" s="379"/>
      <c r="K216" s="400"/>
    </row>
    <row r="217" s="1" customFormat="1" ht="15" customHeight="1">
      <c r="B217" s="399"/>
      <c r="C217" s="327"/>
      <c r="D217" s="327"/>
      <c r="E217" s="327"/>
      <c r="F217" s="350">
        <v>3</v>
      </c>
      <c r="G217" s="388"/>
      <c r="H217" s="379" t="s">
        <v>5701</v>
      </c>
      <c r="I217" s="379"/>
      <c r="J217" s="379"/>
      <c r="K217" s="400"/>
    </row>
    <row r="218" s="1" customFormat="1" ht="15" customHeight="1">
      <c r="B218" s="399"/>
      <c r="C218" s="327"/>
      <c r="D218" s="327"/>
      <c r="E218" s="327"/>
      <c r="F218" s="350">
        <v>4</v>
      </c>
      <c r="G218" s="388"/>
      <c r="H218" s="379" t="s">
        <v>5702</v>
      </c>
      <c r="I218" s="379"/>
      <c r="J218" s="379"/>
      <c r="K218" s="400"/>
    </row>
    <row r="219" s="1" customFormat="1" ht="12.75" customHeight="1">
      <c r="B219" s="401"/>
      <c r="C219" s="402"/>
      <c r="D219" s="402"/>
      <c r="E219" s="402"/>
      <c r="F219" s="402"/>
      <c r="G219" s="402"/>
      <c r="H219" s="402"/>
      <c r="I219" s="402"/>
      <c r="J219" s="402"/>
      <c r="K219" s="403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Chladová, Barbora</dc:creator>
  <cp:lastModifiedBy>Chladová, Barbora</cp:lastModifiedBy>
  <dcterms:created xsi:type="dcterms:W3CDTF">2025-02-04T11:14:08Z</dcterms:created>
  <dcterms:modified xsi:type="dcterms:W3CDTF">2025-02-04T11:16:24Z</dcterms:modified>
</cp:coreProperties>
</file>